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INEC\jarguello\JENNY A\2023\MUNICIPIOS\AGUA\AGUA CARPETAS PUBLI 2022\4. DOCUMENTOS METODOLÓGICOS\DATO NO CONFIDENCIAL\3_DOCUMENTOS_GADMAGUA_2023_12_DEAGA\"/>
    </mc:Choice>
  </mc:AlternateContent>
  <bookViews>
    <workbookView xWindow="0" yWindow="465" windowWidth="32145" windowHeight="23415" tabRatio="799" firstSheet="10" activeTab="17"/>
  </bookViews>
  <sheets>
    <sheet name="INDICE" sheetId="2" r:id="rId1"/>
    <sheet name="INDICADOR 1" sheetId="3" r:id="rId2"/>
    <sheet name="INDICADOR 2" sheetId="8" r:id="rId3"/>
    <sheet name="INDICADOR 3" sheetId="33" r:id="rId4"/>
    <sheet name="INDICADOR 4" sheetId="11" r:id="rId5"/>
    <sheet name="INDICADOR 5" sheetId="14" r:id="rId6"/>
    <sheet name="INDICADOR 6" sheetId="12" r:id="rId7"/>
    <sheet name="INDICADOR 7" sheetId="16" r:id="rId8"/>
    <sheet name="INDICADOR 8" sheetId="17" r:id="rId9"/>
    <sheet name="INDICADOR 9" sheetId="18" r:id="rId10"/>
    <sheet name="INDICADOR 10" sheetId="19" r:id="rId11"/>
    <sheet name="INDICADOR 11" sheetId="30" r:id="rId12"/>
    <sheet name="INDICADOR 12" sheetId="28" r:id="rId13"/>
    <sheet name="INDICADOR 13" sheetId="20" r:id="rId14"/>
    <sheet name="INDICADOR 14" sheetId="22" r:id="rId15"/>
    <sheet name="INDICADOR 15" sheetId="24" r:id="rId16"/>
    <sheet name="INDICADOR 16" sheetId="25" r:id="rId17"/>
    <sheet name="INDICADOR 17" sheetId="27" r:id="rId1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28" l="1"/>
</calcChain>
</file>

<file path=xl/sharedStrings.xml><?xml version="1.0" encoding="utf-8"?>
<sst xmlns="http://schemas.openxmlformats.org/spreadsheetml/2006/main" count="297" uniqueCount="123">
  <si>
    <t xml:space="preserve"> </t>
  </si>
  <si>
    <t>Total</t>
  </si>
  <si>
    <t>Absoluto</t>
  </si>
  <si>
    <t>Relativo</t>
  </si>
  <si>
    <t>Nacional</t>
  </si>
  <si>
    <t>INDICE</t>
  </si>
  <si>
    <t>Indicador 1</t>
  </si>
  <si>
    <t>Indicador 2</t>
  </si>
  <si>
    <t>Indicador 3</t>
  </si>
  <si>
    <t>Indicador 4</t>
  </si>
  <si>
    <t>Indicador 5</t>
  </si>
  <si>
    <t>Indicador 6</t>
  </si>
  <si>
    <t>Indicador 7</t>
  </si>
  <si>
    <t>Indicador 8</t>
  </si>
  <si>
    <t>Indicador 9</t>
  </si>
  <si>
    <t>Indicador 10</t>
  </si>
  <si>
    <t>Indicador 11</t>
  </si>
  <si>
    <t>Indicador 12</t>
  </si>
  <si>
    <t>Indicador 13</t>
  </si>
  <si>
    <t>Indicador 14</t>
  </si>
  <si>
    <t>Indicador 15</t>
  </si>
  <si>
    <t>Indicador 16</t>
  </si>
  <si>
    <t>Empresa Pública Municipal</t>
  </si>
  <si>
    <t>Municipio</t>
  </si>
  <si>
    <t>Operador Privado</t>
  </si>
  <si>
    <t xml:space="preserve"> Número de horas con servicio por día Área Urbana  (Horas/Día)</t>
  </si>
  <si>
    <t xml:space="preserve"> Número de días con servicio por mes Área Rural (Día/Mes)</t>
  </si>
  <si>
    <t xml:space="preserve"> Número de horas con servicio por día Área Rural (Horas/Día)</t>
  </si>
  <si>
    <t>Media</t>
  </si>
  <si>
    <t xml:space="preserve"> Fuente-Superficial</t>
  </si>
  <si>
    <t xml:space="preserve"> Subtipo de Fuente-Superficial</t>
  </si>
  <si>
    <t xml:space="preserve"> Subtipo de Fuente-Subterráneo</t>
  </si>
  <si>
    <t>Río</t>
  </si>
  <si>
    <t>Embalse o Canal</t>
  </si>
  <si>
    <t>Quebrada</t>
  </si>
  <si>
    <t>Sub- Total</t>
  </si>
  <si>
    <t>Pozo Somero</t>
  </si>
  <si>
    <t>Pozo Profundo</t>
  </si>
  <si>
    <t xml:space="preserve"> Número de días con servicio por mes Área Urbana (Días/Mes)</t>
  </si>
  <si>
    <t>Cuenta con sistemas de tratamiento</t>
  </si>
  <si>
    <t>Si</t>
  </si>
  <si>
    <t>No</t>
  </si>
  <si>
    <t>Municipio no tiene sistema de tratamiento</t>
  </si>
  <si>
    <t>Número de Plantas en el cantón</t>
  </si>
  <si>
    <t>Cuenta con tasa única para Agua Potable</t>
  </si>
  <si>
    <t>Cuenta con Pliego Tarifario para Agua Potable:
Sector Domiciliario</t>
  </si>
  <si>
    <t>Municipios que realizan procesos de tratamiento de aguas residuales</t>
  </si>
  <si>
    <t>Municipio no tiene alcantarillado</t>
  </si>
  <si>
    <t>Municipios con plantas de tratamiento</t>
  </si>
  <si>
    <t>Suelo</t>
  </si>
  <si>
    <t>Sitio de descarga</t>
  </si>
  <si>
    <t>Sitios de descarga de agua residual no tratada</t>
  </si>
  <si>
    <t>Volumen de ingreso de agua residual a la planta de tratamiento 
(m3/mes)</t>
  </si>
  <si>
    <t>-</t>
  </si>
  <si>
    <t>Fuente-Subterráneo</t>
  </si>
  <si>
    <t>Otros*</t>
  </si>
  <si>
    <t>Número de GAD Municipal que aportan información a la variable de consumo de agua</t>
  </si>
  <si>
    <t>Volumen de agua que va a la redes de distribución 
(m3/mes)</t>
  </si>
  <si>
    <t>Promedio de agua  por consumidor 
(m3/consumidor/mes)</t>
  </si>
  <si>
    <t>Porcentaje de agua facturado
(m3/mes)</t>
  </si>
  <si>
    <t>Porcentaje de agua distribuida que ingresa al alcantarillado</t>
  </si>
  <si>
    <t>Porcentaje de agua distribuida que ingresa al alcantarillado
(m3/mes)</t>
  </si>
  <si>
    <t>Indicador 17</t>
  </si>
  <si>
    <t>Total fuentes de captación</t>
  </si>
  <si>
    <t xml:space="preserve">Municipios </t>
  </si>
  <si>
    <t>Municipios</t>
  </si>
  <si>
    <t xml:space="preserve">Promedio $USD </t>
  </si>
  <si>
    <t>Lago</t>
  </si>
  <si>
    <t>Arroyos</t>
  </si>
  <si>
    <t>Esteros</t>
  </si>
  <si>
    <t>Manantiales</t>
  </si>
  <si>
    <t>Vertientes</t>
  </si>
  <si>
    <t>Galerias</t>
  </si>
  <si>
    <t>Pozo Perforado</t>
  </si>
  <si>
    <t>Empresa Pública Mancomunada  Regional</t>
  </si>
  <si>
    <t>Convencional</t>
  </si>
  <si>
    <t>Planta Paquete</t>
  </si>
  <si>
    <t>Oxidación</t>
  </si>
  <si>
    <t>Lagunas de oxidación</t>
  </si>
  <si>
    <t>Total Plantas</t>
  </si>
  <si>
    <t>Otro</t>
  </si>
  <si>
    <t xml:space="preserve">Municipios que reutilizan el agua residual tratada </t>
  </si>
  <si>
    <t xml:space="preserve">Modelo de gestión para la prestación del servicio  </t>
  </si>
  <si>
    <t xml:space="preserve">Continuidad del servicio de agua apta para el consumo humano </t>
  </si>
  <si>
    <t xml:space="preserve">Principales fuentes de captación de agua </t>
  </si>
  <si>
    <t xml:space="preserve">Proporción de municipios que disponen de sistemas de tratamiento de agua </t>
  </si>
  <si>
    <t xml:space="preserve">Número de plantas con tratamiento de agua para consumo humano </t>
  </si>
  <si>
    <t xml:space="preserve">Volumen promedio de agua por consumidor (conexión) </t>
  </si>
  <si>
    <t xml:space="preserve">Volumen de agua facturada por GAD municipal </t>
  </si>
  <si>
    <t xml:space="preserve">Proporción de municipios que realizan procesos de tratamiento a las aguas residuales </t>
  </si>
  <si>
    <t xml:space="preserve">Número de plantas de tratamiento de aguas residuales </t>
  </si>
  <si>
    <t xml:space="preserve">Disposición final de  agua residual tratada por los municipios </t>
  </si>
  <si>
    <t xml:space="preserve">Disposición final de agua residual no tratada </t>
  </si>
  <si>
    <t>Pozo Excavado</t>
  </si>
  <si>
    <t>Otro ¿cuál?</t>
  </si>
  <si>
    <t>Volumen de agua residual Alcantarillado (Sanitario) 
(m3/mes)</t>
  </si>
  <si>
    <t>Digestión anareóica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</si>
  <si>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Otros tipos pantanos secos o artificiales.</t>
    </r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</si>
  <si>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</si>
  <si>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t>Temática 2:   Saneamiento</t>
  </si>
  <si>
    <t>Temática 1:   Agua Potable</t>
  </si>
  <si>
    <t>Compra agua tratada*</t>
  </si>
  <si>
    <t>Volumen de agua facturado medido
(m3/mes)</t>
  </si>
  <si>
    <t>Número de plantas de tratamiento de aguas residuales</t>
  </si>
  <si>
    <t>Municipioscon agua residual no tratada</t>
  </si>
  <si>
    <t xml:space="preserve">Porcentaje de aguas residuales que ingresa a la planta de tratamiento </t>
  </si>
  <si>
    <t xml:space="preserve">  Total de Consumo  mensual de agua 
(m3/consumidor/mes)</t>
  </si>
  <si>
    <t xml:space="preserve">Volumen total de agua distribuida </t>
  </si>
  <si>
    <t xml:space="preserve">Costo del metro cúbico de agua apta para el consumo humano </t>
  </si>
  <si>
    <t xml:space="preserve">Proporción de municipios que declaran cumplir la norma INEN 1108 </t>
  </si>
  <si>
    <t>Municipios que declaran cumplir con la norma INEN 1108</t>
  </si>
  <si>
    <t xml:space="preserve">Porcentaje  de agua residual que ingresa a la planta de tratamiento  </t>
  </si>
  <si>
    <t>2021</t>
  </si>
  <si>
    <t>2020</t>
  </si>
  <si>
    <r>
      <t>*</t>
    </r>
    <r>
      <rPr>
        <b/>
        <i/>
        <sz val="8"/>
        <color rgb="FF404040"/>
        <rFont val="Century Gothic"/>
        <family val="2"/>
      </rPr>
      <t>Nota .-</t>
    </r>
    <r>
      <rPr>
        <i/>
        <sz val="8"/>
        <color rgb="FF404040"/>
        <rFont val="Century Gothic"/>
        <family val="2"/>
      </rPr>
      <t xml:space="preserve">  Lomas de sargentillo (Daule), Nobol a Interagua (Guayaquil) compran agua tratada.</t>
    </r>
  </si>
  <si>
    <r>
      <t xml:space="preserve">* </t>
    </r>
    <r>
      <rPr>
        <sz val="8"/>
        <color rgb="FF7F7F7F"/>
        <rFont val="Century Gothic"/>
        <family val="2"/>
      </rPr>
      <t>Consumidor: se hace referencia a la conexión de agua por medidor</t>
    </r>
  </si>
  <si>
    <t>2022</t>
  </si>
  <si>
    <r>
      <rPr>
        <b/>
        <i/>
        <sz val="8"/>
        <rFont val="Century Gothic"/>
        <family val="2"/>
      </rPr>
      <t>Nota.-</t>
    </r>
    <r>
      <rPr>
        <i/>
        <sz val="8"/>
        <rFont val="Century Gothic"/>
        <family val="2"/>
      </rPr>
      <t xml:space="preserve">  Los cantones de Esmeraldas, Atacames y Rio Verde se encuentran en mancomunidad.</t>
    </r>
  </si>
  <si>
    <t xml:space="preserve">             Los cantones de Bolivar, Junin, Sucre, San Vicente y Tosagua se encuentran en mancomunidad.</t>
  </si>
  <si>
    <t xml:space="preserve">             Los cantones de Santa Ana y 24 de Mayo se encuentran en Empresa Regional.</t>
  </si>
  <si>
    <t xml:space="preserve">             Los cantones de Santa Elena, La Libertad y Salinas se encuentran en mancomunidad.</t>
  </si>
  <si>
    <r>
      <t xml:space="preserve">Fuente: </t>
    </r>
    <r>
      <rPr>
        <i/>
        <sz val="8"/>
        <rFont val="Century Gothic"/>
        <family val="2"/>
      </rPr>
      <t>Registro de Gestión de Agua Potable y Alcantarillado 2020 - 2022, ARCA-AME-INEC-BDE</t>
    </r>
  </si>
  <si>
    <r>
      <t xml:space="preserve">Fuente: </t>
    </r>
    <r>
      <rPr>
        <i/>
        <sz val="8"/>
        <rFont val="Century Gothic"/>
        <family val="2"/>
      </rPr>
      <t>Registro de Gestión de Agua Potable y Alcantarillado 2020 - 2021, ARCA-AME-INEC-BDE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</si>
</sst>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%"/>
  </numFmts>
  <fonts count="4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8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7"/>
      <color theme="1" tint="0.34998626667073579"/>
      <name val="Arial"/>
      <family val="2"/>
    </font>
    <font>
      <b/>
      <sz val="12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10"/>
      <color theme="1" tint="0.34998626667073579"/>
      <name val="Arial"/>
      <family val="2"/>
    </font>
    <font>
      <sz val="8"/>
      <color rgb="FF595959"/>
      <name val="Arial"/>
      <family val="2"/>
    </font>
    <font>
      <b/>
      <sz val="8"/>
      <color rgb="FF595959"/>
      <name val="Arial"/>
      <family val="2"/>
    </font>
    <font>
      <sz val="8"/>
      <color rgb="FF595959"/>
      <name val="Century Gothic"/>
      <family val="2"/>
    </font>
    <font>
      <sz val="10"/>
      <color rgb="FF595959"/>
      <name val="Century Gothic"/>
      <family val="2"/>
    </font>
    <font>
      <sz val="10"/>
      <color rgb="FF595959"/>
      <name val="Arial"/>
      <family val="2"/>
    </font>
    <font>
      <sz val="12"/>
      <color rgb="FF595959"/>
      <name val="Century Gothic"/>
      <family val="2"/>
    </font>
    <font>
      <b/>
      <sz val="12"/>
      <color rgb="FF595959"/>
      <name val="Century Gothic"/>
      <family val="2"/>
    </font>
    <font>
      <sz val="11"/>
      <color rgb="FF595959"/>
      <name val="Century Gothic"/>
      <family val="2"/>
    </font>
    <font>
      <i/>
      <sz val="8"/>
      <color rgb="FF595959"/>
      <name val="Arial"/>
      <family val="2"/>
    </font>
    <font>
      <b/>
      <sz val="10"/>
      <color rgb="FF595959"/>
      <name val="Century Gothic"/>
      <family val="2"/>
    </font>
    <font>
      <b/>
      <sz val="10"/>
      <color rgb="FF595959"/>
      <name val="Arial"/>
      <family val="2"/>
    </font>
    <font>
      <sz val="7"/>
      <color rgb="FF595959"/>
      <name val="Arial"/>
      <family val="2"/>
    </font>
    <font>
      <b/>
      <sz val="7"/>
      <color rgb="FF595959"/>
      <name val="Arial"/>
      <family val="2"/>
    </font>
    <font>
      <sz val="7"/>
      <color rgb="FF595959"/>
      <name val="Century Gothic"/>
      <family val="2"/>
    </font>
    <font>
      <sz val="10"/>
      <color rgb="FF404040"/>
      <name val="Arial"/>
      <family val="2"/>
    </font>
    <font>
      <sz val="8"/>
      <color rgb="FF404040"/>
      <name val="Arial"/>
      <family val="2"/>
    </font>
    <font>
      <b/>
      <i/>
      <sz val="10"/>
      <color rgb="FF595959"/>
      <name val="Century Gothic"/>
      <family val="2"/>
    </font>
    <font>
      <i/>
      <sz val="10"/>
      <color rgb="FF59595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1"/>
      <color rgb="FF595959"/>
      <name val="Century Gothic"/>
      <family val="2"/>
    </font>
    <font>
      <b/>
      <sz val="11"/>
      <color theme="1" tint="0.34998626667073579"/>
      <name val="Century Gothic"/>
      <family val="2"/>
    </font>
    <font>
      <i/>
      <sz val="10"/>
      <color rgb="FF404040"/>
      <name val="Century Gothic"/>
      <family val="2"/>
    </font>
    <font>
      <b/>
      <sz val="8"/>
      <color rgb="FF595959"/>
      <name val="Century Gothic"/>
      <family val="2"/>
    </font>
    <font>
      <b/>
      <sz val="8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b/>
      <sz val="11"/>
      <color rgb="FF7F7F7F"/>
      <name val="Century Gothic"/>
      <family val="2"/>
    </font>
    <font>
      <b/>
      <sz val="10"/>
      <color rgb="FF7F7F7F"/>
      <name val="Century Gothic"/>
      <family val="2"/>
    </font>
    <font>
      <b/>
      <i/>
      <sz val="8"/>
      <color theme="1" tint="0.34998626667073579"/>
      <name val="Century Gothic"/>
      <family val="2"/>
    </font>
    <font>
      <sz val="10"/>
      <name val="Arial"/>
    </font>
    <font>
      <i/>
      <sz val="8"/>
      <color rgb="FF404040"/>
      <name val="Century Gothic"/>
      <family val="2"/>
    </font>
    <font>
      <b/>
      <i/>
      <sz val="8"/>
      <color rgb="FF404040"/>
      <name val="Century Gothic"/>
      <family val="2"/>
    </font>
    <font>
      <sz val="8"/>
      <color rgb="FF7F7F7F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10" fontId="1" fillId="0" borderId="0" xfId="2" applyNumberFormat="1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18" fillId="0" borderId="0" xfId="0" applyFont="1" applyAlignment="1">
      <alignment horizontal="center"/>
    </xf>
    <xf numFmtId="3" fontId="13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" fillId="0" borderId="0" xfId="1" applyFont="1"/>
    <xf numFmtId="0" fontId="2" fillId="0" borderId="0" xfId="1"/>
    <xf numFmtId="0" fontId="29" fillId="0" borderId="0" xfId="1" applyFont="1"/>
    <xf numFmtId="0" fontId="30" fillId="0" borderId="0" xfId="1" applyFont="1"/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2" fillId="0" borderId="0" xfId="0" applyFont="1"/>
    <xf numFmtId="164" fontId="7" fillId="0" borderId="0" xfId="2" applyNumberFormat="1" applyFont="1"/>
    <xf numFmtId="164" fontId="13" fillId="0" borderId="0" xfId="2" applyNumberFormat="1" applyFont="1" applyBorder="1" applyAlignment="1">
      <alignment horizontal="center" vertical="center"/>
    </xf>
    <xf numFmtId="10" fontId="13" fillId="0" borderId="0" xfId="2" applyNumberFormat="1" applyFont="1" applyBorder="1" applyAlignment="1">
      <alignment horizontal="center" vertical="center"/>
    </xf>
    <xf numFmtId="1" fontId="1" fillId="0" borderId="0" xfId="1" applyNumberFormat="1" applyFont="1" applyAlignment="1">
      <alignment horizontal="center" vertical="center"/>
    </xf>
    <xf numFmtId="9" fontId="1" fillId="0" borderId="0" xfId="2" applyFont="1"/>
    <xf numFmtId="0" fontId="38" fillId="0" borderId="0" xfId="0" applyFont="1" applyAlignment="1">
      <alignment vertical="center" wrapText="1"/>
    </xf>
    <xf numFmtId="3" fontId="1" fillId="0" borderId="0" xfId="0" applyNumberFormat="1" applyFont="1"/>
    <xf numFmtId="9" fontId="6" fillId="0" borderId="0" xfId="2" applyFont="1" applyFill="1"/>
    <xf numFmtId="0" fontId="38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41" fillId="2" borderId="1" xfId="0" applyFont="1" applyFill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/>
    </xf>
    <xf numFmtId="9" fontId="32" fillId="0" borderId="1" xfId="0" applyNumberFormat="1" applyFont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37" fillId="2" borderId="1" xfId="1" applyFont="1" applyFill="1" applyBorder="1" applyAlignment="1">
      <alignment horizontal="center" vertical="center" wrapText="1"/>
    </xf>
    <xf numFmtId="1" fontId="31" fillId="0" borderId="1" xfId="1" applyNumberFormat="1" applyFont="1" applyBorder="1" applyAlignment="1">
      <alignment horizontal="center" vertical="center"/>
    </xf>
    <xf numFmtId="164" fontId="31" fillId="0" borderId="1" xfId="2" applyNumberFormat="1" applyFont="1" applyBorder="1" applyAlignment="1">
      <alignment horizontal="center" vertical="center"/>
    </xf>
    <xf numFmtId="1" fontId="32" fillId="0" borderId="1" xfId="1" applyNumberFormat="1" applyFont="1" applyBorder="1" applyAlignment="1">
      <alignment horizontal="center" vertical="center"/>
    </xf>
    <xf numFmtId="164" fontId="32" fillId="0" borderId="1" xfId="2" applyNumberFormat="1" applyFont="1" applyBorder="1" applyAlignment="1">
      <alignment horizontal="center" vertical="center"/>
    </xf>
    <xf numFmtId="0" fontId="31" fillId="2" borderId="1" xfId="1" applyFont="1" applyFill="1" applyBorder="1" applyAlignment="1">
      <alignment horizontal="center" vertical="center" wrapText="1"/>
    </xf>
    <xf numFmtId="164" fontId="31" fillId="2" borderId="1" xfId="2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10" fontId="12" fillId="0" borderId="0" xfId="0" applyNumberFormat="1" applyFont="1" applyAlignment="1">
      <alignment horizontal="center" vertical="center" wrapText="1"/>
    </xf>
    <xf numFmtId="10" fontId="13" fillId="0" borderId="1" xfId="2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" fontId="42" fillId="0" borderId="0" xfId="0" applyNumberFormat="1" applyFont="1" applyAlignment="1">
      <alignment horizontal="center" vertical="center"/>
    </xf>
    <xf numFmtId="9" fontId="7" fillId="0" borderId="0" xfId="2" applyFont="1" applyFill="1"/>
    <xf numFmtId="164" fontId="36" fillId="0" borderId="1" xfId="2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3" fontId="4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readingOrder="1"/>
    </xf>
    <xf numFmtId="43" fontId="13" fillId="0" borderId="1" xfId="3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1" fontId="32" fillId="0" borderId="0" xfId="0" applyNumberFormat="1" applyFont="1" applyBorder="1" applyAlignment="1">
      <alignment horizontal="center" vertical="center"/>
    </xf>
    <xf numFmtId="164" fontId="32" fillId="0" borderId="0" xfId="0" applyNumberFormat="1" applyFont="1" applyBorder="1" applyAlignment="1">
      <alignment horizontal="center" vertical="center"/>
    </xf>
    <xf numFmtId="9" fontId="32" fillId="0" borderId="0" xfId="0" applyNumberFormat="1" applyFont="1" applyBorder="1" applyAlignment="1">
      <alignment horizontal="center" vertical="center"/>
    </xf>
    <xf numFmtId="49" fontId="32" fillId="0" borderId="0" xfId="0" applyNumberFormat="1" applyFont="1" applyBorder="1" applyAlignment="1">
      <alignment horizontal="center" vertical="center"/>
    </xf>
    <xf numFmtId="49" fontId="32" fillId="0" borderId="0" xfId="1" applyNumberFormat="1" applyFont="1" applyBorder="1" applyAlignment="1">
      <alignment horizontal="center" vertical="center"/>
    </xf>
    <xf numFmtId="164" fontId="32" fillId="0" borderId="0" xfId="2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9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164" fontId="36" fillId="0" borderId="0" xfId="2" applyNumberFormat="1" applyFont="1" applyBorder="1" applyAlignment="1">
      <alignment horizontal="center" vertical="center"/>
    </xf>
    <xf numFmtId="43" fontId="13" fillId="0" borderId="0" xfId="3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/>
    </xf>
    <xf numFmtId="9" fontId="7" fillId="3" borderId="0" xfId="2" applyFont="1" applyFill="1"/>
    <xf numFmtId="0" fontId="40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49" fontId="32" fillId="0" borderId="1" xfId="1" applyNumberFormat="1" applyFont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textRotation="90" wrapText="1"/>
    </xf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textRotation="90" wrapText="1"/>
    </xf>
    <xf numFmtId="0" fontId="35" fillId="0" borderId="0" xfId="0" applyFont="1" applyAlignment="1">
      <alignment horizontal="center" vertical="center"/>
    </xf>
    <xf numFmtId="43" fontId="13" fillId="3" borderId="1" xfId="3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10" fontId="13" fillId="3" borderId="1" xfId="2" applyNumberFormat="1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  <mruColors>
      <color rgb="FFDDEBF7"/>
      <color rgb="FFFFF2CC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INDICE!A1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342900</xdr:colOff>
      <xdr:row>0</xdr:row>
      <xdr:rowOff>0</xdr:rowOff>
    </xdr:from>
    <xdr:to>
      <xdr:col>47</xdr:col>
      <xdr:colOff>314325</xdr:colOff>
      <xdr:row>0</xdr:row>
      <xdr:rowOff>981075</xdr:rowOff>
    </xdr:to>
    <xdr:pic>
      <xdr:nvPicPr>
        <xdr:cNvPr id="1171" name="Imagen 1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41525" y="0"/>
          <a:ext cx="136874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323850</xdr:colOff>
      <xdr:row>0</xdr:row>
      <xdr:rowOff>9525</xdr:rowOff>
    </xdr:from>
    <xdr:to>
      <xdr:col>65</xdr:col>
      <xdr:colOff>304800</xdr:colOff>
      <xdr:row>0</xdr:row>
      <xdr:rowOff>988443</xdr:rowOff>
    </xdr:to>
    <xdr:pic>
      <xdr:nvPicPr>
        <xdr:cNvPr id="1172" name="Imagen 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8475" y="9525"/>
          <a:ext cx="13696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25252</xdr:colOff>
      <xdr:row>1</xdr:row>
      <xdr:rowOff>19039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1</xdr:col>
      <xdr:colOff>3028879</xdr:colOff>
      <xdr:row>0</xdr:row>
      <xdr:rowOff>208432</xdr:rowOff>
    </xdr:from>
    <xdr:to>
      <xdr:col>11</xdr:col>
      <xdr:colOff>165029</xdr:colOff>
      <xdr:row>0</xdr:row>
      <xdr:rowOff>932332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Series Históricas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2020 - 2022</a:t>
          </a:r>
        </a:p>
      </xdr:txBody>
    </xdr:sp>
    <xdr:clientData/>
  </xdr:twoCellAnchor>
  <xdr:twoCellAnchor>
    <xdr:from>
      <xdr:col>1</xdr:col>
      <xdr:colOff>3016179</xdr:colOff>
      <xdr:row>0</xdr:row>
      <xdr:rowOff>856132</xdr:rowOff>
    </xdr:from>
    <xdr:to>
      <xdr:col>11</xdr:col>
      <xdr:colOff>152329</xdr:colOff>
      <xdr:row>0</xdr:row>
      <xdr:rowOff>1376832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Gestión de Agua Potable y Saneamiento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458280</xdr:colOff>
      <xdr:row>2</xdr:row>
      <xdr:rowOff>224647</xdr:rowOff>
    </xdr:from>
    <xdr:to>
      <xdr:col>13</xdr:col>
      <xdr:colOff>682926</xdr:colOff>
      <xdr:row>2</xdr:row>
      <xdr:rowOff>718869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9569931" y="2704741"/>
          <a:ext cx="98844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  <a:latin typeface="Century Gothic" panose="020B0502020202020204" pitchFamily="34" charset="0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29</xdr:col>
      <xdr:colOff>358088</xdr:colOff>
      <xdr:row>1</xdr:row>
      <xdr:rowOff>18680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5</xdr:col>
      <xdr:colOff>129685</xdr:colOff>
      <xdr:row>0</xdr:row>
      <xdr:rowOff>208432</xdr:rowOff>
    </xdr:from>
    <xdr:to>
      <xdr:col>18</xdr:col>
      <xdr:colOff>517634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Modelo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gestión</a:t>
          </a:r>
        </a:p>
      </xdr:txBody>
    </xdr:sp>
    <xdr:clientData/>
  </xdr:twoCellAnchor>
  <xdr:twoCellAnchor>
    <xdr:from>
      <xdr:col>5</xdr:col>
      <xdr:colOff>116985</xdr:colOff>
      <xdr:row>0</xdr:row>
      <xdr:rowOff>856132</xdr:rowOff>
    </xdr:from>
    <xdr:to>
      <xdr:col>18</xdr:col>
      <xdr:colOff>504934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para la prestación del servicio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377403</xdr:colOff>
      <xdr:row>2</xdr:row>
      <xdr:rowOff>296534</xdr:rowOff>
    </xdr:from>
    <xdr:to>
      <xdr:col>7</xdr:col>
      <xdr:colOff>593066</xdr:colOff>
      <xdr:row>2</xdr:row>
      <xdr:rowOff>790756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7413323" y="2183562"/>
          <a:ext cx="979460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168127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1066729</xdr:colOff>
      <xdr:row>0</xdr:row>
      <xdr:rowOff>208432</xdr:rowOff>
    </xdr:from>
    <xdr:to>
      <xdr:col>15</xdr:col>
      <xdr:colOff>307904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Continuidad del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servicio</a:t>
          </a:r>
        </a:p>
      </xdr:txBody>
    </xdr:sp>
    <xdr:clientData/>
  </xdr:twoCellAnchor>
  <xdr:twoCellAnchor>
    <xdr:from>
      <xdr:col>3</xdr:col>
      <xdr:colOff>1054029</xdr:colOff>
      <xdr:row>0</xdr:row>
      <xdr:rowOff>856132</xdr:rowOff>
    </xdr:from>
    <xdr:to>
      <xdr:col>15</xdr:col>
      <xdr:colOff>295204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apta para el consumo humano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287549</xdr:colOff>
      <xdr:row>3</xdr:row>
      <xdr:rowOff>98846</xdr:rowOff>
    </xdr:from>
    <xdr:to>
      <xdr:col>19</xdr:col>
      <xdr:colOff>350450</xdr:colOff>
      <xdr:row>4</xdr:row>
      <xdr:rowOff>107832</xdr:rowOff>
    </xdr:to>
    <xdr:sp macro="" textlink="">
      <xdr:nvSpPr>
        <xdr:cNvPr id="4" name="3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12005096" y="2192549"/>
          <a:ext cx="1293962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100" b="1">
              <a:solidFill>
                <a:sysClr val="windowText" lastClr="000000"/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31</xdr:col>
      <xdr:colOff>358627</xdr:colOff>
      <xdr:row>0</xdr:row>
      <xdr:rowOff>1600189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6</xdr:col>
      <xdr:colOff>95179</xdr:colOff>
      <xdr:row>0</xdr:row>
      <xdr:rowOff>208432</xdr:rowOff>
    </xdr:from>
    <xdr:to>
      <xdr:col>20</xdr:col>
      <xdr:colOff>498404</xdr:colOff>
      <xdr:row>0</xdr:row>
      <xdr:rowOff>932332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Principales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Fuentes</a:t>
          </a:r>
        </a:p>
      </xdr:txBody>
    </xdr:sp>
    <xdr:clientData/>
  </xdr:twoCellAnchor>
  <xdr:twoCellAnchor>
    <xdr:from>
      <xdr:col>6</xdr:col>
      <xdr:colOff>82479</xdr:colOff>
      <xdr:row>0</xdr:row>
      <xdr:rowOff>856132</xdr:rowOff>
    </xdr:from>
    <xdr:to>
      <xdr:col>20</xdr:col>
      <xdr:colOff>485704</xdr:colOff>
      <xdr:row>0</xdr:row>
      <xdr:rowOff>1376832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captación de agua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269575</xdr:colOff>
      <xdr:row>2</xdr:row>
      <xdr:rowOff>251605</xdr:rowOff>
    </xdr:from>
    <xdr:to>
      <xdr:col>11</xdr:col>
      <xdr:colOff>494220</xdr:colOff>
      <xdr:row>3</xdr:row>
      <xdr:rowOff>368421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>
        <a:xfrm>
          <a:off x="9533985" y="2138633"/>
          <a:ext cx="98844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206227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4</xdr:col>
      <xdr:colOff>504754</xdr:colOff>
      <xdr:row>0</xdr:row>
      <xdr:rowOff>208432</xdr:rowOff>
    </xdr:from>
    <xdr:to>
      <xdr:col>16</xdr:col>
      <xdr:colOff>346004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Proporción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Municipios</a:t>
          </a:r>
        </a:p>
      </xdr:txBody>
    </xdr:sp>
    <xdr:clientData/>
  </xdr:twoCellAnchor>
  <xdr:twoCellAnchor>
    <xdr:from>
      <xdr:col>4</xdr:col>
      <xdr:colOff>492054</xdr:colOff>
      <xdr:row>0</xdr:row>
      <xdr:rowOff>856132</xdr:rowOff>
    </xdr:from>
    <xdr:to>
      <xdr:col>16</xdr:col>
      <xdr:colOff>333304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que disponen de sistemas de tratamiento de agua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161744</xdr:colOff>
      <xdr:row>2</xdr:row>
      <xdr:rowOff>287549</xdr:rowOff>
    </xdr:from>
    <xdr:to>
      <xdr:col>11</xdr:col>
      <xdr:colOff>386390</xdr:colOff>
      <xdr:row>3</xdr:row>
      <xdr:rowOff>467267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/>
      </xdr:nvSpPr>
      <xdr:spPr>
        <a:xfrm>
          <a:off x="8922947" y="2075733"/>
          <a:ext cx="988443" cy="494223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739627</xdr:colOff>
      <xdr:row>0</xdr:row>
      <xdr:rowOff>1600189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4</xdr:col>
      <xdr:colOff>638104</xdr:colOff>
      <xdr:row>0</xdr:row>
      <xdr:rowOff>208432</xdr:rowOff>
    </xdr:from>
    <xdr:to>
      <xdr:col>17</xdr:col>
      <xdr:colOff>117404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Proporción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Municipios</a:t>
          </a:r>
        </a:p>
      </xdr:txBody>
    </xdr:sp>
    <xdr:clientData/>
  </xdr:twoCellAnchor>
  <xdr:twoCellAnchor>
    <xdr:from>
      <xdr:col>4</xdr:col>
      <xdr:colOff>625404</xdr:colOff>
      <xdr:row>0</xdr:row>
      <xdr:rowOff>856132</xdr:rowOff>
    </xdr:from>
    <xdr:to>
      <xdr:col>17</xdr:col>
      <xdr:colOff>104704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que declaran cumplir la norma INEN 1108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188701</xdr:colOff>
      <xdr:row>2</xdr:row>
      <xdr:rowOff>116817</xdr:rowOff>
    </xdr:from>
    <xdr:to>
      <xdr:col>6</xdr:col>
      <xdr:colOff>413347</xdr:colOff>
      <xdr:row>3</xdr:row>
      <xdr:rowOff>197690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/>
      </xdr:nvSpPr>
      <xdr:spPr>
        <a:xfrm>
          <a:off x="6847215" y="2003845"/>
          <a:ext cx="98844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25</xdr:col>
      <xdr:colOff>558652</xdr:colOff>
      <xdr:row>0</xdr:row>
      <xdr:rowOff>1600189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819079</xdr:colOff>
      <xdr:row>0</xdr:row>
      <xdr:rowOff>208432</xdr:rowOff>
    </xdr:from>
    <xdr:to>
      <xdr:col>14</xdr:col>
      <xdr:colOff>698429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Número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plantas </a:t>
          </a:r>
        </a:p>
      </xdr:txBody>
    </xdr:sp>
    <xdr:clientData/>
  </xdr:twoCellAnchor>
  <xdr:twoCellAnchor>
    <xdr:from>
      <xdr:col>3</xdr:col>
      <xdr:colOff>806379</xdr:colOff>
      <xdr:row>0</xdr:row>
      <xdr:rowOff>856132</xdr:rowOff>
    </xdr:from>
    <xdr:to>
      <xdr:col>14</xdr:col>
      <xdr:colOff>685729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con tratamiento de agua para consumo humano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278561</xdr:colOff>
      <xdr:row>2</xdr:row>
      <xdr:rowOff>170731</xdr:rowOff>
    </xdr:from>
    <xdr:to>
      <xdr:col>4</xdr:col>
      <xdr:colOff>503207</xdr:colOff>
      <xdr:row>3</xdr:row>
      <xdr:rowOff>8986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4834386" y="2057759"/>
          <a:ext cx="124903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101452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152329</xdr:colOff>
      <xdr:row>0</xdr:row>
      <xdr:rowOff>208432</xdr:rowOff>
    </xdr:from>
    <xdr:to>
      <xdr:col>15</xdr:col>
      <xdr:colOff>241229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Volumen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total </a:t>
          </a:r>
        </a:p>
      </xdr:txBody>
    </xdr:sp>
    <xdr:clientData/>
  </xdr:twoCellAnchor>
  <xdr:twoCellAnchor>
    <xdr:from>
      <xdr:col>3</xdr:col>
      <xdr:colOff>139629</xdr:colOff>
      <xdr:row>0</xdr:row>
      <xdr:rowOff>856132</xdr:rowOff>
    </xdr:from>
    <xdr:to>
      <xdr:col>15</xdr:col>
      <xdr:colOff>228529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distribuida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377405</xdr:colOff>
      <xdr:row>2</xdr:row>
      <xdr:rowOff>152759</xdr:rowOff>
    </xdr:from>
    <xdr:to>
      <xdr:col>7</xdr:col>
      <xdr:colOff>691910</xdr:colOff>
      <xdr:row>3</xdr:row>
      <xdr:rowOff>17972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/>
      </xdr:nvSpPr>
      <xdr:spPr>
        <a:xfrm>
          <a:off x="7404339" y="2659811"/>
          <a:ext cx="1078302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C" sz="1200" b="1"/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101452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1152454</xdr:colOff>
      <xdr:row>0</xdr:row>
      <xdr:rowOff>208432</xdr:rowOff>
    </xdr:from>
    <xdr:to>
      <xdr:col>15</xdr:col>
      <xdr:colOff>241229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Costo del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metro cúbico</a:t>
          </a:r>
        </a:p>
      </xdr:txBody>
    </xdr:sp>
    <xdr:clientData/>
  </xdr:twoCellAnchor>
  <xdr:twoCellAnchor>
    <xdr:from>
      <xdr:col>3</xdr:col>
      <xdr:colOff>1139754</xdr:colOff>
      <xdr:row>0</xdr:row>
      <xdr:rowOff>856132</xdr:rowOff>
    </xdr:from>
    <xdr:to>
      <xdr:col>15</xdr:col>
      <xdr:colOff>228529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apta para el consumo humano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269576</xdr:colOff>
      <xdr:row>2</xdr:row>
      <xdr:rowOff>224647</xdr:rowOff>
    </xdr:from>
    <xdr:to>
      <xdr:col>6</xdr:col>
      <xdr:colOff>494222</xdr:colOff>
      <xdr:row>2</xdr:row>
      <xdr:rowOff>718869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/>
      </xdr:nvSpPr>
      <xdr:spPr>
        <a:xfrm>
          <a:off x="8159151" y="2731699"/>
          <a:ext cx="988444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72877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409504</xdr:colOff>
      <xdr:row>0</xdr:row>
      <xdr:rowOff>208432</xdr:rowOff>
    </xdr:from>
    <xdr:to>
      <xdr:col>13</xdr:col>
      <xdr:colOff>212654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Volumen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promedio</a:t>
          </a:r>
        </a:p>
      </xdr:txBody>
    </xdr:sp>
    <xdr:clientData/>
  </xdr:twoCellAnchor>
  <xdr:twoCellAnchor>
    <xdr:from>
      <xdr:col>3</xdr:col>
      <xdr:colOff>396804</xdr:colOff>
      <xdr:row>0</xdr:row>
      <xdr:rowOff>856132</xdr:rowOff>
    </xdr:from>
    <xdr:to>
      <xdr:col>13</xdr:col>
      <xdr:colOff>199954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por consumidor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188703</xdr:colOff>
      <xdr:row>2</xdr:row>
      <xdr:rowOff>233633</xdr:rowOff>
    </xdr:from>
    <xdr:to>
      <xdr:col>6</xdr:col>
      <xdr:colOff>413349</xdr:colOff>
      <xdr:row>2</xdr:row>
      <xdr:rowOff>727855</xdr:rowOff>
    </xdr:to>
    <xdr:sp macro="" textlink="">
      <xdr:nvSpPr>
        <xdr:cNvPr id="6" name="5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/>
      </xdr:nvSpPr>
      <xdr:spPr>
        <a:xfrm>
          <a:off x="7844646" y="2120661"/>
          <a:ext cx="988444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320527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485704</xdr:colOff>
      <xdr:row>0</xdr:row>
      <xdr:rowOff>208432</xdr:rowOff>
    </xdr:from>
    <xdr:to>
      <xdr:col>13</xdr:col>
      <xdr:colOff>460304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Volumen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agua</a:t>
          </a:r>
        </a:p>
      </xdr:txBody>
    </xdr:sp>
    <xdr:clientData/>
  </xdr:twoCellAnchor>
  <xdr:twoCellAnchor>
    <xdr:from>
      <xdr:col>3</xdr:col>
      <xdr:colOff>473004</xdr:colOff>
      <xdr:row>0</xdr:row>
      <xdr:rowOff>856132</xdr:rowOff>
    </xdr:from>
    <xdr:to>
      <xdr:col>13</xdr:col>
      <xdr:colOff>447604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facturada por los GAD Municipales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278560</xdr:colOff>
      <xdr:row>2</xdr:row>
      <xdr:rowOff>197689</xdr:rowOff>
    </xdr:from>
    <xdr:to>
      <xdr:col>6</xdr:col>
      <xdr:colOff>503206</xdr:colOff>
      <xdr:row>2</xdr:row>
      <xdr:rowOff>691911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/>
      </xdr:nvSpPr>
      <xdr:spPr>
        <a:xfrm>
          <a:off x="8302923" y="2084717"/>
          <a:ext cx="98844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711052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352354</xdr:colOff>
      <xdr:row>0</xdr:row>
      <xdr:rowOff>208432</xdr:rowOff>
    </xdr:from>
    <xdr:to>
      <xdr:col>13</xdr:col>
      <xdr:colOff>88829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Porcentaje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agua distribuida</a:t>
          </a:r>
        </a:p>
      </xdr:txBody>
    </xdr:sp>
    <xdr:clientData/>
  </xdr:twoCellAnchor>
  <xdr:twoCellAnchor>
    <xdr:from>
      <xdr:col>3</xdr:col>
      <xdr:colOff>339654</xdr:colOff>
      <xdr:row>0</xdr:row>
      <xdr:rowOff>856132</xdr:rowOff>
    </xdr:from>
    <xdr:to>
      <xdr:col>13</xdr:col>
      <xdr:colOff>76129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que ingresa al alcantarillado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341462</xdr:colOff>
      <xdr:row>2</xdr:row>
      <xdr:rowOff>242618</xdr:rowOff>
    </xdr:from>
    <xdr:to>
      <xdr:col>6</xdr:col>
      <xdr:colOff>566108</xdr:colOff>
      <xdr:row>2</xdr:row>
      <xdr:rowOff>736840</xdr:rowOff>
    </xdr:to>
    <xdr:sp macro="" textlink="">
      <xdr:nvSpPr>
        <xdr:cNvPr id="6" name="5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/>
      </xdr:nvSpPr>
      <xdr:spPr>
        <a:xfrm>
          <a:off x="8284953" y="2641840"/>
          <a:ext cx="1024386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682477</xdr:colOff>
      <xdr:row>0</xdr:row>
      <xdr:rowOff>1600189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3</xdr:col>
      <xdr:colOff>180904</xdr:colOff>
      <xdr:row>0</xdr:row>
      <xdr:rowOff>208432</xdr:rowOff>
    </xdr:from>
    <xdr:to>
      <xdr:col>13</xdr:col>
      <xdr:colOff>60254</xdr:colOff>
      <xdr:row>0</xdr:row>
      <xdr:rowOff>932332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Porcentaje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agua residual</a:t>
          </a:r>
        </a:p>
      </xdr:txBody>
    </xdr:sp>
    <xdr:clientData/>
  </xdr:twoCellAnchor>
  <xdr:twoCellAnchor>
    <xdr:from>
      <xdr:col>3</xdr:col>
      <xdr:colOff>168204</xdr:colOff>
      <xdr:row>0</xdr:row>
      <xdr:rowOff>856132</xdr:rowOff>
    </xdr:from>
    <xdr:to>
      <xdr:col>13</xdr:col>
      <xdr:colOff>47554</xdr:colOff>
      <xdr:row>0</xdr:row>
      <xdr:rowOff>1376832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que ingresa a la planta de tratamiento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188701</xdr:colOff>
      <xdr:row>2</xdr:row>
      <xdr:rowOff>179717</xdr:rowOff>
    </xdr:from>
    <xdr:to>
      <xdr:col>11</xdr:col>
      <xdr:colOff>413346</xdr:colOff>
      <xdr:row>3</xdr:row>
      <xdr:rowOff>296533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SpPr/>
      </xdr:nvSpPr>
      <xdr:spPr>
        <a:xfrm>
          <a:off x="9623843" y="1931958"/>
          <a:ext cx="988442" cy="494221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34777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4</xdr:col>
      <xdr:colOff>333304</xdr:colOff>
      <xdr:row>0</xdr:row>
      <xdr:rowOff>208432</xdr:rowOff>
    </xdr:from>
    <xdr:to>
      <xdr:col>16</xdr:col>
      <xdr:colOff>174554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Proporción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Municipios</a:t>
          </a:r>
        </a:p>
      </xdr:txBody>
    </xdr:sp>
    <xdr:clientData/>
  </xdr:twoCellAnchor>
  <xdr:twoCellAnchor>
    <xdr:from>
      <xdr:col>4</xdr:col>
      <xdr:colOff>320604</xdr:colOff>
      <xdr:row>0</xdr:row>
      <xdr:rowOff>856132</xdr:rowOff>
    </xdr:from>
    <xdr:to>
      <xdr:col>16</xdr:col>
      <xdr:colOff>161854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que realizan tratamiento de aguas residuales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197688</xdr:colOff>
      <xdr:row>2</xdr:row>
      <xdr:rowOff>125802</xdr:rowOff>
    </xdr:from>
    <xdr:to>
      <xdr:col>17</xdr:col>
      <xdr:colOff>467263</xdr:colOff>
      <xdr:row>3</xdr:row>
      <xdr:rowOff>242618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SpPr/>
      </xdr:nvSpPr>
      <xdr:spPr>
        <a:xfrm>
          <a:off x="11070565" y="2012830"/>
          <a:ext cx="103337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31</xdr:col>
      <xdr:colOff>187177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5</xdr:col>
      <xdr:colOff>266629</xdr:colOff>
      <xdr:row>0</xdr:row>
      <xdr:rowOff>208432</xdr:rowOff>
    </xdr:from>
    <xdr:to>
      <xdr:col>20</xdr:col>
      <xdr:colOff>326954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Número de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plantas</a:t>
          </a:r>
        </a:p>
      </xdr:txBody>
    </xdr:sp>
    <xdr:clientData/>
  </xdr:twoCellAnchor>
  <xdr:twoCellAnchor>
    <xdr:from>
      <xdr:col>5</xdr:col>
      <xdr:colOff>253929</xdr:colOff>
      <xdr:row>0</xdr:row>
      <xdr:rowOff>856132</xdr:rowOff>
    </xdr:from>
    <xdr:to>
      <xdr:col>20</xdr:col>
      <xdr:colOff>314254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tratamiento de aguas residuales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197690</xdr:colOff>
      <xdr:row>2</xdr:row>
      <xdr:rowOff>206675</xdr:rowOff>
    </xdr:from>
    <xdr:to>
      <xdr:col>14</xdr:col>
      <xdr:colOff>422336</xdr:colOff>
      <xdr:row>3</xdr:row>
      <xdr:rowOff>323491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SpPr/>
      </xdr:nvSpPr>
      <xdr:spPr>
        <a:xfrm>
          <a:off x="10962737" y="2093703"/>
          <a:ext cx="988443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225277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4</xdr:col>
      <xdr:colOff>676204</xdr:colOff>
      <xdr:row>0</xdr:row>
      <xdr:rowOff>208432</xdr:rowOff>
    </xdr:from>
    <xdr:to>
      <xdr:col>17</xdr:col>
      <xdr:colOff>365054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Disposición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final</a:t>
          </a:r>
        </a:p>
      </xdr:txBody>
    </xdr:sp>
    <xdr:clientData/>
  </xdr:twoCellAnchor>
  <xdr:twoCellAnchor>
    <xdr:from>
      <xdr:col>4</xdr:col>
      <xdr:colOff>663504</xdr:colOff>
      <xdr:row>0</xdr:row>
      <xdr:rowOff>856132</xdr:rowOff>
    </xdr:from>
    <xdr:to>
      <xdr:col>17</xdr:col>
      <xdr:colOff>352354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residual tratada por los municipios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143773</xdr:colOff>
      <xdr:row>2</xdr:row>
      <xdr:rowOff>251604</xdr:rowOff>
    </xdr:from>
    <xdr:to>
      <xdr:col>9</xdr:col>
      <xdr:colOff>431319</xdr:colOff>
      <xdr:row>3</xdr:row>
      <xdr:rowOff>341462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/>
      </xdr:nvSpPr>
      <xdr:spPr>
        <a:xfrm>
          <a:off x="8958891" y="2138632"/>
          <a:ext cx="1051343" cy="467264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25</xdr:col>
      <xdr:colOff>701527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4</xdr:col>
      <xdr:colOff>104704</xdr:colOff>
      <xdr:row>0</xdr:row>
      <xdr:rowOff>208432</xdr:rowOff>
    </xdr:from>
    <xdr:to>
      <xdr:col>15</xdr:col>
      <xdr:colOff>79304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Municipios que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reutilizan</a:t>
          </a:r>
        </a:p>
      </xdr:txBody>
    </xdr:sp>
    <xdr:clientData/>
  </xdr:twoCellAnchor>
  <xdr:twoCellAnchor>
    <xdr:from>
      <xdr:col>4</xdr:col>
      <xdr:colOff>92004</xdr:colOff>
      <xdr:row>0</xdr:row>
      <xdr:rowOff>856132</xdr:rowOff>
    </xdr:from>
    <xdr:to>
      <xdr:col>15</xdr:col>
      <xdr:colOff>66604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el agua residual tratada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467265</xdr:colOff>
      <xdr:row>2</xdr:row>
      <xdr:rowOff>242617</xdr:rowOff>
    </xdr:from>
    <xdr:to>
      <xdr:col>13</xdr:col>
      <xdr:colOff>0</xdr:colOff>
      <xdr:row>3</xdr:row>
      <xdr:rowOff>359433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SpPr/>
      </xdr:nvSpPr>
      <xdr:spPr>
        <a:xfrm>
          <a:off x="9444128" y="2749669"/>
          <a:ext cx="1123231" cy="494222"/>
        </a:xfrm>
        <a:prstGeom prst="leftArrow">
          <a:avLst/>
        </a:prstGeom>
        <a:solidFill>
          <a:srgbClr val="DDEBF7"/>
        </a:solidFill>
        <a:ln>
          <a:solidFill>
            <a:srgbClr val="DDEBF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C" sz="1200" b="1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558652</xdr:colOff>
      <xdr:row>0</xdr:row>
      <xdr:rowOff>1600189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780352" cy="1600189"/>
        </a:xfrm>
        <a:prstGeom prst="rect">
          <a:avLst/>
        </a:prstGeom>
      </xdr:spPr>
    </xdr:pic>
    <xdr:clientData/>
  </xdr:twoCellAnchor>
  <xdr:twoCellAnchor>
    <xdr:from>
      <xdr:col>5</xdr:col>
      <xdr:colOff>57079</xdr:colOff>
      <xdr:row>0</xdr:row>
      <xdr:rowOff>208432</xdr:rowOff>
    </xdr:from>
    <xdr:to>
      <xdr:col>17</xdr:col>
      <xdr:colOff>698429</xdr:colOff>
      <xdr:row>0</xdr:row>
      <xdr:rowOff>932332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038529" y="208432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Disposición </a:t>
          </a:r>
          <a:r>
            <a:rPr lang="es-ES_tradnl" sz="4400" b="0" i="0">
              <a:solidFill>
                <a:srgbClr val="646482"/>
              </a:solidFill>
              <a:latin typeface="Century Gothic" panose="020B0502020202020204" pitchFamily="34" charset="0"/>
            </a:rPr>
            <a:t>final </a:t>
          </a:r>
        </a:p>
      </xdr:txBody>
    </xdr:sp>
    <xdr:clientData/>
  </xdr:twoCellAnchor>
  <xdr:twoCellAnchor>
    <xdr:from>
      <xdr:col>5</xdr:col>
      <xdr:colOff>44379</xdr:colOff>
      <xdr:row>0</xdr:row>
      <xdr:rowOff>856132</xdr:rowOff>
    </xdr:from>
    <xdr:to>
      <xdr:col>17</xdr:col>
      <xdr:colOff>685729</xdr:colOff>
      <xdr:row>0</xdr:row>
      <xdr:rowOff>1376832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4025829" y="8561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de agua residual no tratada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N57"/>
  <sheetViews>
    <sheetView showGridLines="0" zoomScaleNormal="100" zoomScalePageLayoutView="106" workbookViewId="0">
      <selection activeCell="B25" sqref="B25"/>
    </sheetView>
  </sheetViews>
  <sheetFormatPr baseColWidth="10" defaultColWidth="11.42578125" defaultRowHeight="11.25" x14ac:dyDescent="0.2"/>
  <cols>
    <col min="1" max="1" width="15.140625" style="9" customWidth="1"/>
    <col min="2" max="2" width="87.140625" style="9" bestFit="1" customWidth="1"/>
    <col min="3" max="3" width="11.42578125" style="9" bestFit="1" customWidth="1"/>
    <col min="4" max="4" width="11.140625" style="9" bestFit="1" customWidth="1"/>
    <col min="5" max="5" width="12.140625" style="9" bestFit="1" customWidth="1"/>
    <col min="6" max="7" width="10.42578125" style="9" customWidth="1"/>
    <col min="8" max="8" width="11.42578125" style="9" customWidth="1"/>
    <col min="9" max="11" width="10.42578125" style="9" customWidth="1"/>
    <col min="12" max="12" width="10.42578125" style="10" customWidth="1"/>
    <col min="13" max="13" width="12.42578125" style="9" customWidth="1"/>
    <col min="14" max="16384" width="11.42578125" style="9"/>
  </cols>
  <sheetData>
    <row r="1" spans="1:14" ht="125.1" customHeight="1" x14ac:dyDescent="0.2"/>
    <row r="2" spans="1:14" ht="13.5" x14ac:dyDescent="0.25">
      <c r="A2" s="12"/>
      <c r="B2" s="12"/>
      <c r="C2" s="12"/>
      <c r="D2" s="12"/>
      <c r="E2" s="12"/>
      <c r="F2" s="13"/>
      <c r="G2" s="13"/>
      <c r="H2" s="13"/>
      <c r="I2" s="13"/>
      <c r="J2" s="13"/>
      <c r="K2" s="13"/>
      <c r="L2" s="13"/>
      <c r="M2" s="13"/>
      <c r="N2" s="13"/>
    </row>
    <row r="3" spans="1:14" ht="17.25" x14ac:dyDescent="0.3">
      <c r="A3" s="14"/>
      <c r="B3" s="15" t="s">
        <v>5</v>
      </c>
      <c r="C3" s="16"/>
      <c r="D3" s="16"/>
      <c r="E3" s="16"/>
      <c r="F3" s="13"/>
      <c r="G3" s="13"/>
      <c r="H3" s="13"/>
      <c r="I3" s="13"/>
      <c r="J3" s="13"/>
      <c r="K3" s="13"/>
      <c r="L3" s="13"/>
      <c r="M3" s="13"/>
      <c r="N3" s="13"/>
    </row>
    <row r="4" spans="1:14" ht="17.25" x14ac:dyDescent="0.3">
      <c r="A4" s="14"/>
      <c r="B4" s="14"/>
      <c r="C4" s="16"/>
      <c r="D4" s="16"/>
      <c r="E4" s="16"/>
      <c r="F4" s="13"/>
      <c r="G4" s="13"/>
      <c r="H4" s="13"/>
      <c r="I4" s="13"/>
      <c r="J4" s="13"/>
      <c r="K4" s="13"/>
      <c r="L4" s="13"/>
      <c r="M4" s="13"/>
      <c r="N4" s="13"/>
    </row>
    <row r="5" spans="1:14" ht="15.75" customHeight="1" x14ac:dyDescent="0.2">
      <c r="A5" s="50" t="s">
        <v>100</v>
      </c>
      <c r="B5" s="50"/>
      <c r="C5" s="50"/>
      <c r="D5" s="50"/>
      <c r="E5" s="50"/>
      <c r="F5" s="13"/>
      <c r="G5" s="13"/>
      <c r="H5" s="13"/>
      <c r="I5" s="13"/>
      <c r="J5" s="13"/>
      <c r="K5" s="13"/>
      <c r="L5" s="13"/>
      <c r="M5" s="13"/>
      <c r="N5" s="13"/>
    </row>
    <row r="6" spans="1:14" ht="11.45" customHeight="1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</row>
    <row r="7" spans="1:14" ht="13.5" customHeight="1" x14ac:dyDescent="0.25">
      <c r="A7" s="12" t="s">
        <v>6</v>
      </c>
      <c r="B7" s="12" t="s">
        <v>82</v>
      </c>
      <c r="C7" s="28"/>
      <c r="D7" s="28"/>
      <c r="E7" s="28"/>
      <c r="F7" s="13"/>
      <c r="G7" s="13"/>
      <c r="H7" s="13"/>
      <c r="I7" s="13"/>
      <c r="J7" s="13"/>
      <c r="K7" s="13"/>
      <c r="L7" s="13"/>
      <c r="M7" s="13"/>
      <c r="N7" s="13"/>
    </row>
    <row r="8" spans="1:14" ht="13.5" x14ac:dyDescent="0.25">
      <c r="A8" s="12" t="s">
        <v>7</v>
      </c>
      <c r="B8" s="12" t="s">
        <v>83</v>
      </c>
      <c r="C8" s="28"/>
      <c r="D8" s="28"/>
      <c r="E8" s="28"/>
      <c r="F8" s="13"/>
      <c r="G8" s="13"/>
      <c r="H8" s="13"/>
      <c r="I8" s="13"/>
      <c r="J8" s="13"/>
      <c r="K8" s="13"/>
      <c r="L8" s="13"/>
      <c r="M8" s="13"/>
      <c r="N8" s="13"/>
    </row>
    <row r="9" spans="1:14" ht="13.5" x14ac:dyDescent="0.25">
      <c r="A9" s="12" t="s">
        <v>8</v>
      </c>
      <c r="B9" s="12" t="s">
        <v>84</v>
      </c>
      <c r="C9" s="28"/>
      <c r="D9" s="28"/>
      <c r="E9" s="28"/>
      <c r="F9" s="13"/>
      <c r="G9" s="13"/>
      <c r="H9" s="13"/>
      <c r="I9" s="13"/>
      <c r="J9" s="13"/>
      <c r="K9" s="13"/>
      <c r="L9" s="13"/>
      <c r="M9" s="13"/>
      <c r="N9" s="13"/>
    </row>
    <row r="10" spans="1:14" ht="13.5" x14ac:dyDescent="0.25">
      <c r="A10" s="12" t="s">
        <v>9</v>
      </c>
      <c r="B10" s="12" t="s">
        <v>85</v>
      </c>
      <c r="C10" s="28"/>
      <c r="D10" s="28"/>
      <c r="E10" s="28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18" customFormat="1" ht="13.5" x14ac:dyDescent="0.25">
      <c r="A11" s="12" t="s">
        <v>10</v>
      </c>
      <c r="B11" s="12" t="s">
        <v>109</v>
      </c>
      <c r="C11" s="28"/>
      <c r="D11" s="28"/>
      <c r="E11" s="28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3.5" x14ac:dyDescent="0.25">
      <c r="A12" s="12" t="s">
        <v>11</v>
      </c>
      <c r="B12" s="12" t="s">
        <v>86</v>
      </c>
      <c r="C12" s="28"/>
      <c r="D12" s="28"/>
      <c r="E12" s="28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3.5" x14ac:dyDescent="0.25">
      <c r="A13" s="12" t="s">
        <v>12</v>
      </c>
      <c r="B13" s="12" t="s">
        <v>107</v>
      </c>
      <c r="C13" s="28"/>
      <c r="D13" s="28"/>
      <c r="E13" s="28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3.5" x14ac:dyDescent="0.25">
      <c r="A14" s="12" t="s">
        <v>13</v>
      </c>
      <c r="B14" s="12" t="s">
        <v>108</v>
      </c>
      <c r="C14" s="28"/>
      <c r="D14" s="28"/>
      <c r="E14" s="28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3.5" x14ac:dyDescent="0.25">
      <c r="A15" s="12" t="s">
        <v>14</v>
      </c>
      <c r="B15" s="12" t="s">
        <v>87</v>
      </c>
      <c r="C15" s="28"/>
      <c r="D15" s="28"/>
      <c r="E15" s="28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3.5" x14ac:dyDescent="0.25">
      <c r="A16" s="12" t="s">
        <v>15</v>
      </c>
      <c r="B16" s="12" t="s">
        <v>88</v>
      </c>
      <c r="C16" s="28"/>
      <c r="D16" s="28"/>
      <c r="E16" s="28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3.5" x14ac:dyDescent="0.25">
      <c r="A17" s="12" t="s">
        <v>16</v>
      </c>
      <c r="B17" s="12" t="s">
        <v>60</v>
      </c>
      <c r="C17" s="28"/>
      <c r="D17" s="28"/>
      <c r="E17" s="28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1.45" customHeight="1" x14ac:dyDescent="0.25">
      <c r="A18" s="12"/>
      <c r="B18" s="12"/>
      <c r="C18" s="12"/>
      <c r="D18" s="12"/>
      <c r="E18" s="12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customHeight="1" x14ac:dyDescent="0.2">
      <c r="A19" s="50" t="s">
        <v>99</v>
      </c>
      <c r="B19" s="50"/>
      <c r="C19" s="50"/>
      <c r="D19" s="50"/>
      <c r="E19" s="50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1.45" customHeight="1" x14ac:dyDescent="0.25">
      <c r="A20" s="19"/>
      <c r="B20" s="12"/>
      <c r="C20" s="20"/>
      <c r="D20" s="20"/>
      <c r="E20" s="20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3.5" customHeight="1" x14ac:dyDescent="0.25">
      <c r="A21" s="12" t="s">
        <v>17</v>
      </c>
      <c r="B21" s="12" t="s">
        <v>111</v>
      </c>
      <c r="C21" s="28"/>
      <c r="D21" s="28"/>
      <c r="E21" s="28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3.5" customHeight="1" x14ac:dyDescent="0.25">
      <c r="A22" s="12" t="s">
        <v>18</v>
      </c>
      <c r="B22" s="12" t="s">
        <v>89</v>
      </c>
      <c r="C22" s="28"/>
      <c r="D22" s="28"/>
      <c r="E22" s="28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3.5" customHeight="1" x14ac:dyDescent="0.25">
      <c r="A23" s="12" t="s">
        <v>19</v>
      </c>
      <c r="B23" s="12" t="s">
        <v>90</v>
      </c>
      <c r="C23" s="28"/>
      <c r="D23" s="28"/>
      <c r="E23" s="28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3.5" customHeight="1" x14ac:dyDescent="0.25">
      <c r="A24" s="12" t="s">
        <v>20</v>
      </c>
      <c r="B24" s="12" t="s">
        <v>91</v>
      </c>
      <c r="C24" s="28"/>
      <c r="D24" s="28"/>
      <c r="E24" s="28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3.5" customHeight="1" x14ac:dyDescent="0.25">
      <c r="A25" s="12" t="s">
        <v>21</v>
      </c>
      <c r="B25" s="12" t="s">
        <v>81</v>
      </c>
      <c r="C25" s="28"/>
      <c r="D25" s="28"/>
      <c r="E25" s="28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3.5" customHeight="1" x14ac:dyDescent="0.25">
      <c r="A26" s="12" t="s">
        <v>62</v>
      </c>
      <c r="B26" s="12" t="s">
        <v>92</v>
      </c>
      <c r="C26" s="28"/>
      <c r="D26" s="28"/>
      <c r="E26" s="28"/>
      <c r="F26" s="13"/>
      <c r="G26" s="13"/>
      <c r="H26" s="13"/>
      <c r="I26" s="13"/>
      <c r="J26" s="13"/>
      <c r="K26" s="13"/>
      <c r="L26" s="13"/>
      <c r="M26" s="13"/>
      <c r="N26" s="13"/>
    </row>
    <row r="27" spans="1:14" s="18" customFormat="1" ht="11.45" customHeight="1" x14ac:dyDescent="0.3">
      <c r="A27" s="17"/>
      <c r="B27" s="17"/>
      <c r="C27" s="17"/>
      <c r="D27" s="17"/>
      <c r="E27" s="17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1.4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1.4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1.4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1.4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1.4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1.4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1.4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1.4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1.4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1.4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1.4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1.4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1.4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1.4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s="18" customFormat="1" ht="11.4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1.4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1.4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1.4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1.4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1.4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1.4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1.4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1.4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1.4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1.4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1.4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9.9499999999999993" customHeight="1" x14ac:dyDescent="0.2">
      <c r="A54" s="13"/>
      <c r="B54" s="21" t="s">
        <v>0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4" ht="12.75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4" ht="12.75" x14ac:dyDescent="0.2">
      <c r="A56" s="2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4" ht="12.75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</sheetData>
  <hyperlinks>
    <hyperlink ref="B7" location="'INDICADOR 1'!B3" display="Modelo de gestión para la prestación del servicio  2016"/>
    <hyperlink ref="B8" location="'INDICADOR 2'!B3" display="Continuidad del servicio de agua apta para el consumo humano 2016"/>
    <hyperlink ref="B9" location="'INDICADOR 3'!B3" display="Principales fuentes de captación de agua 2016"/>
    <hyperlink ref="B10" location="'INDICADOR 4'!B3" display="Proporción de municipios que disponen de sistemas de tratamiento de agua 2016"/>
    <hyperlink ref="B11" location="'INDICADOR 5'!B3" display="Proporción de municipios que cumplen con la norma INEN 1108 : 2016"/>
    <hyperlink ref="B12" location="'INDICADOR 6'!B3" display="Número de plantas con tratamiento de agua para consumo humano 2016"/>
    <hyperlink ref="B13" location="'INDICADOR 7'!B3" display="Volumen total de agua apta para consumo humano distribuida 2016"/>
    <hyperlink ref="B14" location="'INDICADOR 8'!B3" display="Costo unitario promedio del metro cúbico de agua apta para el consumo humano 2016"/>
    <hyperlink ref="B15" location="'INDICADOR 9'!B3" display="Volumen de agua consumida por los GAD municipales 2016"/>
    <hyperlink ref="B16" location="'INDICADOR 10'!B3" display="Volumen de agua facturada por GAD municipal 2016"/>
    <hyperlink ref="B21" location="'INDICADOR 12'!B3" display="Porcentaje  de aguas residuales tratadas año 2016"/>
    <hyperlink ref="B22" location="'INDICADOR 13'!B3" display="Proporción de municipios que realizan procesos de tratamiento a las aguas residuales 2016"/>
    <hyperlink ref="B23" location="'INDICADOR 14'!B3" display="Número de plantas de tratamiento de aguas residuales 2016"/>
    <hyperlink ref="B24" location="'INDICADOR 15'!B3" display="Disposición final de  agua residual tratada por los municipios 2016"/>
    <hyperlink ref="B25" location="'INDICADOR 16'!B3" display="Municipios que reutilizan el agua residual tratada 2016"/>
    <hyperlink ref="B26" location="'INDICADOR 17'!B3" display="Disposición final de agua residual no tratada 2016"/>
    <hyperlink ref="B17" location="'INDICADOR 11'!B3" display="Porcentaje de agua distribuida que ingresa al alcantarillado"/>
  </hyperlink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L11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9" customWidth="1"/>
    <col min="2" max="2" width="21.28515625" style="9" customWidth="1"/>
    <col min="3" max="8" width="9.7109375" style="9" customWidth="1"/>
    <col min="9" max="9" width="9.7109375" style="10" customWidth="1"/>
    <col min="10" max="12" width="9.7109375" style="9" customWidth="1"/>
    <col min="13" max="16384" width="11.42578125" style="9"/>
  </cols>
  <sheetData>
    <row r="1" spans="1:12" ht="125.1" customHeight="1" x14ac:dyDescent="0.2"/>
    <row r="2" spans="1:12" ht="21.95" customHeight="1" x14ac:dyDescent="0.3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11"/>
    </row>
    <row r="3" spans="1:12" ht="77.099999999999994" customHeight="1" x14ac:dyDescent="0.2">
      <c r="A3" s="13"/>
      <c r="B3" s="116" t="s">
        <v>4</v>
      </c>
      <c r="C3" s="115" t="s">
        <v>22</v>
      </c>
      <c r="D3" s="115"/>
      <c r="E3" s="115" t="s">
        <v>74</v>
      </c>
      <c r="F3" s="115"/>
      <c r="G3" s="115" t="s">
        <v>23</v>
      </c>
      <c r="H3" s="115"/>
      <c r="I3" s="115" t="s">
        <v>24</v>
      </c>
      <c r="J3" s="115"/>
      <c r="K3" s="115" t="s">
        <v>1</v>
      </c>
      <c r="L3" s="115"/>
    </row>
    <row r="4" spans="1:12" ht="18.75" customHeight="1" x14ac:dyDescent="0.2">
      <c r="A4" s="13"/>
      <c r="B4" s="116"/>
      <c r="C4" s="51" t="s">
        <v>2</v>
      </c>
      <c r="D4" s="51" t="s">
        <v>3</v>
      </c>
      <c r="E4" s="51" t="s">
        <v>2</v>
      </c>
      <c r="F4" s="51" t="s">
        <v>3</v>
      </c>
      <c r="G4" s="51" t="s">
        <v>2</v>
      </c>
      <c r="H4" s="51" t="s">
        <v>3</v>
      </c>
      <c r="I4" s="51" t="s">
        <v>2</v>
      </c>
      <c r="J4" s="51" t="s">
        <v>3</v>
      </c>
      <c r="K4" s="51" t="s">
        <v>2</v>
      </c>
      <c r="L4" s="51" t="s">
        <v>3</v>
      </c>
    </row>
    <row r="5" spans="1:12" ht="30" customHeight="1" x14ac:dyDescent="0.2">
      <c r="A5" s="13"/>
      <c r="B5" s="83">
        <v>2020</v>
      </c>
      <c r="C5" s="52">
        <v>66</v>
      </c>
      <c r="D5" s="53">
        <v>0.29864253393665158</v>
      </c>
      <c r="E5" s="52">
        <v>14</v>
      </c>
      <c r="F5" s="53">
        <v>6.3348416289592757E-2</v>
      </c>
      <c r="G5" s="52">
        <v>140</v>
      </c>
      <c r="H5" s="53">
        <v>0.63348416289592757</v>
      </c>
      <c r="I5" s="52">
        <v>1</v>
      </c>
      <c r="J5" s="53">
        <v>4.5248868778280547E-3</v>
      </c>
      <c r="K5" s="52">
        <v>221</v>
      </c>
      <c r="L5" s="54">
        <v>1</v>
      </c>
    </row>
    <row r="6" spans="1:12" ht="30" customHeight="1" x14ac:dyDescent="0.2">
      <c r="A6" s="13"/>
      <c r="B6" s="83">
        <v>2021</v>
      </c>
      <c r="C6" s="52">
        <v>67</v>
      </c>
      <c r="D6" s="53">
        <v>0.30316742081447962</v>
      </c>
      <c r="E6" s="52">
        <v>14</v>
      </c>
      <c r="F6" s="53">
        <v>6.3348416289592757E-2</v>
      </c>
      <c r="G6" s="52">
        <v>139</v>
      </c>
      <c r="H6" s="53">
        <v>0.62895927601809953</v>
      </c>
      <c r="I6" s="52">
        <v>1</v>
      </c>
      <c r="J6" s="53">
        <v>4.5248868778280547E-3</v>
      </c>
      <c r="K6" s="52">
        <v>221</v>
      </c>
      <c r="L6" s="54">
        <v>1</v>
      </c>
    </row>
    <row r="7" spans="1:12" ht="30" customHeight="1" x14ac:dyDescent="0.2">
      <c r="A7" s="13"/>
      <c r="B7" s="83">
        <v>2022</v>
      </c>
      <c r="C7" s="52">
        <v>67</v>
      </c>
      <c r="D7" s="53">
        <v>0.30316742081447962</v>
      </c>
      <c r="E7" s="52">
        <v>14</v>
      </c>
      <c r="F7" s="53">
        <v>6.3348416289592757E-2</v>
      </c>
      <c r="G7" s="52">
        <v>139</v>
      </c>
      <c r="H7" s="53">
        <v>0.62895927601809953</v>
      </c>
      <c r="I7" s="52">
        <v>1</v>
      </c>
      <c r="J7" s="53">
        <v>4.5248868778280547E-3</v>
      </c>
      <c r="K7" s="52">
        <v>221</v>
      </c>
      <c r="L7" s="54">
        <v>1</v>
      </c>
    </row>
    <row r="8" spans="1:12" ht="30" customHeight="1" x14ac:dyDescent="0.2">
      <c r="A8" s="13"/>
      <c r="B8" s="94"/>
      <c r="C8" s="95"/>
      <c r="D8" s="96"/>
      <c r="E8" s="95"/>
      <c r="F8" s="96"/>
      <c r="G8" s="95"/>
      <c r="H8" s="96"/>
      <c r="I8" s="95"/>
      <c r="J8" s="96"/>
      <c r="K8" s="95"/>
      <c r="L8" s="97"/>
    </row>
    <row r="9" spans="1:12" s="1" customFormat="1" ht="9.9499999999999993" customHeight="1" x14ac:dyDescent="0.2">
      <c r="A9"/>
      <c r="B9" s="38" t="s">
        <v>121</v>
      </c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 s="1" customFormat="1" ht="9.9499999999999993" customHeight="1" x14ac:dyDescent="0.2">
      <c r="A10"/>
      <c r="B10" s="38" t="s">
        <v>98</v>
      </c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2.75" customHeight="1" x14ac:dyDescent="0.2">
      <c r="B11" s="23"/>
      <c r="C11" s="23"/>
      <c r="D11" s="23"/>
      <c r="E11" s="23"/>
      <c r="F11" s="23"/>
      <c r="G11" s="23"/>
      <c r="H11" s="23"/>
      <c r="I11" s="24"/>
      <c r="J11" s="23"/>
    </row>
  </sheetData>
  <mergeCells count="6">
    <mergeCell ref="G3:H3"/>
    <mergeCell ref="I3:J3"/>
    <mergeCell ref="K3:L3"/>
    <mergeCell ref="B3:B4"/>
    <mergeCell ref="C3:D3"/>
    <mergeCell ref="E3:F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13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9" customWidth="1"/>
    <col min="2" max="2" width="19.28515625" style="9" bestFit="1" customWidth="1"/>
    <col min="3" max="6" width="17" style="9" customWidth="1"/>
    <col min="7" max="16384" width="11.42578125" style="9"/>
  </cols>
  <sheetData>
    <row r="1" spans="1:7" ht="126.95" customHeight="1" x14ac:dyDescent="0.2"/>
    <row r="2" spans="1:7" ht="21.95" customHeight="1" x14ac:dyDescent="0.3">
      <c r="A2" s="13"/>
      <c r="B2" s="12"/>
      <c r="C2" s="12"/>
      <c r="D2" s="12"/>
      <c r="E2" s="12"/>
      <c r="F2" s="12"/>
      <c r="G2" s="11"/>
    </row>
    <row r="3" spans="1:7" ht="90.75" customHeight="1" x14ac:dyDescent="0.3">
      <c r="A3" s="13"/>
      <c r="B3" s="115" t="s">
        <v>4</v>
      </c>
      <c r="C3" s="55" t="s">
        <v>38</v>
      </c>
      <c r="D3" s="55" t="s">
        <v>25</v>
      </c>
      <c r="E3" s="55" t="s">
        <v>26</v>
      </c>
      <c r="F3" s="55" t="s">
        <v>27</v>
      </c>
      <c r="G3" s="11"/>
    </row>
    <row r="4" spans="1:7" ht="18.75" customHeight="1" x14ac:dyDescent="0.3">
      <c r="A4" s="13"/>
      <c r="B4" s="115"/>
      <c r="C4" s="56" t="s">
        <v>28</v>
      </c>
      <c r="D4" s="56" t="s">
        <v>28</v>
      </c>
      <c r="E4" s="56" t="s">
        <v>28</v>
      </c>
      <c r="F4" s="56" t="s">
        <v>28</v>
      </c>
      <c r="G4" s="11"/>
    </row>
    <row r="5" spans="1:7" ht="30" customHeight="1" x14ac:dyDescent="0.3">
      <c r="A5" s="13"/>
      <c r="B5" s="84">
        <v>2020</v>
      </c>
      <c r="C5" s="57">
        <v>29.334841628959275</v>
      </c>
      <c r="D5" s="57">
        <v>21.874570135746623</v>
      </c>
      <c r="E5" s="57">
        <v>28.896296296296299</v>
      </c>
      <c r="F5" s="57">
        <v>21.006444444444444</v>
      </c>
      <c r="G5" s="11"/>
    </row>
    <row r="6" spans="1:7" ht="30" customHeight="1" x14ac:dyDescent="0.3">
      <c r="A6" s="13"/>
      <c r="B6" s="84" t="s">
        <v>112</v>
      </c>
      <c r="C6" s="85">
        <v>29.059276018099546</v>
      </c>
      <c r="D6" s="85">
        <v>21.846742081447964</v>
      </c>
      <c r="E6" s="85">
        <v>29.199280575539564</v>
      </c>
      <c r="F6" s="85">
        <v>21.23661870503598</v>
      </c>
      <c r="G6" s="11"/>
    </row>
    <row r="7" spans="1:7" ht="30" customHeight="1" x14ac:dyDescent="0.3">
      <c r="A7" s="13"/>
      <c r="B7" s="84" t="s">
        <v>116</v>
      </c>
      <c r="C7" s="85">
        <v>28.852398190045257</v>
      </c>
      <c r="D7" s="85">
        <v>21.766696832579171</v>
      </c>
      <c r="E7" s="85">
        <v>29.20624999999999</v>
      </c>
      <c r="F7" s="85">
        <v>21.217777777777766</v>
      </c>
      <c r="G7" s="11"/>
    </row>
    <row r="8" spans="1:7" ht="30" customHeight="1" x14ac:dyDescent="0.3">
      <c r="A8" s="13"/>
      <c r="B8" s="98"/>
      <c r="C8" s="98"/>
      <c r="D8" s="98"/>
      <c r="E8" s="98"/>
      <c r="F8" s="98"/>
      <c r="G8" s="11"/>
    </row>
    <row r="9" spans="1:7" ht="9.9499999999999993" customHeight="1" x14ac:dyDescent="0.2">
      <c r="A9" s="13"/>
      <c r="B9" s="38" t="s">
        <v>121</v>
      </c>
      <c r="C9" s="25"/>
      <c r="D9" s="25"/>
      <c r="E9" s="25"/>
      <c r="F9" s="25"/>
      <c r="G9" s="25"/>
    </row>
    <row r="10" spans="1:7" ht="9.9499999999999993" customHeight="1" x14ac:dyDescent="0.2">
      <c r="A10" s="13"/>
      <c r="B10" s="38" t="s">
        <v>98</v>
      </c>
      <c r="C10" s="25"/>
      <c r="D10" s="25"/>
      <c r="E10" s="25"/>
      <c r="F10" s="25"/>
      <c r="G10" s="25"/>
    </row>
    <row r="11" spans="1:7" s="1" customFormat="1" ht="12.75" x14ac:dyDescent="0.2">
      <c r="B11" s="40"/>
      <c r="C11" s="40"/>
      <c r="D11" s="40"/>
      <c r="E11" s="40"/>
      <c r="F11" s="40"/>
      <c r="G11" s="40"/>
    </row>
    <row r="12" spans="1:7" s="1" customFormat="1" ht="12.75" x14ac:dyDescent="0.2">
      <c r="B12" s="40"/>
      <c r="C12" s="40"/>
      <c r="D12" s="40"/>
      <c r="E12" s="40"/>
      <c r="F12" s="40"/>
      <c r="G12" s="40"/>
    </row>
    <row r="13" spans="1:7" s="1" customFormat="1" ht="12.75" x14ac:dyDescent="0.2">
      <c r="B13" s="40"/>
      <c r="C13" s="40"/>
      <c r="D13" s="40"/>
      <c r="E13" s="40"/>
      <c r="F13" s="40"/>
      <c r="G13" s="40"/>
    </row>
  </sheetData>
  <mergeCells count="1"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topLeftCell="A4" zoomScaleNormal="100" zoomScalePageLayoutView="106" workbookViewId="0">
      <selection activeCell="B14" sqref="B14"/>
    </sheetView>
  </sheetViews>
  <sheetFormatPr baseColWidth="10" defaultColWidth="11.42578125" defaultRowHeight="11.25" x14ac:dyDescent="0.2"/>
  <cols>
    <col min="1" max="1" width="8.28515625" style="34" customWidth="1"/>
    <col min="2" max="2" width="19.28515625" style="34" bestFit="1" customWidth="1"/>
    <col min="3" max="5" width="7.7109375" style="34" customWidth="1"/>
    <col min="6" max="6" width="8.42578125" style="34" customWidth="1"/>
    <col min="7" max="7" width="7.7109375" style="34" customWidth="1"/>
    <col min="8" max="8" width="8.42578125" style="34" customWidth="1"/>
    <col min="9" max="9" width="10.85546875" style="34" customWidth="1"/>
    <col min="10" max="10" width="10.140625" style="34" customWidth="1"/>
    <col min="11" max="11" width="8.42578125" style="34" customWidth="1"/>
    <col min="12" max="14" width="7.7109375" style="34" customWidth="1"/>
    <col min="15" max="15" width="7.85546875" style="34" customWidth="1"/>
    <col min="16" max="16" width="8.28515625" style="34" customWidth="1"/>
    <col min="17" max="18" width="10.85546875" style="34" customWidth="1"/>
    <col min="19" max="19" width="18.42578125" style="44" bestFit="1" customWidth="1"/>
    <col min="20" max="16384" width="11.42578125" style="34"/>
  </cols>
  <sheetData>
    <row r="1" spans="1:18" ht="126.95" customHeight="1" x14ac:dyDescent="0.2"/>
    <row r="2" spans="1:18" ht="12.75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25.5" customHeight="1" x14ac:dyDescent="0.2">
      <c r="A3" s="35"/>
      <c r="B3" s="118" t="s">
        <v>4</v>
      </c>
      <c r="C3" s="118" t="s">
        <v>29</v>
      </c>
      <c r="D3" s="118"/>
      <c r="E3" s="118"/>
      <c r="F3" s="118"/>
      <c r="G3" s="118"/>
      <c r="H3" s="118"/>
      <c r="I3" s="118"/>
      <c r="J3" s="118" t="s">
        <v>54</v>
      </c>
      <c r="K3" s="118"/>
      <c r="L3" s="118"/>
      <c r="M3" s="118"/>
      <c r="N3" s="118"/>
      <c r="O3" s="118"/>
      <c r="P3" s="118"/>
      <c r="Q3" s="118"/>
      <c r="R3" s="119" t="s">
        <v>63</v>
      </c>
    </row>
    <row r="4" spans="1:18" ht="38.25" customHeight="1" x14ac:dyDescent="0.2">
      <c r="A4" s="35"/>
      <c r="B4" s="118"/>
      <c r="C4" s="118" t="s">
        <v>30</v>
      </c>
      <c r="D4" s="118"/>
      <c r="E4" s="118"/>
      <c r="F4" s="118"/>
      <c r="G4" s="118"/>
      <c r="H4" s="118"/>
      <c r="I4" s="119" t="s">
        <v>35</v>
      </c>
      <c r="J4" s="118" t="s">
        <v>31</v>
      </c>
      <c r="K4" s="118"/>
      <c r="L4" s="118"/>
      <c r="M4" s="118"/>
      <c r="N4" s="118"/>
      <c r="O4" s="118"/>
      <c r="P4" s="118"/>
      <c r="Q4" s="119" t="s">
        <v>35</v>
      </c>
      <c r="R4" s="119"/>
    </row>
    <row r="5" spans="1:18" ht="38.25" x14ac:dyDescent="0.2">
      <c r="A5" s="35"/>
      <c r="B5" s="118"/>
      <c r="C5" s="58" t="s">
        <v>32</v>
      </c>
      <c r="D5" s="58" t="s">
        <v>67</v>
      </c>
      <c r="E5" s="58" t="s">
        <v>33</v>
      </c>
      <c r="F5" s="58" t="s">
        <v>68</v>
      </c>
      <c r="G5" s="58" t="s">
        <v>69</v>
      </c>
      <c r="H5" s="58" t="s">
        <v>34</v>
      </c>
      <c r="I5" s="119"/>
      <c r="J5" s="58" t="s">
        <v>70</v>
      </c>
      <c r="K5" s="58" t="s">
        <v>71</v>
      </c>
      <c r="L5" s="58" t="s">
        <v>72</v>
      </c>
      <c r="M5" s="58" t="s">
        <v>36</v>
      </c>
      <c r="N5" s="58" t="s">
        <v>37</v>
      </c>
      <c r="O5" s="58" t="s">
        <v>93</v>
      </c>
      <c r="P5" s="58" t="s">
        <v>73</v>
      </c>
      <c r="Q5" s="119"/>
      <c r="R5" s="119"/>
    </row>
    <row r="6" spans="1:18" ht="30" customHeight="1" x14ac:dyDescent="0.2">
      <c r="B6" s="117" t="s">
        <v>113</v>
      </c>
      <c r="C6" s="61">
        <v>172.00000000000003</v>
      </c>
      <c r="D6" s="61">
        <v>7</v>
      </c>
      <c r="E6" s="61">
        <v>34</v>
      </c>
      <c r="F6" s="61">
        <v>65</v>
      </c>
      <c r="G6" s="61">
        <v>38</v>
      </c>
      <c r="H6" s="61">
        <v>249.00000000000006</v>
      </c>
      <c r="I6" s="63">
        <v>564.99999999999989</v>
      </c>
      <c r="J6" s="61">
        <v>10</v>
      </c>
      <c r="K6" s="61">
        <v>260</v>
      </c>
      <c r="L6" s="61">
        <v>6</v>
      </c>
      <c r="M6" s="61">
        <v>17</v>
      </c>
      <c r="N6" s="61">
        <v>328.99999999999994</v>
      </c>
      <c r="O6" s="61">
        <v>1</v>
      </c>
      <c r="P6" s="61">
        <v>50</v>
      </c>
      <c r="Q6" s="63">
        <v>673.00000000000011</v>
      </c>
      <c r="R6" s="59">
        <v>1238.0000000000002</v>
      </c>
    </row>
    <row r="7" spans="1:18" ht="30" customHeight="1" x14ac:dyDescent="0.2">
      <c r="B7" s="117"/>
      <c r="C7" s="62">
        <v>0.13893376413570274</v>
      </c>
      <c r="D7" s="62">
        <v>5.6542810985460408E-3</v>
      </c>
      <c r="E7" s="62">
        <v>2.7463651050080772E-2</v>
      </c>
      <c r="F7" s="62">
        <v>5.2504038772213241E-2</v>
      </c>
      <c r="G7" s="62">
        <v>3.0694668820678509E-2</v>
      </c>
      <c r="H7" s="62">
        <v>0.20113085621970922</v>
      </c>
      <c r="I7" s="64">
        <v>0.45638126009693036</v>
      </c>
      <c r="J7" s="62">
        <v>8.0775444264943441E-3</v>
      </c>
      <c r="K7" s="62">
        <v>0.21001615508885296</v>
      </c>
      <c r="L7" s="62">
        <v>4.8465266558966064E-3</v>
      </c>
      <c r="M7" s="62">
        <v>1.3731825525040386E-2</v>
      </c>
      <c r="N7" s="62">
        <v>0.26575121163166388</v>
      </c>
      <c r="O7" s="62">
        <v>8.0775444264943441E-4</v>
      </c>
      <c r="P7" s="62">
        <v>4.0387722132471722E-2</v>
      </c>
      <c r="Q7" s="64">
        <v>0.54361873990306941</v>
      </c>
      <c r="R7" s="60">
        <v>1</v>
      </c>
    </row>
    <row r="8" spans="1:18" ht="30" customHeight="1" x14ac:dyDescent="0.2">
      <c r="B8" s="117" t="s">
        <v>112</v>
      </c>
      <c r="C8" s="61">
        <v>177.00000000000006</v>
      </c>
      <c r="D8" s="61">
        <v>9</v>
      </c>
      <c r="E8" s="61">
        <v>30</v>
      </c>
      <c r="F8" s="61">
        <v>71</v>
      </c>
      <c r="G8" s="61">
        <v>31</v>
      </c>
      <c r="H8" s="61">
        <v>238.99999999999997</v>
      </c>
      <c r="I8" s="63">
        <v>557.00000000000034</v>
      </c>
      <c r="J8" s="61">
        <v>9</v>
      </c>
      <c r="K8" s="61">
        <v>244.00000000000003</v>
      </c>
      <c r="L8" s="61">
        <v>5</v>
      </c>
      <c r="M8" s="61">
        <v>11</v>
      </c>
      <c r="N8" s="61">
        <v>340</v>
      </c>
      <c r="O8" s="61" t="s">
        <v>53</v>
      </c>
      <c r="P8" s="61">
        <v>29</v>
      </c>
      <c r="Q8" s="63">
        <v>637.99999999999989</v>
      </c>
      <c r="R8" s="59">
        <v>1194.9999999999998</v>
      </c>
    </row>
    <row r="9" spans="1:18" ht="30" customHeight="1" x14ac:dyDescent="0.2">
      <c r="B9" s="117"/>
      <c r="C9" s="62">
        <v>0.14811715481171556</v>
      </c>
      <c r="D9" s="62">
        <v>7.5313807531380769E-3</v>
      </c>
      <c r="E9" s="62">
        <v>2.5104602510460254E-2</v>
      </c>
      <c r="F9" s="62">
        <v>5.9414225941422608E-2</v>
      </c>
      <c r="G9" s="62">
        <v>2.5941422594142265E-2</v>
      </c>
      <c r="H9" s="62">
        <v>0.2</v>
      </c>
      <c r="I9" s="64">
        <v>0.46610878661087901</v>
      </c>
      <c r="J9" s="62">
        <v>7.5313807531380769E-3</v>
      </c>
      <c r="K9" s="62">
        <v>0.20418410041841009</v>
      </c>
      <c r="L9" s="62">
        <v>4.1841004184100423E-3</v>
      </c>
      <c r="M9" s="62">
        <v>9.2050209205020942E-3</v>
      </c>
      <c r="N9" s="62">
        <v>0.28451882845188292</v>
      </c>
      <c r="O9" s="62" t="s">
        <v>53</v>
      </c>
      <c r="P9" s="62">
        <v>2.4267782426778246E-2</v>
      </c>
      <c r="Q9" s="64">
        <v>0.53389121338912138</v>
      </c>
      <c r="R9" s="60">
        <v>1</v>
      </c>
    </row>
    <row r="10" spans="1:18" ht="30" customHeight="1" x14ac:dyDescent="0.2">
      <c r="B10" s="117" t="s">
        <v>116</v>
      </c>
      <c r="C10" s="61">
        <v>177</v>
      </c>
      <c r="D10" s="61">
        <v>8</v>
      </c>
      <c r="E10" s="61">
        <v>32</v>
      </c>
      <c r="F10" s="61">
        <v>63</v>
      </c>
      <c r="G10" s="61">
        <v>45</v>
      </c>
      <c r="H10" s="61">
        <v>258</v>
      </c>
      <c r="I10" s="63">
        <v>583.00000000000023</v>
      </c>
      <c r="J10" s="61">
        <v>12</v>
      </c>
      <c r="K10" s="61">
        <v>241</v>
      </c>
      <c r="L10" s="61">
        <v>5</v>
      </c>
      <c r="M10" s="61">
        <v>11</v>
      </c>
      <c r="N10" s="61">
        <v>310</v>
      </c>
      <c r="O10" s="61" t="s">
        <v>53</v>
      </c>
      <c r="P10" s="61">
        <v>35</v>
      </c>
      <c r="Q10" s="63">
        <v>614</v>
      </c>
      <c r="R10" s="59">
        <v>1197.0000000000002</v>
      </c>
    </row>
    <row r="11" spans="1:18" ht="30" customHeight="1" x14ac:dyDescent="0.2">
      <c r="B11" s="117"/>
      <c r="C11" s="62">
        <v>0.14786967418546362</v>
      </c>
      <c r="D11" s="62">
        <v>6.6833751044277348E-3</v>
      </c>
      <c r="E11" s="62">
        <v>2.6733500417710939E-2</v>
      </c>
      <c r="F11" s="62">
        <v>5.2631578947368411E-2</v>
      </c>
      <c r="G11" s="62">
        <v>3.7593984962406006E-2</v>
      </c>
      <c r="H11" s="62">
        <v>0.21553884711779445</v>
      </c>
      <c r="I11" s="64">
        <v>0.48705096073517135</v>
      </c>
      <c r="J11" s="62">
        <v>1.0025062656641602E-2</v>
      </c>
      <c r="K11" s="62">
        <v>0.20133667502088551</v>
      </c>
      <c r="L11" s="62">
        <v>4.1771094402673339E-3</v>
      </c>
      <c r="M11" s="62">
        <v>9.1896407685881348E-3</v>
      </c>
      <c r="N11" s="62">
        <v>0.2589807852965747</v>
      </c>
      <c r="O11" s="62" t="s">
        <v>53</v>
      </c>
      <c r="P11" s="62">
        <v>2.923976608187134E-2</v>
      </c>
      <c r="Q11" s="62">
        <v>0.5129490392648286</v>
      </c>
      <c r="R11" s="62">
        <v>1</v>
      </c>
    </row>
    <row r="12" spans="1:18" ht="30" customHeight="1" x14ac:dyDescent="0.2">
      <c r="B12" s="99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</row>
    <row r="13" spans="1:18" ht="9.9499999999999993" customHeight="1" x14ac:dyDescent="0.2">
      <c r="B13" s="38" t="s">
        <v>121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9.9499999999999993" customHeight="1" x14ac:dyDescent="0.2">
      <c r="B14" s="38" t="s">
        <v>98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12.75" x14ac:dyDescent="0.2">
      <c r="B15" s="36"/>
      <c r="C15" s="36"/>
      <c r="D15" s="36"/>
      <c r="E15" s="36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12.75" x14ac:dyDescent="0.2">
      <c r="B16" s="36"/>
      <c r="C16" s="36"/>
      <c r="D16" s="36"/>
      <c r="E16" s="36"/>
      <c r="F16" s="3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2:6" ht="12.75" x14ac:dyDescent="0.2">
      <c r="B17" s="36"/>
      <c r="C17" s="36"/>
      <c r="D17" s="36"/>
      <c r="E17" s="36"/>
      <c r="F17" s="36"/>
    </row>
    <row r="18" spans="2:6" ht="12.75" x14ac:dyDescent="0.2">
      <c r="B18" s="36"/>
      <c r="C18" s="36"/>
      <c r="D18" s="36"/>
      <c r="E18" s="36"/>
      <c r="F18" s="36"/>
    </row>
  </sheetData>
  <mergeCells count="11">
    <mergeCell ref="B10:B11"/>
    <mergeCell ref="C3:I3"/>
    <mergeCell ref="J3:Q3"/>
    <mergeCell ref="R3:R5"/>
    <mergeCell ref="C4:H4"/>
    <mergeCell ref="I4:I5"/>
    <mergeCell ref="J4:P4"/>
    <mergeCell ref="Q4:Q5"/>
    <mergeCell ref="B6:B7"/>
    <mergeCell ref="B8:B9"/>
    <mergeCell ref="B3:B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6:B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K17"/>
  <sheetViews>
    <sheetView showGridLines="0" zoomScaleNormal="100" zoomScalePageLayoutView="106" workbookViewId="0">
      <selection activeCell="B11" sqref="B11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10" width="12.7109375" style="1" customWidth="1"/>
    <col min="11" max="16384" width="11.42578125" style="1"/>
  </cols>
  <sheetData>
    <row r="1" spans="1:11" ht="126.95" customHeight="1" x14ac:dyDescent="0.2"/>
    <row r="2" spans="1:11" ht="21.95" customHeight="1" x14ac:dyDescent="0.3">
      <c r="A2"/>
      <c r="B2" s="4"/>
      <c r="C2" s="4"/>
      <c r="D2" s="4"/>
      <c r="E2" s="4"/>
      <c r="F2" s="4"/>
      <c r="G2" s="4"/>
      <c r="H2" s="4"/>
      <c r="I2" s="4"/>
      <c r="J2" s="3"/>
      <c r="K2" s="3"/>
    </row>
    <row r="3" spans="1:11" ht="30" customHeight="1" x14ac:dyDescent="0.3">
      <c r="A3"/>
      <c r="B3" s="120" t="s">
        <v>4</v>
      </c>
      <c r="C3" s="120" t="s">
        <v>39</v>
      </c>
      <c r="D3" s="120"/>
      <c r="E3" s="120"/>
      <c r="F3" s="120"/>
      <c r="G3" s="120"/>
      <c r="H3" s="120"/>
      <c r="I3" s="120" t="s">
        <v>1</v>
      </c>
      <c r="J3" s="120"/>
      <c r="K3" s="3"/>
    </row>
    <row r="4" spans="1:11" ht="30" customHeight="1" x14ac:dyDescent="0.3">
      <c r="A4"/>
      <c r="B4" s="120"/>
      <c r="C4" s="120" t="s">
        <v>40</v>
      </c>
      <c r="D4" s="120"/>
      <c r="E4" s="120" t="s">
        <v>41</v>
      </c>
      <c r="F4" s="120"/>
      <c r="G4" s="120" t="s">
        <v>101</v>
      </c>
      <c r="H4" s="120"/>
      <c r="I4" s="120"/>
      <c r="J4" s="120"/>
      <c r="K4" s="3"/>
    </row>
    <row r="5" spans="1:11" ht="18.75" customHeight="1" x14ac:dyDescent="0.3">
      <c r="A5"/>
      <c r="B5" s="120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  <c r="K5" s="3"/>
    </row>
    <row r="6" spans="1:11" ht="30" customHeight="1" x14ac:dyDescent="0.3">
      <c r="A6"/>
      <c r="B6" s="86">
        <v>2020</v>
      </c>
      <c r="C6" s="66">
        <v>199</v>
      </c>
      <c r="D6" s="67">
        <v>0.90045248868778283</v>
      </c>
      <c r="E6" s="66">
        <v>20</v>
      </c>
      <c r="F6" s="67">
        <v>9.0497737556561084E-2</v>
      </c>
      <c r="G6" s="66">
        <v>2</v>
      </c>
      <c r="H6" s="67">
        <v>9.0497737556561094E-3</v>
      </c>
      <c r="I6" s="66">
        <v>221</v>
      </c>
      <c r="J6" s="68">
        <v>1</v>
      </c>
      <c r="K6" s="3"/>
    </row>
    <row r="7" spans="1:11" ht="30" customHeight="1" x14ac:dyDescent="0.3">
      <c r="A7"/>
      <c r="B7" s="86" t="s">
        <v>112</v>
      </c>
      <c r="C7" s="66">
        <v>204</v>
      </c>
      <c r="D7" s="67">
        <v>0.92307692307692302</v>
      </c>
      <c r="E7" s="66">
        <v>15</v>
      </c>
      <c r="F7" s="67">
        <v>6.7873303167420809E-2</v>
      </c>
      <c r="G7" s="66">
        <v>2</v>
      </c>
      <c r="H7" s="67">
        <v>9.0497737556561094E-3</v>
      </c>
      <c r="I7" s="66">
        <v>221</v>
      </c>
      <c r="J7" s="68">
        <v>1</v>
      </c>
      <c r="K7" s="3"/>
    </row>
    <row r="8" spans="1:11" ht="30" customHeight="1" x14ac:dyDescent="0.3">
      <c r="A8"/>
      <c r="B8" s="86" t="s">
        <v>116</v>
      </c>
      <c r="C8" s="86">
        <v>202</v>
      </c>
      <c r="D8" s="67">
        <v>0.91402714932126694</v>
      </c>
      <c r="E8" s="86">
        <v>16</v>
      </c>
      <c r="F8" s="67">
        <v>7.2398190045248875E-2</v>
      </c>
      <c r="G8" s="86">
        <v>3</v>
      </c>
      <c r="H8" s="67">
        <v>1.3574660633484163E-2</v>
      </c>
      <c r="I8" s="86">
        <v>221</v>
      </c>
      <c r="J8" s="68">
        <v>1</v>
      </c>
      <c r="K8" s="3"/>
    </row>
    <row r="9" spans="1:11" ht="30" customHeight="1" x14ac:dyDescent="0.3">
      <c r="A9"/>
      <c r="B9" s="101"/>
      <c r="C9" s="102"/>
      <c r="D9" s="103"/>
      <c r="E9" s="102"/>
      <c r="F9" s="103"/>
      <c r="G9" s="102"/>
      <c r="H9" s="103"/>
      <c r="I9" s="102"/>
      <c r="J9" s="104"/>
      <c r="K9" s="3"/>
    </row>
    <row r="10" spans="1:11" ht="9.9499999999999993" customHeight="1" x14ac:dyDescent="0.2">
      <c r="A10"/>
      <c r="B10" s="38" t="s">
        <v>121</v>
      </c>
      <c r="C10" s="26"/>
      <c r="D10" s="26"/>
      <c r="E10" s="26"/>
      <c r="F10" s="26"/>
      <c r="G10" s="26"/>
      <c r="H10" s="26"/>
      <c r="I10" s="26"/>
      <c r="J10" s="27"/>
    </row>
    <row r="11" spans="1:11" ht="9.9499999999999993" customHeight="1" x14ac:dyDescent="0.2">
      <c r="A11"/>
      <c r="B11" s="38" t="s">
        <v>98</v>
      </c>
      <c r="C11" s="26"/>
      <c r="D11" s="26"/>
      <c r="E11" s="26"/>
      <c r="F11" s="26"/>
      <c r="G11" s="26"/>
      <c r="H11" s="26"/>
      <c r="I11" s="26"/>
      <c r="J11" s="27"/>
    </row>
    <row r="12" spans="1:11" ht="12.75" x14ac:dyDescent="0.2">
      <c r="A12"/>
      <c r="B12" s="26"/>
      <c r="C12" s="26"/>
      <c r="D12" s="26"/>
      <c r="E12" s="26"/>
      <c r="F12" s="26"/>
      <c r="G12" s="26"/>
      <c r="H12" s="26"/>
      <c r="I12" s="26"/>
      <c r="J12" s="27"/>
    </row>
    <row r="13" spans="1:11" ht="12.75" x14ac:dyDescent="0.2">
      <c r="A13"/>
      <c r="B13" s="91" t="s">
        <v>114</v>
      </c>
      <c r="C13" s="26"/>
      <c r="D13" s="26"/>
      <c r="E13" s="26"/>
      <c r="F13" s="26"/>
      <c r="G13" s="26"/>
      <c r="H13" s="26"/>
      <c r="I13" s="26"/>
      <c r="J13" s="27"/>
    </row>
    <row r="14" spans="1:11" ht="12.75" x14ac:dyDescent="0.2">
      <c r="A14"/>
      <c r="B14" s="39" t="s">
        <v>117</v>
      </c>
      <c r="C14" s="40"/>
      <c r="D14" s="40"/>
      <c r="E14" s="40"/>
      <c r="F14" s="40"/>
      <c r="G14" s="40"/>
      <c r="H14" s="26"/>
      <c r="I14" s="26"/>
      <c r="J14" s="27"/>
    </row>
    <row r="15" spans="1:11" ht="12.75" x14ac:dyDescent="0.2">
      <c r="B15" s="39" t="s">
        <v>118</v>
      </c>
      <c r="C15" s="40"/>
      <c r="D15" s="40"/>
      <c r="E15" s="40"/>
      <c r="F15" s="40"/>
      <c r="G15" s="40"/>
    </row>
    <row r="16" spans="1:11" ht="12.75" x14ac:dyDescent="0.2">
      <c r="B16" s="39" t="s">
        <v>119</v>
      </c>
      <c r="C16" s="40"/>
      <c r="D16" s="40"/>
      <c r="E16" s="40"/>
      <c r="F16" s="40"/>
      <c r="G16" s="40"/>
    </row>
    <row r="17" spans="2:7" ht="12.75" x14ac:dyDescent="0.2">
      <c r="B17" s="39" t="s">
        <v>120</v>
      </c>
      <c r="C17" s="40"/>
      <c r="D17" s="40"/>
      <c r="E17" s="40"/>
      <c r="F17" s="40"/>
      <c r="G17" s="40"/>
    </row>
  </sheetData>
  <mergeCells count="6">
    <mergeCell ref="B3:B5"/>
    <mergeCell ref="C3:H3"/>
    <mergeCell ref="C4:D4"/>
    <mergeCell ref="G4:H4"/>
    <mergeCell ref="I3:J4"/>
    <mergeCell ref="E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5"/>
  <sheetViews>
    <sheetView showGridLines="0" zoomScaleNormal="100" zoomScalePageLayoutView="106" workbookViewId="0">
      <selection activeCell="B11" sqref="B11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10" width="11.7109375" style="1" customWidth="1"/>
    <col min="11" max="16384" width="11.42578125" style="1"/>
  </cols>
  <sheetData>
    <row r="1" spans="1:11" ht="126.95" customHeight="1" x14ac:dyDescent="0.2"/>
    <row r="2" spans="1:11" ht="14.25" x14ac:dyDescent="0.3">
      <c r="A2" s="4"/>
      <c r="B2" s="4"/>
      <c r="C2" s="4"/>
      <c r="D2" s="4"/>
      <c r="E2" s="4"/>
      <c r="F2" s="4"/>
      <c r="G2" s="4"/>
      <c r="H2" s="4"/>
      <c r="I2" s="4"/>
      <c r="J2" s="3"/>
      <c r="K2" s="3"/>
    </row>
    <row r="3" spans="1:11" ht="24.75" customHeight="1" x14ac:dyDescent="0.3">
      <c r="A3" s="4"/>
      <c r="B3" s="120" t="s">
        <v>4</v>
      </c>
      <c r="C3" s="120" t="s">
        <v>110</v>
      </c>
      <c r="D3" s="120"/>
      <c r="E3" s="120"/>
      <c r="F3" s="120"/>
      <c r="G3" s="120"/>
      <c r="H3" s="120"/>
      <c r="I3" s="120" t="s">
        <v>1</v>
      </c>
      <c r="J3" s="120"/>
      <c r="K3" s="3"/>
    </row>
    <row r="4" spans="1:11" ht="46.5" customHeight="1" x14ac:dyDescent="0.3">
      <c r="A4" s="4"/>
      <c r="B4" s="120"/>
      <c r="C4" s="120" t="s">
        <v>40</v>
      </c>
      <c r="D4" s="120"/>
      <c r="E4" s="120" t="s">
        <v>41</v>
      </c>
      <c r="F4" s="120"/>
      <c r="G4" s="120" t="s">
        <v>42</v>
      </c>
      <c r="H4" s="120"/>
      <c r="I4" s="120"/>
      <c r="J4" s="120"/>
      <c r="K4" s="3"/>
    </row>
    <row r="5" spans="1:11" ht="18.75" customHeight="1" x14ac:dyDescent="0.3">
      <c r="A5" s="4"/>
      <c r="B5" s="120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  <c r="K5" s="3"/>
    </row>
    <row r="6" spans="1:11" ht="30" customHeight="1" x14ac:dyDescent="0.3">
      <c r="A6" s="4"/>
      <c r="B6" s="86">
        <v>2020</v>
      </c>
      <c r="C6" s="66">
        <v>184</v>
      </c>
      <c r="D6" s="67">
        <v>0.83257918552036203</v>
      </c>
      <c r="E6" s="66">
        <v>17</v>
      </c>
      <c r="F6" s="67">
        <v>7.6923076923076927E-2</v>
      </c>
      <c r="G6" s="66">
        <v>20</v>
      </c>
      <c r="H6" s="67">
        <v>9.0497737556561084E-2</v>
      </c>
      <c r="I6" s="66">
        <v>221</v>
      </c>
      <c r="J6" s="68">
        <v>1</v>
      </c>
      <c r="K6" s="3"/>
    </row>
    <row r="7" spans="1:11" ht="30" customHeight="1" x14ac:dyDescent="0.3">
      <c r="A7" s="4"/>
      <c r="B7" s="86" t="s">
        <v>112</v>
      </c>
      <c r="C7" s="66">
        <v>189</v>
      </c>
      <c r="D7" s="67">
        <v>0.85520361990950222</v>
      </c>
      <c r="E7" s="66">
        <v>17</v>
      </c>
      <c r="F7" s="67">
        <v>7.6923076923076927E-2</v>
      </c>
      <c r="G7" s="66">
        <v>15</v>
      </c>
      <c r="H7" s="67">
        <v>6.7873303167420809E-2</v>
      </c>
      <c r="I7" s="66">
        <v>221</v>
      </c>
      <c r="J7" s="68">
        <v>1</v>
      </c>
      <c r="K7" s="3"/>
    </row>
    <row r="8" spans="1:11" ht="30" customHeight="1" x14ac:dyDescent="0.3">
      <c r="A8" s="4"/>
      <c r="B8" s="86" t="s">
        <v>116</v>
      </c>
      <c r="C8" s="66">
        <v>190</v>
      </c>
      <c r="D8" s="67">
        <v>0.85972850678733026</v>
      </c>
      <c r="E8" s="66">
        <v>15</v>
      </c>
      <c r="F8" s="67">
        <v>6.7873303167420809E-2</v>
      </c>
      <c r="G8" s="66">
        <v>16</v>
      </c>
      <c r="H8" s="67">
        <v>7.2398190045248875E-2</v>
      </c>
      <c r="I8" s="66">
        <v>221</v>
      </c>
      <c r="J8" s="68">
        <v>1</v>
      </c>
      <c r="K8" s="3"/>
    </row>
    <row r="9" spans="1:11" ht="30" customHeight="1" x14ac:dyDescent="0.3">
      <c r="A9" s="4"/>
      <c r="B9" s="101"/>
      <c r="C9" s="102"/>
      <c r="D9" s="103"/>
      <c r="E9" s="102"/>
      <c r="F9" s="103"/>
      <c r="G9" s="102"/>
      <c r="H9" s="103"/>
      <c r="I9" s="102"/>
      <c r="J9" s="104"/>
      <c r="K9" s="3"/>
    </row>
    <row r="10" spans="1:11" ht="9.9499999999999993" customHeight="1" x14ac:dyDescent="0.2">
      <c r="A10"/>
      <c r="B10" s="38" t="s">
        <v>121</v>
      </c>
      <c r="C10" s="26"/>
      <c r="D10" s="26"/>
      <c r="E10" s="26"/>
      <c r="F10" s="26"/>
      <c r="G10" s="26"/>
      <c r="H10" s="26"/>
      <c r="I10" s="26"/>
      <c r="J10" s="27"/>
    </row>
    <row r="11" spans="1:11" ht="9.9499999999999993" customHeight="1" x14ac:dyDescent="0.2">
      <c r="A11"/>
      <c r="B11" s="38" t="s">
        <v>98</v>
      </c>
      <c r="C11" s="26"/>
      <c r="D11" s="26"/>
      <c r="E11" s="26"/>
      <c r="F11" s="26"/>
      <c r="G11" s="26"/>
      <c r="H11" s="26"/>
      <c r="I11" s="26"/>
      <c r="J11" s="27"/>
    </row>
    <row r="12" spans="1:11" ht="11.45" customHeight="1" x14ac:dyDescent="0.2">
      <c r="A12"/>
      <c r="B12" s="26"/>
      <c r="C12" s="26"/>
      <c r="D12" s="26"/>
      <c r="E12" s="26"/>
      <c r="F12" s="26"/>
      <c r="G12" s="26"/>
      <c r="H12" s="26"/>
      <c r="I12" s="26"/>
      <c r="J12" s="27"/>
    </row>
    <row r="13" spans="1:11" ht="12.75" x14ac:dyDescent="0.2">
      <c r="B13" s="26"/>
      <c r="C13" s="26"/>
      <c r="D13" s="26"/>
      <c r="E13" s="26"/>
      <c r="F13" s="26"/>
      <c r="G13" s="27"/>
      <c r="H13" s="27"/>
      <c r="I13" s="27"/>
      <c r="J13" s="27"/>
    </row>
    <row r="14" spans="1:11" ht="12.75" x14ac:dyDescent="0.2">
      <c r="B14" s="26"/>
      <c r="C14" s="26"/>
      <c r="D14" s="26"/>
      <c r="E14" s="26"/>
      <c r="F14" s="26"/>
      <c r="G14" s="27"/>
      <c r="H14" s="27"/>
      <c r="I14" s="27"/>
      <c r="J14" s="27"/>
    </row>
    <row r="15" spans="1:11" ht="12.75" x14ac:dyDescent="0.2">
      <c r="B15" s="26"/>
      <c r="C15" s="26"/>
      <c r="D15" s="26"/>
      <c r="E15" s="26"/>
      <c r="F15" s="26"/>
      <c r="G15" s="27"/>
      <c r="H15" s="27"/>
      <c r="I15" s="27"/>
      <c r="J15" s="27"/>
    </row>
  </sheetData>
  <mergeCells count="6">
    <mergeCell ref="I3:J4"/>
    <mergeCell ref="E4:F4"/>
    <mergeCell ref="B3:B5"/>
    <mergeCell ref="C3:H3"/>
    <mergeCell ref="C4:D4"/>
    <mergeCell ref="G4:H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F13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5" width="20.7109375" style="1" customWidth="1"/>
    <col min="6" max="16384" width="11.42578125" style="1"/>
  </cols>
  <sheetData>
    <row r="1" spans="1:6" ht="126.95" customHeight="1" x14ac:dyDescent="0.2"/>
    <row r="2" spans="1:6" ht="21.95" customHeight="1" x14ac:dyDescent="0.3">
      <c r="A2"/>
      <c r="B2" s="4"/>
      <c r="C2" s="4"/>
      <c r="D2" s="4"/>
      <c r="E2" s="4"/>
      <c r="F2" s="3"/>
    </row>
    <row r="3" spans="1:6" ht="32.25" customHeight="1" x14ac:dyDescent="0.3">
      <c r="A3"/>
      <c r="B3" s="121" t="s">
        <v>4</v>
      </c>
      <c r="C3" s="120" t="s">
        <v>43</v>
      </c>
      <c r="D3" s="120"/>
      <c r="E3" s="70" t="s">
        <v>64</v>
      </c>
      <c r="F3" s="3"/>
    </row>
    <row r="4" spans="1:6" ht="18.75" customHeight="1" x14ac:dyDescent="0.3">
      <c r="A4"/>
      <c r="B4" s="121"/>
      <c r="C4" s="65" t="s">
        <v>2</v>
      </c>
      <c r="D4" s="65" t="s">
        <v>3</v>
      </c>
      <c r="E4" s="65" t="s">
        <v>2</v>
      </c>
      <c r="F4" s="3"/>
    </row>
    <row r="5" spans="1:6" ht="30" customHeight="1" x14ac:dyDescent="0.3">
      <c r="A5"/>
      <c r="B5" s="86">
        <v>2020</v>
      </c>
      <c r="C5" s="66">
        <v>555.00000000000034</v>
      </c>
      <c r="D5" s="67">
        <v>1</v>
      </c>
      <c r="E5" s="66">
        <v>199</v>
      </c>
      <c r="F5" s="3"/>
    </row>
    <row r="6" spans="1:6" ht="30" customHeight="1" x14ac:dyDescent="0.3">
      <c r="A6"/>
      <c r="B6" s="86" t="s">
        <v>112</v>
      </c>
      <c r="C6" s="66">
        <v>565.00000000000023</v>
      </c>
      <c r="D6" s="68">
        <v>1</v>
      </c>
      <c r="E6" s="66">
        <v>204</v>
      </c>
      <c r="F6" s="3"/>
    </row>
    <row r="7" spans="1:6" ht="30" customHeight="1" x14ac:dyDescent="0.3">
      <c r="A7"/>
      <c r="B7" s="86" t="s">
        <v>116</v>
      </c>
      <c r="C7" s="86">
        <v>583</v>
      </c>
      <c r="D7" s="68">
        <v>1</v>
      </c>
      <c r="E7" s="86">
        <v>202</v>
      </c>
      <c r="F7" s="3"/>
    </row>
    <row r="8" spans="1:6" ht="30" customHeight="1" x14ac:dyDescent="0.3">
      <c r="A8"/>
      <c r="B8" s="101"/>
      <c r="C8" s="101"/>
      <c r="D8" s="104"/>
      <c r="E8" s="101"/>
      <c r="F8" s="3"/>
    </row>
    <row r="9" spans="1:6" ht="9.9499999999999993" customHeight="1" x14ac:dyDescent="0.2">
      <c r="A9"/>
      <c r="B9" s="38" t="s">
        <v>121</v>
      </c>
      <c r="C9" s="7"/>
      <c r="D9" s="7"/>
      <c r="E9" s="7"/>
      <c r="F9" s="7"/>
    </row>
    <row r="10" spans="1:6" ht="9.9499999999999993" customHeight="1" x14ac:dyDescent="0.2">
      <c r="A10"/>
      <c r="B10" s="38" t="s">
        <v>98</v>
      </c>
      <c r="C10" s="7"/>
      <c r="D10" s="7"/>
      <c r="E10" s="7"/>
      <c r="F10" s="7"/>
    </row>
    <row r="11" spans="1:6" ht="12.75" x14ac:dyDescent="0.2">
      <c r="A11"/>
      <c r="B11" s="26"/>
      <c r="C11" s="26"/>
      <c r="D11" s="26"/>
      <c r="E11" s="26"/>
      <c r="F11" s="26"/>
    </row>
    <row r="12" spans="1:6" ht="12.75" x14ac:dyDescent="0.2">
      <c r="A12"/>
      <c r="B12" s="26"/>
      <c r="C12" s="26"/>
      <c r="D12" s="26"/>
      <c r="E12" s="26"/>
      <c r="F12" s="26"/>
    </row>
    <row r="13" spans="1:6" ht="12.75" x14ac:dyDescent="0.2">
      <c r="A13"/>
      <c r="B13" s="26"/>
      <c r="C13" s="26"/>
      <c r="D13" s="26"/>
      <c r="E13" s="26"/>
      <c r="F13" s="26"/>
    </row>
  </sheetData>
  <mergeCells count="2">
    <mergeCell ref="B3:B4"/>
    <mergeCell ref="C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6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D14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3" width="30.7109375" style="1" customWidth="1"/>
    <col min="4" max="4" width="15.42578125" style="1" bestFit="1" customWidth="1"/>
    <col min="5" max="16384" width="11.42578125" style="1"/>
  </cols>
  <sheetData>
    <row r="1" spans="1:4" ht="126.95" customHeight="1" x14ac:dyDescent="0.2"/>
    <row r="2" spans="1:4" ht="21.95" customHeight="1" x14ac:dyDescent="0.3">
      <c r="A2"/>
      <c r="B2" s="4"/>
      <c r="C2" s="4"/>
      <c r="D2" s="3"/>
    </row>
    <row r="3" spans="1:4" ht="51.75" customHeight="1" x14ac:dyDescent="0.3">
      <c r="A3"/>
      <c r="B3" s="121" t="s">
        <v>4</v>
      </c>
      <c r="C3" s="72" t="s">
        <v>57</v>
      </c>
      <c r="D3" s="3"/>
    </row>
    <row r="4" spans="1:4" ht="18.75" customHeight="1" x14ac:dyDescent="0.3">
      <c r="A4"/>
      <c r="B4" s="121"/>
      <c r="C4" s="73" t="s">
        <v>2</v>
      </c>
      <c r="D4" s="3"/>
    </row>
    <row r="5" spans="1:4" ht="30" customHeight="1" x14ac:dyDescent="0.25">
      <c r="A5"/>
      <c r="B5" s="86">
        <v>2020</v>
      </c>
      <c r="C5" s="74">
        <v>119874178.21999998</v>
      </c>
      <c r="D5" s="81"/>
    </row>
    <row r="6" spans="1:4" ht="30" customHeight="1" x14ac:dyDescent="0.25">
      <c r="A6"/>
      <c r="B6" s="86" t="s">
        <v>112</v>
      </c>
      <c r="C6" s="74">
        <v>125149396.38699999</v>
      </c>
      <c r="D6" s="81"/>
    </row>
    <row r="7" spans="1:4" ht="30" customHeight="1" x14ac:dyDescent="0.25">
      <c r="A7"/>
      <c r="B7" s="86" t="s">
        <v>116</v>
      </c>
      <c r="C7" s="74">
        <v>120462588.93999997</v>
      </c>
      <c r="D7" s="114"/>
    </row>
    <row r="8" spans="1:4" ht="30" customHeight="1" x14ac:dyDescent="0.25">
      <c r="A8"/>
      <c r="B8" s="101"/>
      <c r="C8" s="105"/>
      <c r="D8" s="81"/>
    </row>
    <row r="9" spans="1:4" ht="9.9499999999999993" customHeight="1" x14ac:dyDescent="0.25">
      <c r="A9"/>
      <c r="B9" s="38" t="s">
        <v>121</v>
      </c>
      <c r="C9" s="7"/>
      <c r="D9" s="41"/>
    </row>
    <row r="10" spans="1:4" ht="9.9499999999999993" customHeight="1" x14ac:dyDescent="0.25">
      <c r="A10"/>
      <c r="B10" s="38" t="s">
        <v>98</v>
      </c>
      <c r="C10" s="7"/>
      <c r="D10" s="41"/>
    </row>
    <row r="11" spans="1:4" ht="13.5" x14ac:dyDescent="0.25">
      <c r="A11"/>
      <c r="B11" s="26"/>
      <c r="C11" s="26"/>
      <c r="D11" s="41"/>
    </row>
    <row r="12" spans="1:4" ht="13.5" x14ac:dyDescent="0.25">
      <c r="A12"/>
      <c r="B12" s="26"/>
      <c r="C12" s="26"/>
      <c r="D12" s="41"/>
    </row>
    <row r="13" spans="1:4" ht="13.5" x14ac:dyDescent="0.25">
      <c r="A13"/>
      <c r="B13" s="26"/>
      <c r="C13" s="26"/>
      <c r="D13" s="41"/>
    </row>
    <row r="14" spans="1:4" ht="12.75" x14ac:dyDescent="0.2">
      <c r="A14"/>
      <c r="B14" s="7"/>
      <c r="C14" s="7"/>
      <c r="D14" s="7"/>
    </row>
  </sheetData>
  <mergeCells count="1"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ignoredErrors>
    <ignoredError sqref="B6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H11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3" width="15.7109375" style="1" customWidth="1"/>
    <col min="4" max="4" width="17.42578125" style="1" customWidth="1"/>
    <col min="5" max="5" width="15.7109375" style="1" customWidth="1"/>
    <col min="6" max="6" width="18.7109375" style="1" customWidth="1"/>
    <col min="7" max="7" width="11.42578125" style="1"/>
    <col min="8" max="8" width="12.85546875" style="1" bestFit="1" customWidth="1"/>
    <col min="9" max="16384" width="11.42578125" style="1"/>
  </cols>
  <sheetData>
    <row r="1" spans="1:8" ht="126.95" customHeight="1" x14ac:dyDescent="0.2"/>
    <row r="2" spans="1:8" ht="21.95" customHeight="1" x14ac:dyDescent="0.3">
      <c r="A2" s="4"/>
      <c r="B2" s="4"/>
      <c r="C2" s="4"/>
      <c r="D2" s="4"/>
      <c r="E2" s="4"/>
      <c r="F2" s="4"/>
      <c r="G2" s="3"/>
    </row>
    <row r="3" spans="1:8" ht="50.1" customHeight="1" x14ac:dyDescent="0.3">
      <c r="A3" s="4"/>
      <c r="B3" s="121" t="s">
        <v>4</v>
      </c>
      <c r="C3" s="120" t="s">
        <v>45</v>
      </c>
      <c r="D3" s="120"/>
      <c r="E3" s="120" t="s">
        <v>44</v>
      </c>
      <c r="F3" s="120"/>
      <c r="G3" s="3"/>
      <c r="H3" s="49"/>
    </row>
    <row r="4" spans="1:8" ht="18.75" customHeight="1" x14ac:dyDescent="0.3">
      <c r="A4" s="4"/>
      <c r="B4" s="121"/>
      <c r="C4" s="65" t="s">
        <v>65</v>
      </c>
      <c r="D4" s="65" t="s">
        <v>66</v>
      </c>
      <c r="E4" s="65" t="s">
        <v>65</v>
      </c>
      <c r="F4" s="65" t="s">
        <v>66</v>
      </c>
      <c r="G4" s="3"/>
      <c r="H4" s="49"/>
    </row>
    <row r="5" spans="1:8" ht="30" customHeight="1" x14ac:dyDescent="0.3">
      <c r="A5" s="4"/>
      <c r="B5" s="87">
        <v>2020</v>
      </c>
      <c r="C5" s="66">
        <v>184</v>
      </c>
      <c r="D5" s="75">
        <v>0.43260869565217419</v>
      </c>
      <c r="E5" s="66">
        <v>77</v>
      </c>
      <c r="F5" s="75">
        <v>2.8831168831168843</v>
      </c>
      <c r="G5" s="48"/>
      <c r="H5" s="48"/>
    </row>
    <row r="6" spans="1:8" ht="30" customHeight="1" x14ac:dyDescent="0.3">
      <c r="A6" s="4"/>
      <c r="B6" s="87">
        <v>2021</v>
      </c>
      <c r="C6" s="66">
        <v>186</v>
      </c>
      <c r="D6" s="75">
        <v>0.30473118279569905</v>
      </c>
      <c r="E6" s="66">
        <v>74</v>
      </c>
      <c r="F6" s="75">
        <v>3.004594594594594</v>
      </c>
      <c r="G6" s="48"/>
      <c r="H6" s="48"/>
    </row>
    <row r="7" spans="1:8" ht="30" customHeight="1" x14ac:dyDescent="0.3">
      <c r="A7" s="4"/>
      <c r="B7" s="87">
        <v>2022</v>
      </c>
      <c r="C7" s="87">
        <v>203</v>
      </c>
      <c r="D7" s="75">
        <v>0.31539603960396045</v>
      </c>
      <c r="E7" s="87">
        <v>77</v>
      </c>
      <c r="F7" s="75">
        <v>3.3</v>
      </c>
      <c r="G7" s="48"/>
      <c r="H7" s="48"/>
    </row>
    <row r="8" spans="1:8" ht="30" customHeight="1" x14ac:dyDescent="0.3">
      <c r="A8" s="4"/>
      <c r="B8" s="106"/>
      <c r="C8" s="102"/>
      <c r="D8" s="107"/>
      <c r="E8" s="102"/>
      <c r="F8" s="107"/>
      <c r="G8" s="48"/>
      <c r="H8" s="48"/>
    </row>
    <row r="9" spans="1:8" ht="9.9499999999999993" customHeight="1" x14ac:dyDescent="0.3">
      <c r="A9" s="4"/>
      <c r="B9" s="38" t="s">
        <v>121</v>
      </c>
      <c r="C9" s="7"/>
      <c r="D9" s="7"/>
      <c r="E9" s="4"/>
      <c r="F9" s="4"/>
      <c r="G9" s="3"/>
    </row>
    <row r="10" spans="1:8" ht="9.9499999999999993" customHeight="1" x14ac:dyDescent="0.3">
      <c r="A10" s="4"/>
      <c r="B10" s="38" t="s">
        <v>98</v>
      </c>
      <c r="C10" s="7"/>
      <c r="D10" s="7"/>
      <c r="E10" s="4"/>
      <c r="F10" s="4"/>
      <c r="G10" s="3"/>
    </row>
    <row r="11" spans="1:8" ht="11.45" customHeight="1" x14ac:dyDescent="0.3">
      <c r="A11" s="4"/>
      <c r="B11" s="7"/>
      <c r="C11" s="7"/>
      <c r="D11" s="7"/>
      <c r="E11" s="4"/>
      <c r="F11" s="4"/>
      <c r="G11" s="3"/>
    </row>
  </sheetData>
  <mergeCells count="3">
    <mergeCell ref="E3:F3"/>
    <mergeCell ref="B3:B4"/>
    <mergeCell ref="C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G12"/>
  <sheetViews>
    <sheetView showGridLines="0" zoomScaleNormal="100" zoomScalePageLayoutView="106" workbookViewId="0">
      <selection activeCell="A5" sqref="A5:XFD6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3" width="26.85546875" style="1" customWidth="1"/>
    <col min="4" max="4" width="27.140625" style="1" customWidth="1"/>
    <col min="5" max="5" width="26.85546875" style="1" customWidth="1"/>
    <col min="6" max="16384" width="11.42578125" style="1"/>
  </cols>
  <sheetData>
    <row r="1" spans="1:7" ht="126.95" customHeight="1" x14ac:dyDescent="0.2"/>
    <row r="2" spans="1:7" ht="21.95" customHeight="1" x14ac:dyDescent="0.25">
      <c r="A2"/>
      <c r="B2" s="4"/>
      <c r="C2" s="4"/>
      <c r="D2" s="4"/>
      <c r="E2" s="4"/>
    </row>
    <row r="3" spans="1:7" ht="77.099999999999994" customHeight="1" x14ac:dyDescent="0.2">
      <c r="A3"/>
      <c r="B3" s="121" t="s">
        <v>4</v>
      </c>
      <c r="C3" s="70" t="s">
        <v>106</v>
      </c>
      <c r="D3" s="70" t="s">
        <v>56</v>
      </c>
      <c r="E3" s="70" t="s">
        <v>58</v>
      </c>
      <c r="G3" s="123"/>
    </row>
    <row r="4" spans="1:7" ht="18.75" customHeight="1" x14ac:dyDescent="0.2">
      <c r="A4"/>
      <c r="B4" s="121"/>
      <c r="C4" s="65" t="s">
        <v>2</v>
      </c>
      <c r="D4" s="65" t="s">
        <v>2</v>
      </c>
      <c r="E4" s="65" t="s">
        <v>28</v>
      </c>
      <c r="G4" s="123"/>
    </row>
    <row r="5" spans="1:7" ht="30" customHeight="1" x14ac:dyDescent="0.2">
      <c r="A5"/>
      <c r="B5" s="87">
        <v>2020</v>
      </c>
      <c r="C5" s="74">
        <v>4266.9299999999994</v>
      </c>
      <c r="D5" s="66">
        <v>221</v>
      </c>
      <c r="E5" s="75">
        <v>19.307375565610858</v>
      </c>
      <c r="F5" s="45"/>
      <c r="G5" s="122"/>
    </row>
    <row r="6" spans="1:7" ht="30" customHeight="1" x14ac:dyDescent="0.2">
      <c r="A6"/>
      <c r="B6" s="87">
        <v>2021</v>
      </c>
      <c r="C6" s="74">
        <v>4235.8499999999985</v>
      </c>
      <c r="D6" s="66">
        <v>221</v>
      </c>
      <c r="E6" s="75">
        <v>19.166742081447957</v>
      </c>
      <c r="F6" s="45"/>
      <c r="G6" s="122"/>
    </row>
    <row r="7" spans="1:7" ht="30" customHeight="1" x14ac:dyDescent="0.2">
      <c r="A7"/>
      <c r="B7" s="87">
        <v>2022</v>
      </c>
      <c r="C7" s="74">
        <v>4247.7200000000012</v>
      </c>
      <c r="D7" s="87">
        <v>221</v>
      </c>
      <c r="E7" s="75">
        <v>19.220452488687787</v>
      </c>
      <c r="F7" s="45"/>
      <c r="G7" s="89"/>
    </row>
    <row r="8" spans="1:7" ht="30" customHeight="1" x14ac:dyDescent="0.2">
      <c r="A8"/>
      <c r="B8" s="106"/>
      <c r="C8" s="105"/>
      <c r="D8" s="102"/>
      <c r="E8" s="107"/>
      <c r="F8" s="45"/>
      <c r="G8" s="89"/>
    </row>
    <row r="9" spans="1:7" ht="9.9499999999999993" customHeight="1" x14ac:dyDescent="0.2">
      <c r="A9"/>
      <c r="B9" s="38" t="s">
        <v>121</v>
      </c>
      <c r="C9" s="7"/>
      <c r="D9" s="7"/>
      <c r="E9" s="7"/>
      <c r="F9" s="5"/>
    </row>
    <row r="10" spans="1:7" ht="9.9499999999999993" customHeight="1" x14ac:dyDescent="0.2">
      <c r="A10"/>
      <c r="B10" s="38" t="s">
        <v>98</v>
      </c>
      <c r="C10" s="7"/>
      <c r="D10" s="7"/>
      <c r="E10" s="7"/>
      <c r="F10" s="5"/>
    </row>
    <row r="11" spans="1:7" x14ac:dyDescent="0.2">
      <c r="B11" s="5"/>
      <c r="C11" s="5"/>
      <c r="D11" s="5"/>
      <c r="E11" s="5"/>
      <c r="F11" s="5"/>
    </row>
    <row r="12" spans="1:7" ht="13.5" x14ac:dyDescent="0.2">
      <c r="B12" s="92" t="s">
        <v>115</v>
      </c>
    </row>
  </sheetData>
  <mergeCells count="3">
    <mergeCell ref="G5:G6"/>
    <mergeCell ref="G3:G4"/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F10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5" width="25.7109375" style="1" customWidth="1"/>
    <col min="6" max="16384" width="11.42578125" style="1"/>
  </cols>
  <sheetData>
    <row r="1" spans="1:6" ht="126.95" customHeight="1" x14ac:dyDescent="0.2"/>
    <row r="2" spans="1:6" ht="21.95" customHeight="1" x14ac:dyDescent="0.25">
      <c r="A2"/>
      <c r="B2" s="4"/>
      <c r="C2" s="4"/>
      <c r="D2" s="4"/>
      <c r="E2" s="4"/>
    </row>
    <row r="3" spans="1:6" ht="77.099999999999994" customHeight="1" x14ac:dyDescent="0.2">
      <c r="A3"/>
      <c r="B3" s="121" t="s">
        <v>4</v>
      </c>
      <c r="C3" s="72" t="s">
        <v>57</v>
      </c>
      <c r="D3" s="72" t="s">
        <v>102</v>
      </c>
      <c r="E3" s="72" t="s">
        <v>59</v>
      </c>
    </row>
    <row r="4" spans="1:6" ht="18.75" customHeight="1" x14ac:dyDescent="0.2">
      <c r="A4"/>
      <c r="B4" s="121"/>
      <c r="C4" s="73" t="s">
        <v>2</v>
      </c>
      <c r="D4" s="73" t="s">
        <v>2</v>
      </c>
      <c r="E4" s="73" t="s">
        <v>3</v>
      </c>
    </row>
    <row r="5" spans="1:6" ht="30" customHeight="1" x14ac:dyDescent="0.2">
      <c r="A5"/>
      <c r="B5" s="87">
        <v>2020</v>
      </c>
      <c r="C5" s="74">
        <v>119874178.21999998</v>
      </c>
      <c r="D5" s="74">
        <v>53528749.880000025</v>
      </c>
      <c r="E5" s="82">
        <v>0.44654112065536739</v>
      </c>
      <c r="F5" s="45"/>
    </row>
    <row r="6" spans="1:6" ht="30" customHeight="1" x14ac:dyDescent="0.2">
      <c r="A6"/>
      <c r="B6" s="87">
        <v>2021</v>
      </c>
      <c r="C6" s="88">
        <v>125149396.38699999</v>
      </c>
      <c r="D6" s="88">
        <v>54357650.700000003</v>
      </c>
      <c r="E6" s="82">
        <v>0.43434209248528549</v>
      </c>
      <c r="F6" s="45"/>
    </row>
    <row r="7" spans="1:6" ht="30" customHeight="1" x14ac:dyDescent="0.2">
      <c r="A7"/>
      <c r="B7" s="87">
        <v>2022</v>
      </c>
      <c r="C7" s="113">
        <v>120462588.93999997</v>
      </c>
      <c r="D7" s="88">
        <v>55855287.279999994</v>
      </c>
      <c r="E7" s="82">
        <v>0.46367330946058621</v>
      </c>
      <c r="F7" s="45"/>
    </row>
    <row r="8" spans="1:6" ht="30" customHeight="1" x14ac:dyDescent="0.2">
      <c r="A8"/>
      <c r="B8" s="106"/>
      <c r="C8" s="108"/>
      <c r="D8" s="108"/>
      <c r="E8" s="109"/>
      <c r="F8" s="45"/>
    </row>
    <row r="9" spans="1:6" ht="9.9499999999999993" customHeight="1" x14ac:dyDescent="0.25">
      <c r="A9"/>
      <c r="B9" s="38" t="s">
        <v>121</v>
      </c>
      <c r="C9" s="7"/>
      <c r="D9" s="7"/>
      <c r="E9" s="4"/>
    </row>
    <row r="10" spans="1:6" ht="9.9499999999999993" customHeight="1" x14ac:dyDescent="0.2">
      <c r="B10" s="38" t="s">
        <v>98</v>
      </c>
    </row>
  </sheetData>
  <mergeCells count="1"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G10"/>
  <sheetViews>
    <sheetView showGridLines="0" zoomScaleNormal="100" zoomScalePageLayoutView="106" workbookViewId="0">
      <selection activeCell="A11" sqref="A11:XFD11"/>
    </sheetView>
  </sheetViews>
  <sheetFormatPr baseColWidth="10" defaultColWidth="11.42578125" defaultRowHeight="11.25" x14ac:dyDescent="0.2"/>
  <cols>
    <col min="1" max="1" width="8.28515625" style="1" customWidth="1"/>
    <col min="2" max="2" width="21.28515625" style="1" customWidth="1"/>
    <col min="3" max="3" width="25.7109375" style="1" customWidth="1"/>
    <col min="4" max="4" width="29.28515625" style="1" customWidth="1"/>
    <col min="5" max="5" width="25.7109375" style="1" customWidth="1"/>
    <col min="6" max="16384" width="11.42578125" style="1"/>
  </cols>
  <sheetData>
    <row r="1" spans="1:7" ht="126.95" customHeight="1" x14ac:dyDescent="0.2"/>
    <row r="2" spans="1:7" ht="21.95" customHeight="1" x14ac:dyDescent="0.2">
      <c r="A2"/>
      <c r="B2" s="8"/>
      <c r="C2" s="8"/>
      <c r="D2" s="8"/>
      <c r="E2" s="8"/>
    </row>
    <row r="3" spans="1:7" ht="77.099999999999994" customHeight="1" x14ac:dyDescent="0.2">
      <c r="A3"/>
      <c r="B3" s="121" t="s">
        <v>4</v>
      </c>
      <c r="C3" s="70" t="s">
        <v>57</v>
      </c>
      <c r="D3" s="70" t="s">
        <v>95</v>
      </c>
      <c r="E3" s="70" t="s">
        <v>61</v>
      </c>
      <c r="G3" s="124"/>
    </row>
    <row r="4" spans="1:7" ht="18.75" customHeight="1" x14ac:dyDescent="0.2">
      <c r="A4"/>
      <c r="B4" s="121"/>
      <c r="C4" s="65" t="s">
        <v>2</v>
      </c>
      <c r="D4" s="65" t="s">
        <v>2</v>
      </c>
      <c r="E4" s="65" t="s">
        <v>3</v>
      </c>
      <c r="G4" s="124"/>
    </row>
    <row r="5" spans="1:7" ht="30" customHeight="1" x14ac:dyDescent="0.2">
      <c r="A5"/>
      <c r="B5" s="87">
        <v>2020</v>
      </c>
      <c r="C5" s="93">
        <v>119874178.21999998</v>
      </c>
      <c r="D5" s="93">
        <v>38308486.330000006</v>
      </c>
      <c r="E5" s="76">
        <v>0.31957246255064264</v>
      </c>
      <c r="F5" s="2"/>
      <c r="G5" s="122"/>
    </row>
    <row r="6" spans="1:7" ht="30" customHeight="1" x14ac:dyDescent="0.2">
      <c r="A6"/>
      <c r="B6" s="87">
        <v>2021</v>
      </c>
      <c r="C6" s="93">
        <v>125149396.38699999</v>
      </c>
      <c r="D6" s="93">
        <v>36812154.400000006</v>
      </c>
      <c r="E6" s="76">
        <v>0.29414568078431341</v>
      </c>
      <c r="F6" s="2"/>
      <c r="G6" s="122"/>
    </row>
    <row r="7" spans="1:7" ht="30" customHeight="1" x14ac:dyDescent="0.2">
      <c r="A7"/>
      <c r="B7" s="87">
        <v>2022</v>
      </c>
      <c r="C7" s="130">
        <v>120462588.93999997</v>
      </c>
      <c r="D7" s="93">
        <v>34964810.079999991</v>
      </c>
      <c r="E7" s="76">
        <v>0.29025451293774923</v>
      </c>
      <c r="F7" s="2"/>
      <c r="G7" s="89"/>
    </row>
    <row r="8" spans="1:7" ht="30" customHeight="1" x14ac:dyDescent="0.2">
      <c r="A8"/>
      <c r="B8" s="106"/>
      <c r="C8" s="110"/>
      <c r="D8" s="110"/>
      <c r="E8" s="42"/>
      <c r="F8" s="2"/>
      <c r="G8" s="89"/>
    </row>
    <row r="9" spans="1:7" ht="9.9499999999999993" customHeight="1" x14ac:dyDescent="0.2">
      <c r="A9"/>
      <c r="B9" s="38" t="s">
        <v>121</v>
      </c>
      <c r="C9" s="6"/>
      <c r="D9" s="6"/>
      <c r="E9" s="42"/>
      <c r="F9" s="2"/>
    </row>
    <row r="10" spans="1:7" ht="9.9499999999999993" customHeight="1" x14ac:dyDescent="0.2">
      <c r="A10"/>
      <c r="B10" s="38" t="s">
        <v>98</v>
      </c>
      <c r="C10" s="6"/>
      <c r="D10" s="6"/>
      <c r="E10" s="42"/>
      <c r="F10" s="2"/>
    </row>
  </sheetData>
  <mergeCells count="3">
    <mergeCell ref="G5:G6"/>
    <mergeCell ref="G3:G4"/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G10"/>
  <sheetViews>
    <sheetView showGridLines="0" zoomScaleNormal="100" zoomScalePageLayoutView="106" workbookViewId="0">
      <selection activeCell="B10" sqref="B10"/>
    </sheetView>
  </sheetViews>
  <sheetFormatPr baseColWidth="10" defaultColWidth="11.42578125" defaultRowHeight="11.25" x14ac:dyDescent="0.2"/>
  <cols>
    <col min="1" max="1" width="8.28515625" style="1" customWidth="1"/>
    <col min="2" max="2" width="21.140625" style="1" customWidth="1"/>
    <col min="3" max="3" width="28.42578125" style="1" customWidth="1"/>
    <col min="4" max="5" width="25.42578125" style="1" customWidth="1"/>
    <col min="6" max="6" width="12" style="1" customWidth="1"/>
    <col min="7" max="7" width="12.85546875" style="1" bestFit="1" customWidth="1"/>
    <col min="8" max="16384" width="11.42578125" style="1"/>
  </cols>
  <sheetData>
    <row r="1" spans="1:7" ht="126.95" customHeight="1" x14ac:dyDescent="0.2"/>
    <row r="2" spans="1:7" ht="13.5" x14ac:dyDescent="0.25">
      <c r="A2"/>
      <c r="B2" s="4"/>
      <c r="C2" s="4"/>
      <c r="D2" s="4"/>
      <c r="E2" s="4"/>
    </row>
    <row r="3" spans="1:7" ht="79.5" customHeight="1" x14ac:dyDescent="0.2">
      <c r="A3"/>
      <c r="B3" s="121" t="s">
        <v>4</v>
      </c>
      <c r="C3" s="70" t="s">
        <v>57</v>
      </c>
      <c r="D3" s="70" t="s">
        <v>52</v>
      </c>
      <c r="E3" s="70" t="s">
        <v>105</v>
      </c>
      <c r="G3" s="46"/>
    </row>
    <row r="4" spans="1:7" ht="18.75" customHeight="1" x14ac:dyDescent="0.2">
      <c r="A4"/>
      <c r="B4" s="121"/>
      <c r="C4" s="65" t="s">
        <v>2</v>
      </c>
      <c r="D4" s="65" t="s">
        <v>2</v>
      </c>
      <c r="E4" s="65" t="s">
        <v>3</v>
      </c>
      <c r="G4" s="46"/>
    </row>
    <row r="5" spans="1:7" ht="30" customHeight="1" x14ac:dyDescent="0.2">
      <c r="A5"/>
      <c r="B5" s="87">
        <v>2020</v>
      </c>
      <c r="C5" s="74">
        <v>119874178.21999998</v>
      </c>
      <c r="D5" s="74">
        <v>26861777.280000005</v>
      </c>
      <c r="E5" s="67">
        <v>0.22408309845262694</v>
      </c>
      <c r="G5" s="77"/>
    </row>
    <row r="6" spans="1:7" ht="30" customHeight="1" x14ac:dyDescent="0.2">
      <c r="A6"/>
      <c r="B6" s="87">
        <v>2021</v>
      </c>
      <c r="C6" s="74">
        <v>125149396.38699999</v>
      </c>
      <c r="D6" s="74">
        <v>27892771.200000003</v>
      </c>
      <c r="E6" s="67">
        <f>+D6/C6</f>
        <v>0.22287579489194714</v>
      </c>
      <c r="G6" s="77"/>
    </row>
    <row r="7" spans="1:7" ht="30" customHeight="1" x14ac:dyDescent="0.2">
      <c r="A7"/>
      <c r="B7" s="87">
        <v>2022</v>
      </c>
      <c r="C7" s="74">
        <v>120462588.93999997</v>
      </c>
      <c r="D7" s="74">
        <v>31715712</v>
      </c>
      <c r="E7" s="67">
        <v>0.26328266957467572</v>
      </c>
      <c r="G7" s="77"/>
    </row>
    <row r="8" spans="1:7" ht="30" customHeight="1" x14ac:dyDescent="0.2">
      <c r="A8"/>
      <c r="B8" s="106"/>
      <c r="C8" s="105"/>
      <c r="D8" s="105"/>
      <c r="E8" s="103"/>
      <c r="G8" s="77"/>
    </row>
    <row r="9" spans="1:7" ht="9.9499999999999993" customHeight="1" x14ac:dyDescent="0.25">
      <c r="A9"/>
      <c r="B9" s="38" t="s">
        <v>121</v>
      </c>
      <c r="C9" s="4"/>
      <c r="D9" s="4"/>
      <c r="E9" s="4"/>
    </row>
    <row r="10" spans="1:7" ht="9.9499999999999993" customHeight="1" x14ac:dyDescent="0.25">
      <c r="A10"/>
      <c r="B10" s="38" t="s">
        <v>98</v>
      </c>
      <c r="C10" s="4"/>
      <c r="D10" s="4"/>
      <c r="E10" s="4"/>
    </row>
  </sheetData>
  <mergeCells count="1">
    <mergeCell ref="B3:B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J13"/>
  <sheetViews>
    <sheetView showGridLines="0" zoomScaleNormal="100" zoomScalePageLayoutView="106" workbookViewId="0">
      <selection activeCell="K8" sqref="K8"/>
    </sheetView>
  </sheetViews>
  <sheetFormatPr baseColWidth="10" defaultColWidth="11.42578125" defaultRowHeight="11.25" x14ac:dyDescent="0.2"/>
  <cols>
    <col min="1" max="1" width="8.28515625" style="1" customWidth="1"/>
    <col min="2" max="2" width="21.85546875" style="1" customWidth="1"/>
    <col min="3" max="10" width="12.7109375" style="1" customWidth="1"/>
    <col min="11" max="16384" width="11.42578125" style="1"/>
  </cols>
  <sheetData>
    <row r="1" spans="1:10" ht="126.95" customHeight="1" x14ac:dyDescent="0.2"/>
    <row r="2" spans="1:10" ht="11.45" customHeight="1" x14ac:dyDescent="0.2"/>
    <row r="3" spans="1:10" ht="30" customHeight="1" x14ac:dyDescent="0.2">
      <c r="A3"/>
      <c r="B3" s="120" t="s">
        <v>4</v>
      </c>
      <c r="C3" s="120" t="s">
        <v>46</v>
      </c>
      <c r="D3" s="120"/>
      <c r="E3" s="120"/>
      <c r="F3" s="120"/>
      <c r="G3" s="120"/>
      <c r="H3" s="120"/>
      <c r="I3" s="120"/>
      <c r="J3" s="120"/>
    </row>
    <row r="4" spans="1:10" ht="30.75" customHeight="1" x14ac:dyDescent="0.2">
      <c r="A4"/>
      <c r="B4" s="120"/>
      <c r="C4" s="120" t="s">
        <v>40</v>
      </c>
      <c r="D4" s="120"/>
      <c r="E4" s="120" t="s">
        <v>41</v>
      </c>
      <c r="F4" s="120"/>
      <c r="G4" s="120" t="s">
        <v>47</v>
      </c>
      <c r="H4" s="120"/>
      <c r="I4" s="120" t="s">
        <v>1</v>
      </c>
      <c r="J4" s="120"/>
    </row>
    <row r="5" spans="1:10" ht="18.75" customHeight="1" x14ac:dyDescent="0.2">
      <c r="A5"/>
      <c r="B5" s="120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</row>
    <row r="6" spans="1:10" ht="30" customHeight="1" x14ac:dyDescent="0.2">
      <c r="A6"/>
      <c r="B6" s="87">
        <v>2020</v>
      </c>
      <c r="C6" s="66">
        <v>163</v>
      </c>
      <c r="D6" s="67">
        <v>0.73755656108597289</v>
      </c>
      <c r="E6" s="66">
        <v>51</v>
      </c>
      <c r="F6" s="67">
        <v>0.23076923076923075</v>
      </c>
      <c r="G6" s="66">
        <v>7</v>
      </c>
      <c r="H6" s="67">
        <v>3.1674208144796379E-2</v>
      </c>
      <c r="I6" s="66">
        <v>221</v>
      </c>
      <c r="J6" s="68">
        <v>1</v>
      </c>
    </row>
    <row r="7" spans="1:10" ht="30" customHeight="1" x14ac:dyDescent="0.2">
      <c r="A7"/>
      <c r="B7" s="87">
        <v>2021</v>
      </c>
      <c r="C7" s="66">
        <v>164</v>
      </c>
      <c r="D7" s="67">
        <v>0.74208144796380093</v>
      </c>
      <c r="E7" s="66">
        <v>50</v>
      </c>
      <c r="F7" s="67">
        <v>0.22624434389140272</v>
      </c>
      <c r="G7" s="66">
        <v>7</v>
      </c>
      <c r="H7" s="67">
        <v>3.1674208144796379E-2</v>
      </c>
      <c r="I7" s="66">
        <v>221</v>
      </c>
      <c r="J7" s="68">
        <v>1</v>
      </c>
    </row>
    <row r="8" spans="1:10" ht="30" customHeight="1" x14ac:dyDescent="0.2">
      <c r="A8"/>
      <c r="B8" s="87">
        <v>2022</v>
      </c>
      <c r="C8" s="87">
        <v>162</v>
      </c>
      <c r="D8" s="67">
        <v>0.73303167420814475</v>
      </c>
      <c r="E8" s="87">
        <v>53</v>
      </c>
      <c r="F8" s="67">
        <v>0.23981900452488689</v>
      </c>
      <c r="G8" s="87">
        <v>6</v>
      </c>
      <c r="H8" s="67">
        <v>2.7149321266968326E-2</v>
      </c>
      <c r="I8" s="87">
        <v>221</v>
      </c>
      <c r="J8" s="68">
        <v>1</v>
      </c>
    </row>
    <row r="9" spans="1:10" ht="30" customHeight="1" x14ac:dyDescent="0.2">
      <c r="A9"/>
      <c r="B9" s="106"/>
      <c r="C9" s="102"/>
      <c r="D9" s="103"/>
      <c r="E9" s="102"/>
      <c r="F9" s="103"/>
      <c r="G9" s="102"/>
      <c r="H9" s="103"/>
      <c r="I9" s="102"/>
      <c r="J9" s="104"/>
    </row>
    <row r="10" spans="1:10" ht="9.9499999999999993" customHeight="1" x14ac:dyDescent="0.2">
      <c r="A10"/>
      <c r="B10" s="38" t="s">
        <v>121</v>
      </c>
      <c r="C10" s="6"/>
      <c r="D10" s="6"/>
      <c r="E10" s="6"/>
      <c r="F10" s="6"/>
      <c r="G10" s="6"/>
      <c r="H10" s="6"/>
      <c r="I10" s="6"/>
      <c r="J10" s="8"/>
    </row>
    <row r="11" spans="1:10" ht="9.9499999999999993" customHeight="1" x14ac:dyDescent="0.2">
      <c r="A11"/>
      <c r="B11" s="38" t="s">
        <v>98</v>
      </c>
      <c r="C11" s="6"/>
      <c r="D11" s="6"/>
      <c r="E11" s="6"/>
      <c r="F11" s="6"/>
      <c r="G11" s="6"/>
      <c r="H11" s="6"/>
      <c r="I11" s="6"/>
      <c r="J11" s="8"/>
    </row>
    <row r="12" spans="1:10" ht="12.75" x14ac:dyDescent="0.2">
      <c r="A12"/>
      <c r="B12" s="6"/>
      <c r="C12" s="6"/>
      <c r="D12" s="6"/>
      <c r="E12" s="6"/>
      <c r="F12" s="6"/>
      <c r="G12" s="6"/>
      <c r="H12" s="6"/>
      <c r="I12" s="6"/>
      <c r="J12" s="8"/>
    </row>
    <row r="13" spans="1:10" ht="11.45" customHeight="1" x14ac:dyDescent="0.2">
      <c r="A13"/>
      <c r="B13" s="6"/>
      <c r="C13" s="6"/>
      <c r="D13" s="6"/>
      <c r="E13" s="6"/>
      <c r="F13" s="6"/>
      <c r="G13" s="6"/>
      <c r="H13" s="6"/>
      <c r="I13" s="6"/>
      <c r="J13" s="8"/>
    </row>
  </sheetData>
  <mergeCells count="6">
    <mergeCell ref="I4:J4"/>
    <mergeCell ref="C3:J3"/>
    <mergeCell ref="E4:F4"/>
    <mergeCell ref="B3:B5"/>
    <mergeCell ref="C4:D4"/>
    <mergeCell ref="G4:H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13"/>
  <sheetViews>
    <sheetView showGridLines="0" zoomScaleNormal="100" zoomScalePageLayoutView="106" workbookViewId="0">
      <selection activeCell="B11" sqref="B11"/>
    </sheetView>
  </sheetViews>
  <sheetFormatPr baseColWidth="10" defaultColWidth="11.42578125" defaultRowHeight="11.25" x14ac:dyDescent="0.2"/>
  <cols>
    <col min="1" max="1" width="8.28515625" style="1" customWidth="1"/>
    <col min="2" max="2" width="22.140625" style="1" customWidth="1"/>
    <col min="3" max="16" width="8.7109375" style="1" customWidth="1"/>
    <col min="17" max="16384" width="11.42578125" style="1"/>
  </cols>
  <sheetData>
    <row r="1" spans="1:17" ht="126.95" customHeight="1" x14ac:dyDescent="0.2"/>
    <row r="2" spans="1:17" ht="21.95" customHeight="1" x14ac:dyDescent="0.3">
      <c r="A2"/>
      <c r="B2" s="4"/>
      <c r="C2" s="4"/>
      <c r="D2" s="4"/>
      <c r="E2" s="4"/>
      <c r="F2" s="4"/>
      <c r="G2" s="4"/>
      <c r="H2" s="4"/>
      <c r="I2" s="3"/>
      <c r="J2" s="3"/>
    </row>
    <row r="3" spans="1:17" ht="30" customHeight="1" x14ac:dyDescent="0.2">
      <c r="A3"/>
      <c r="B3" s="125" t="s">
        <v>4</v>
      </c>
      <c r="C3" s="125" t="s">
        <v>103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7" ht="30" customHeight="1" x14ac:dyDescent="0.2">
      <c r="A4"/>
      <c r="B4" s="125"/>
      <c r="C4" s="126" t="s">
        <v>75</v>
      </c>
      <c r="D4" s="126"/>
      <c r="E4" s="126" t="s">
        <v>76</v>
      </c>
      <c r="F4" s="126"/>
      <c r="G4" s="126" t="s">
        <v>77</v>
      </c>
      <c r="H4" s="126"/>
      <c r="I4" s="126" t="s">
        <v>78</v>
      </c>
      <c r="J4" s="126"/>
      <c r="K4" s="126" t="s">
        <v>96</v>
      </c>
      <c r="L4" s="126"/>
      <c r="M4" s="126" t="s">
        <v>94</v>
      </c>
      <c r="N4" s="126"/>
      <c r="O4" s="127" t="s">
        <v>79</v>
      </c>
      <c r="P4" s="127"/>
    </row>
    <row r="5" spans="1:17" ht="15" customHeight="1" x14ac:dyDescent="0.2">
      <c r="A5"/>
      <c r="B5" s="125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  <c r="K5" s="65" t="s">
        <v>2</v>
      </c>
      <c r="L5" s="65" t="s">
        <v>3</v>
      </c>
      <c r="M5" s="65" t="s">
        <v>2</v>
      </c>
      <c r="N5" s="65" t="s">
        <v>3</v>
      </c>
      <c r="O5" s="65" t="s">
        <v>2</v>
      </c>
      <c r="P5" s="65" t="s">
        <v>3</v>
      </c>
    </row>
    <row r="6" spans="1:17" ht="30" customHeight="1" x14ac:dyDescent="0.2">
      <c r="A6"/>
      <c r="B6" s="87">
        <v>2020</v>
      </c>
      <c r="C6" s="69">
        <v>310.00000000000017</v>
      </c>
      <c r="D6" s="78">
        <v>0.54385964912280726</v>
      </c>
      <c r="E6" s="69">
        <v>23</v>
      </c>
      <c r="F6" s="78">
        <v>4.0350877192982457E-2</v>
      </c>
      <c r="G6" s="69">
        <v>31.999999999999996</v>
      </c>
      <c r="H6" s="78">
        <v>5.6140350877192977E-2</v>
      </c>
      <c r="I6" s="69">
        <v>86.999999999999986</v>
      </c>
      <c r="J6" s="78">
        <v>0.1526315789473684</v>
      </c>
      <c r="K6" s="69">
        <v>75</v>
      </c>
      <c r="L6" s="78">
        <v>0.13157894736842105</v>
      </c>
      <c r="M6" s="69">
        <v>43.000000000000007</v>
      </c>
      <c r="N6" s="78">
        <v>7.5438596491228083E-2</v>
      </c>
      <c r="O6" s="69">
        <v>570</v>
      </c>
      <c r="P6" s="78">
        <v>1</v>
      </c>
      <c r="Q6" s="47"/>
    </row>
    <row r="7" spans="1:17" ht="30" customHeight="1" x14ac:dyDescent="0.2">
      <c r="A7"/>
      <c r="B7" s="87">
        <v>2021</v>
      </c>
      <c r="C7" s="69">
        <v>319.99999999999994</v>
      </c>
      <c r="D7" s="78">
        <v>0.55459272097053713</v>
      </c>
      <c r="E7" s="69">
        <v>21</v>
      </c>
      <c r="F7" s="78">
        <v>3.6395147313691506E-2</v>
      </c>
      <c r="G7" s="69">
        <v>34.000000000000007</v>
      </c>
      <c r="H7" s="78">
        <v>5.8925476603119593E-2</v>
      </c>
      <c r="I7" s="69">
        <v>83</v>
      </c>
      <c r="J7" s="78">
        <v>0.14384748700173311</v>
      </c>
      <c r="K7" s="69">
        <v>84.000000000000014</v>
      </c>
      <c r="L7" s="78">
        <v>0.14558058925476605</v>
      </c>
      <c r="M7" s="69">
        <v>35</v>
      </c>
      <c r="N7" s="78">
        <v>6.0658578856152515E-2</v>
      </c>
      <c r="O7" s="69">
        <v>577</v>
      </c>
      <c r="P7" s="78">
        <v>1</v>
      </c>
      <c r="Q7" s="47"/>
    </row>
    <row r="8" spans="1:17" ht="30" customHeight="1" x14ac:dyDescent="0.2">
      <c r="A8"/>
      <c r="B8" s="87">
        <v>2022</v>
      </c>
      <c r="C8" s="69">
        <v>309</v>
      </c>
      <c r="D8" s="78">
        <v>0.47981366459627328</v>
      </c>
      <c r="E8" s="69">
        <v>22</v>
      </c>
      <c r="F8" s="78">
        <v>3.4161490683229816E-2</v>
      </c>
      <c r="G8" s="131">
        <v>61</v>
      </c>
      <c r="H8" s="132">
        <v>9.4720496894409936E-2</v>
      </c>
      <c r="I8" s="131">
        <v>69</v>
      </c>
      <c r="J8" s="132">
        <v>0.10714285714285714</v>
      </c>
      <c r="K8" s="131">
        <v>135</v>
      </c>
      <c r="L8" s="132">
        <v>0.20962732919254659</v>
      </c>
      <c r="M8" s="69">
        <v>48</v>
      </c>
      <c r="N8" s="78">
        <v>7.4534161490683232E-2</v>
      </c>
      <c r="O8" s="69">
        <v>644</v>
      </c>
      <c r="P8" s="78">
        <v>1</v>
      </c>
      <c r="Q8" s="47"/>
    </row>
    <row r="9" spans="1:17" ht="30" customHeight="1" x14ac:dyDescent="0.2">
      <c r="A9"/>
      <c r="B9" s="106"/>
      <c r="C9" s="111"/>
      <c r="D9" s="43"/>
      <c r="E9" s="111"/>
      <c r="F9" s="43"/>
      <c r="G9" s="111"/>
      <c r="H9" s="43"/>
      <c r="I9" s="111"/>
      <c r="J9" s="43"/>
      <c r="K9" s="111"/>
      <c r="L9" s="43"/>
      <c r="M9" s="111"/>
      <c r="N9" s="43"/>
      <c r="O9" s="111"/>
      <c r="P9" s="43"/>
      <c r="Q9" s="47"/>
    </row>
    <row r="10" spans="1:17" ht="9.9499999999999993" customHeight="1" x14ac:dyDescent="0.3">
      <c r="A10"/>
      <c r="B10" s="38" t="s">
        <v>122</v>
      </c>
      <c r="C10" s="7"/>
      <c r="D10" s="43"/>
      <c r="E10" s="7"/>
      <c r="F10" s="43"/>
      <c r="G10" s="7"/>
      <c r="H10" s="43"/>
      <c r="I10" s="3"/>
      <c r="J10" s="43"/>
    </row>
    <row r="11" spans="1:17" ht="9.9499999999999993" customHeight="1" x14ac:dyDescent="0.3">
      <c r="A11"/>
      <c r="B11" s="38" t="s">
        <v>98</v>
      </c>
      <c r="C11" s="7"/>
      <c r="D11" s="43"/>
      <c r="E11" s="7"/>
      <c r="F11" s="43"/>
      <c r="G11" s="7"/>
      <c r="H11" s="43"/>
      <c r="I11" s="3"/>
      <c r="J11" s="43"/>
    </row>
    <row r="12" spans="1:17" ht="9.9499999999999993" customHeight="1" x14ac:dyDescent="0.3">
      <c r="A12"/>
      <c r="B12" s="39" t="s">
        <v>97</v>
      </c>
      <c r="C12" s="7"/>
      <c r="D12" s="43"/>
      <c r="E12" s="7"/>
      <c r="F12" s="43"/>
      <c r="G12" s="7"/>
      <c r="H12" s="43"/>
      <c r="I12" s="3"/>
      <c r="J12" s="43"/>
    </row>
    <row r="13" spans="1:17" ht="12" customHeight="1" x14ac:dyDescent="0.3">
      <c r="A13"/>
      <c r="B13" s="7"/>
      <c r="C13" s="7"/>
      <c r="D13" s="43"/>
      <c r="E13" s="7"/>
      <c r="F13" s="43"/>
      <c r="G13" s="7"/>
      <c r="H13" s="43"/>
      <c r="I13" s="3"/>
      <c r="J13" s="43"/>
    </row>
  </sheetData>
  <mergeCells count="9">
    <mergeCell ref="C3:P3"/>
    <mergeCell ref="B3:B5"/>
    <mergeCell ref="C4:D4"/>
    <mergeCell ref="E4:F4"/>
    <mergeCell ref="G4:H4"/>
    <mergeCell ref="I4:J4"/>
    <mergeCell ref="K4:L4"/>
    <mergeCell ref="O4:P4"/>
    <mergeCell ref="M4:N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N12"/>
  <sheetViews>
    <sheetView showGridLines="0" zoomScaleNormal="100" zoomScalePageLayoutView="106" workbookViewId="0">
      <selection activeCell="B11" sqref="B11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3" width="12.42578125" style="1" customWidth="1"/>
    <col min="4" max="6" width="10.42578125" style="1" customWidth="1"/>
    <col min="7" max="7" width="11.42578125" style="1" customWidth="1"/>
    <col min="8" max="12" width="10.42578125" style="1" customWidth="1"/>
    <col min="13" max="13" width="17" style="1" customWidth="1"/>
    <col min="14" max="16384" width="11.42578125" style="1"/>
  </cols>
  <sheetData>
    <row r="1" spans="1:14" ht="126.95" customHeight="1" x14ac:dyDescent="0.2"/>
    <row r="2" spans="1:14" ht="21.95" customHeight="1" x14ac:dyDescent="0.3">
      <c r="A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spans="1:14" ht="30" customHeight="1" x14ac:dyDescent="0.2">
      <c r="A3"/>
      <c r="B3" s="120" t="s">
        <v>4</v>
      </c>
      <c r="C3" s="120" t="s">
        <v>50</v>
      </c>
      <c r="D3" s="120"/>
      <c r="E3" s="120"/>
      <c r="F3" s="120"/>
      <c r="G3" s="120"/>
      <c r="H3" s="120"/>
      <c r="I3" s="120"/>
      <c r="J3" s="120"/>
      <c r="K3" s="120"/>
      <c r="L3" s="120"/>
      <c r="M3" s="120" t="s">
        <v>48</v>
      </c>
    </row>
    <row r="4" spans="1:14" ht="30" customHeight="1" x14ac:dyDescent="0.2">
      <c r="A4"/>
      <c r="B4" s="120"/>
      <c r="C4" s="120" t="s">
        <v>49</v>
      </c>
      <c r="D4" s="120"/>
      <c r="E4" s="120" t="s">
        <v>32</v>
      </c>
      <c r="F4" s="120"/>
      <c r="G4" s="120" t="s">
        <v>34</v>
      </c>
      <c r="H4" s="120"/>
      <c r="I4" s="120" t="s">
        <v>55</v>
      </c>
      <c r="J4" s="120"/>
      <c r="K4" s="120" t="s">
        <v>1</v>
      </c>
      <c r="L4" s="120"/>
      <c r="M4" s="120"/>
    </row>
    <row r="5" spans="1:14" ht="18.75" customHeight="1" x14ac:dyDescent="0.2">
      <c r="A5"/>
      <c r="B5" s="120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  <c r="K5" s="65" t="s">
        <v>2</v>
      </c>
      <c r="L5" s="65" t="s">
        <v>3</v>
      </c>
      <c r="M5" s="65" t="s">
        <v>2</v>
      </c>
    </row>
    <row r="6" spans="1:14" ht="30" customHeight="1" x14ac:dyDescent="0.2">
      <c r="A6"/>
      <c r="B6" s="87">
        <v>2020</v>
      </c>
      <c r="C6" s="66">
        <v>55</v>
      </c>
      <c r="D6" s="67">
        <v>9.6491228070175433E-2</v>
      </c>
      <c r="E6" s="66">
        <v>255.99999999999994</v>
      </c>
      <c r="F6" s="67">
        <v>0.44912280701754376</v>
      </c>
      <c r="G6" s="66">
        <v>192</v>
      </c>
      <c r="H6" s="67">
        <v>0.33684210526315789</v>
      </c>
      <c r="I6" s="66">
        <v>67</v>
      </c>
      <c r="J6" s="67">
        <v>0.11754385964912281</v>
      </c>
      <c r="K6" s="69">
        <v>570</v>
      </c>
      <c r="L6" s="67">
        <v>1</v>
      </c>
      <c r="M6" s="69">
        <v>163</v>
      </c>
      <c r="N6" s="30"/>
    </row>
    <row r="7" spans="1:14" ht="30" customHeight="1" x14ac:dyDescent="0.2">
      <c r="A7"/>
      <c r="B7" s="87">
        <v>2021</v>
      </c>
      <c r="C7" s="66">
        <v>64.000000000000014</v>
      </c>
      <c r="D7" s="67">
        <v>0.11091854419410747</v>
      </c>
      <c r="E7" s="66">
        <v>250.99999999999991</v>
      </c>
      <c r="F7" s="67">
        <v>0.43500866551126499</v>
      </c>
      <c r="G7" s="66">
        <v>194.00000000000003</v>
      </c>
      <c r="H7" s="67">
        <v>0.33622183708838826</v>
      </c>
      <c r="I7" s="66">
        <v>68</v>
      </c>
      <c r="J7" s="67">
        <v>0.11785095320623917</v>
      </c>
      <c r="K7" s="69">
        <v>577</v>
      </c>
      <c r="L7" s="67">
        <v>1</v>
      </c>
      <c r="M7" s="69">
        <v>164</v>
      </c>
      <c r="N7" s="30"/>
    </row>
    <row r="8" spans="1:14" ht="30" customHeight="1" x14ac:dyDescent="0.2">
      <c r="A8"/>
      <c r="B8" s="87">
        <v>2022</v>
      </c>
      <c r="C8" s="66">
        <v>66</v>
      </c>
      <c r="D8" s="67">
        <v>0.10248447204968944</v>
      </c>
      <c r="E8" s="66">
        <v>285</v>
      </c>
      <c r="F8" s="67">
        <v>0.44254658385093165</v>
      </c>
      <c r="G8" s="66">
        <v>185.00000000000009</v>
      </c>
      <c r="H8" s="67">
        <v>0.28726708074534174</v>
      </c>
      <c r="I8" s="66">
        <v>108</v>
      </c>
      <c r="J8" s="67">
        <v>0.16770186335403728</v>
      </c>
      <c r="K8" s="69">
        <v>644</v>
      </c>
      <c r="L8" s="67">
        <v>1</v>
      </c>
      <c r="M8" s="69">
        <v>162</v>
      </c>
      <c r="N8" s="30"/>
    </row>
    <row r="9" spans="1:14" ht="30" customHeight="1" x14ac:dyDescent="0.2">
      <c r="A9"/>
      <c r="B9" s="106"/>
      <c r="C9" s="102"/>
      <c r="D9" s="103"/>
      <c r="E9" s="102"/>
      <c r="F9" s="103"/>
      <c r="G9" s="102"/>
      <c r="H9" s="103"/>
      <c r="I9" s="102"/>
      <c r="J9" s="103"/>
      <c r="K9" s="111"/>
      <c r="L9" s="103"/>
      <c r="M9" s="111"/>
      <c r="N9" s="30"/>
    </row>
    <row r="10" spans="1:14" ht="10.5" customHeight="1" x14ac:dyDescent="0.3">
      <c r="A10"/>
      <c r="B10" s="38" t="s">
        <v>121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30"/>
    </row>
    <row r="11" spans="1:14" ht="10.5" customHeight="1" x14ac:dyDescent="0.3">
      <c r="A11"/>
      <c r="B11" s="38" t="s">
        <v>98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30"/>
    </row>
    <row r="12" spans="1:14" ht="10.5" customHeight="1" x14ac:dyDescent="0.3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0"/>
    </row>
  </sheetData>
  <mergeCells count="8">
    <mergeCell ref="M3:M4"/>
    <mergeCell ref="K4:L4"/>
    <mergeCell ref="C3:L3"/>
    <mergeCell ref="I4:J4"/>
    <mergeCell ref="B3:B5"/>
    <mergeCell ref="C4:D4"/>
    <mergeCell ref="E4:F4"/>
    <mergeCell ref="G4:H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I11"/>
  <sheetViews>
    <sheetView showGridLines="0" zoomScaleNormal="100" zoomScalePageLayoutView="106" workbookViewId="0">
      <selection activeCell="B11" sqref="B11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8" width="15.7109375" style="1" customWidth="1"/>
    <col min="9" max="16384" width="11.42578125" style="1"/>
  </cols>
  <sheetData>
    <row r="1" spans="1:9" ht="126.95" customHeight="1" x14ac:dyDescent="0.2"/>
    <row r="2" spans="1:9" ht="21.95" customHeight="1" x14ac:dyDescent="0.25">
      <c r="A2"/>
      <c r="B2" s="4"/>
      <c r="C2" s="4"/>
      <c r="D2" s="4"/>
      <c r="E2" s="4"/>
      <c r="F2" s="4"/>
      <c r="G2" s="4"/>
      <c r="H2" s="4"/>
    </row>
    <row r="3" spans="1:9" ht="30" customHeight="1" x14ac:dyDescent="0.2">
      <c r="A3"/>
      <c r="B3" s="125" t="s">
        <v>4</v>
      </c>
      <c r="C3" s="125" t="s">
        <v>81</v>
      </c>
      <c r="D3" s="125"/>
      <c r="E3" s="125"/>
      <c r="F3" s="125"/>
      <c r="G3" s="125"/>
      <c r="H3" s="125"/>
      <c r="I3" s="71"/>
    </row>
    <row r="4" spans="1:9" ht="30.75" customHeight="1" x14ac:dyDescent="0.2">
      <c r="A4"/>
      <c r="B4" s="125"/>
      <c r="C4" s="125" t="s">
        <v>40</v>
      </c>
      <c r="D4" s="125"/>
      <c r="E4" s="125" t="s">
        <v>41</v>
      </c>
      <c r="F4" s="125"/>
      <c r="G4" s="125" t="s">
        <v>1</v>
      </c>
      <c r="H4" s="125"/>
      <c r="I4" s="71"/>
    </row>
    <row r="5" spans="1:9" ht="18.75" customHeight="1" x14ac:dyDescent="0.2">
      <c r="A5"/>
      <c r="B5" s="125"/>
      <c r="C5" s="73" t="s">
        <v>2</v>
      </c>
      <c r="D5" s="73" t="s">
        <v>3</v>
      </c>
      <c r="E5" s="73" t="s">
        <v>2</v>
      </c>
      <c r="F5" s="73" t="s">
        <v>3</v>
      </c>
      <c r="G5" s="73" t="s">
        <v>2</v>
      </c>
      <c r="H5" s="73" t="s">
        <v>3</v>
      </c>
      <c r="I5" s="71"/>
    </row>
    <row r="6" spans="1:9" ht="30" customHeight="1" x14ac:dyDescent="0.2">
      <c r="A6"/>
      <c r="B6" s="87">
        <v>2020</v>
      </c>
      <c r="C6" s="66">
        <v>19</v>
      </c>
      <c r="D6" s="79">
        <v>0.11656441717791409</v>
      </c>
      <c r="E6" s="66">
        <v>144</v>
      </c>
      <c r="F6" s="79">
        <v>0.8834355828220859</v>
      </c>
      <c r="G6" s="66">
        <v>163</v>
      </c>
      <c r="H6" s="68">
        <v>1</v>
      </c>
      <c r="I6" s="80"/>
    </row>
    <row r="7" spans="1:9" ht="30" customHeight="1" x14ac:dyDescent="0.2">
      <c r="A7"/>
      <c r="B7" s="87">
        <v>2021</v>
      </c>
      <c r="C7" s="66">
        <v>19</v>
      </c>
      <c r="D7" s="79">
        <v>0.11585365853658537</v>
      </c>
      <c r="E7" s="66">
        <v>145</v>
      </c>
      <c r="F7" s="79">
        <v>0.88414634146341475</v>
      </c>
      <c r="G7" s="66">
        <v>164</v>
      </c>
      <c r="H7" s="68">
        <v>1</v>
      </c>
      <c r="I7" s="80"/>
    </row>
    <row r="8" spans="1:9" ht="30" customHeight="1" x14ac:dyDescent="0.2">
      <c r="A8"/>
      <c r="B8" s="87">
        <v>2022</v>
      </c>
      <c r="C8" s="66">
        <v>16</v>
      </c>
      <c r="D8" s="79">
        <v>9.8765432098765427E-2</v>
      </c>
      <c r="E8" s="66">
        <v>146</v>
      </c>
      <c r="F8" s="79">
        <v>0.90123456790123457</v>
      </c>
      <c r="G8" s="66">
        <v>162</v>
      </c>
      <c r="H8" s="68">
        <v>1</v>
      </c>
      <c r="I8" s="80"/>
    </row>
    <row r="9" spans="1:9" ht="30" customHeight="1" x14ac:dyDescent="0.2">
      <c r="A9"/>
      <c r="B9" s="106"/>
      <c r="C9" s="102"/>
      <c r="D9" s="112"/>
      <c r="E9" s="102"/>
      <c r="F9" s="112"/>
      <c r="G9" s="102"/>
      <c r="H9" s="104"/>
      <c r="I9" s="80"/>
    </row>
    <row r="10" spans="1:9" ht="9.9499999999999993" customHeight="1" x14ac:dyDescent="0.25">
      <c r="A10"/>
      <c r="B10" s="38" t="s">
        <v>121</v>
      </c>
      <c r="C10" s="7"/>
      <c r="D10" s="7"/>
      <c r="E10" s="7"/>
      <c r="F10" s="4"/>
      <c r="G10" s="4"/>
      <c r="H10" s="4"/>
    </row>
    <row r="11" spans="1:9" ht="9.9499999999999993" customHeight="1" x14ac:dyDescent="0.25">
      <c r="A11"/>
      <c r="B11" s="38" t="s">
        <v>98</v>
      </c>
      <c r="C11" s="7"/>
      <c r="D11" s="7"/>
      <c r="E11" s="7"/>
      <c r="F11" s="4"/>
      <c r="G11" s="4"/>
      <c r="H11" s="4"/>
    </row>
  </sheetData>
  <mergeCells count="5">
    <mergeCell ref="B3:B5"/>
    <mergeCell ref="C3:H3"/>
    <mergeCell ref="C4:D4"/>
    <mergeCell ref="E4:F4"/>
    <mergeCell ref="G4:H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M12"/>
  <sheetViews>
    <sheetView showGridLines="0" tabSelected="1" zoomScaleNormal="100" zoomScalePageLayoutView="106" workbookViewId="0">
      <selection activeCell="C14" sqref="C14"/>
    </sheetView>
  </sheetViews>
  <sheetFormatPr baseColWidth="10" defaultColWidth="11.42578125" defaultRowHeight="11.25" x14ac:dyDescent="0.2"/>
  <cols>
    <col min="1" max="1" width="8.28515625" style="1" customWidth="1"/>
    <col min="2" max="2" width="19.28515625" style="1" bestFit="1" customWidth="1"/>
    <col min="3" max="11" width="10.7109375" style="1" customWidth="1"/>
    <col min="12" max="16384" width="11.42578125" style="1"/>
  </cols>
  <sheetData>
    <row r="1" spans="1:13" ht="126.95" customHeight="1" x14ac:dyDescent="0.2"/>
    <row r="2" spans="1:13" ht="21.95" customHeight="1" x14ac:dyDescent="0.25">
      <c r="A2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30" customHeight="1" x14ac:dyDescent="0.2">
      <c r="A3"/>
      <c r="B3" s="120" t="s">
        <v>4</v>
      </c>
      <c r="C3" s="120" t="s">
        <v>51</v>
      </c>
      <c r="D3" s="120"/>
      <c r="E3" s="120"/>
      <c r="F3" s="120"/>
      <c r="G3" s="120"/>
      <c r="H3" s="120"/>
      <c r="I3" s="120"/>
      <c r="J3" s="120"/>
      <c r="K3" s="126" t="s">
        <v>104</v>
      </c>
      <c r="M3" s="129"/>
    </row>
    <row r="4" spans="1:13" ht="30" customHeight="1" x14ac:dyDescent="0.2">
      <c r="A4"/>
      <c r="B4" s="120"/>
      <c r="C4" s="120" t="s">
        <v>32</v>
      </c>
      <c r="D4" s="120"/>
      <c r="E4" s="120" t="s">
        <v>34</v>
      </c>
      <c r="F4" s="120"/>
      <c r="G4" s="120" t="s">
        <v>80</v>
      </c>
      <c r="H4" s="120"/>
      <c r="I4" s="120" t="s">
        <v>1</v>
      </c>
      <c r="J4" s="120"/>
      <c r="K4" s="126"/>
      <c r="M4" s="129"/>
    </row>
    <row r="5" spans="1:13" ht="18.75" customHeight="1" x14ac:dyDescent="0.2">
      <c r="A5"/>
      <c r="B5" s="120"/>
      <c r="C5" s="65" t="s">
        <v>2</v>
      </c>
      <c r="D5" s="65" t="s">
        <v>3</v>
      </c>
      <c r="E5" s="65" t="s">
        <v>2</v>
      </c>
      <c r="F5" s="65" t="s">
        <v>3</v>
      </c>
      <c r="G5" s="65" t="s">
        <v>2</v>
      </c>
      <c r="H5" s="65" t="s">
        <v>3</v>
      </c>
      <c r="I5" s="65" t="s">
        <v>2</v>
      </c>
      <c r="J5" s="65" t="s">
        <v>3</v>
      </c>
      <c r="K5" s="65" t="s">
        <v>2</v>
      </c>
      <c r="M5" s="129"/>
    </row>
    <row r="6" spans="1:13" ht="30" customHeight="1" x14ac:dyDescent="0.2">
      <c r="A6"/>
      <c r="B6" s="87">
        <v>2020</v>
      </c>
      <c r="C6" s="66">
        <v>315.00000000000006</v>
      </c>
      <c r="D6" s="67">
        <v>0.56654676258992831</v>
      </c>
      <c r="E6" s="66">
        <v>201.00000000000003</v>
      </c>
      <c r="F6" s="67">
        <v>0.36151079136690661</v>
      </c>
      <c r="G6" s="66">
        <v>40.000000000000007</v>
      </c>
      <c r="H6" s="67">
        <v>7.1942446043165492E-2</v>
      </c>
      <c r="I6" s="66">
        <v>555.99999999999989</v>
      </c>
      <c r="J6" s="67">
        <v>1</v>
      </c>
      <c r="K6" s="66">
        <v>106</v>
      </c>
      <c r="M6" s="128"/>
    </row>
    <row r="7" spans="1:13" ht="30" customHeight="1" x14ac:dyDescent="0.2">
      <c r="A7"/>
      <c r="B7" s="87">
        <v>2021</v>
      </c>
      <c r="C7" s="66">
        <v>302</v>
      </c>
      <c r="D7" s="67">
        <v>0.52797202797202791</v>
      </c>
      <c r="E7" s="66">
        <v>188</v>
      </c>
      <c r="F7" s="67">
        <v>0.32867132867132859</v>
      </c>
      <c r="G7" s="66">
        <v>82</v>
      </c>
      <c r="H7" s="67">
        <v>0.14335664335664333</v>
      </c>
      <c r="I7" s="66">
        <v>572.00000000000011</v>
      </c>
      <c r="J7" s="67">
        <v>1</v>
      </c>
      <c r="K7" s="66">
        <v>108</v>
      </c>
      <c r="M7" s="128"/>
    </row>
    <row r="8" spans="1:13" ht="30" customHeight="1" x14ac:dyDescent="0.2">
      <c r="A8"/>
      <c r="B8" s="87">
        <v>2022</v>
      </c>
      <c r="C8" s="66">
        <v>308.00000000000011</v>
      </c>
      <c r="D8" s="67">
        <v>0.53287197231833927</v>
      </c>
      <c r="E8" s="66">
        <v>184</v>
      </c>
      <c r="F8" s="67">
        <v>0.31833910034602075</v>
      </c>
      <c r="G8" s="66">
        <v>87.000000000000014</v>
      </c>
      <c r="H8" s="67">
        <v>0.15051903114186854</v>
      </c>
      <c r="I8" s="66">
        <v>578</v>
      </c>
      <c r="J8" s="67">
        <v>1</v>
      </c>
      <c r="K8" s="66">
        <v>119</v>
      </c>
      <c r="M8" s="90"/>
    </row>
    <row r="9" spans="1:13" ht="30" customHeight="1" x14ac:dyDescent="0.2">
      <c r="A9"/>
      <c r="B9" s="106"/>
      <c r="C9" s="102"/>
      <c r="D9" s="103"/>
      <c r="E9" s="102"/>
      <c r="F9" s="103"/>
      <c r="G9" s="102"/>
      <c r="H9" s="103"/>
      <c r="I9" s="102"/>
      <c r="J9" s="103"/>
      <c r="K9" s="102"/>
      <c r="M9" s="90"/>
    </row>
    <row r="10" spans="1:13" ht="9.9499999999999993" customHeight="1" x14ac:dyDescent="0.2">
      <c r="A10"/>
      <c r="B10" s="38" t="s">
        <v>121</v>
      </c>
      <c r="C10" s="29"/>
      <c r="D10" s="32"/>
      <c r="E10" s="29"/>
      <c r="F10" s="32"/>
      <c r="G10" s="33"/>
      <c r="H10" s="32"/>
      <c r="I10" s="29"/>
      <c r="J10" s="31"/>
      <c r="K10" s="29"/>
    </row>
    <row r="11" spans="1:13" ht="9.9499999999999993" customHeight="1" x14ac:dyDescent="0.2">
      <c r="A11"/>
      <c r="B11" s="38" t="s">
        <v>98</v>
      </c>
      <c r="C11" s="29"/>
      <c r="D11" s="32"/>
      <c r="E11" s="29"/>
      <c r="F11" s="32"/>
      <c r="G11" s="33"/>
      <c r="H11" s="32"/>
      <c r="I11" s="29"/>
      <c r="J11" s="31"/>
      <c r="K11" s="29"/>
    </row>
    <row r="12" spans="1:13" ht="10.5" customHeight="1" x14ac:dyDescent="0.25">
      <c r="A12"/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9">
    <mergeCell ref="M6:M7"/>
    <mergeCell ref="I4:J4"/>
    <mergeCell ref="M3:M5"/>
    <mergeCell ref="K3:K4"/>
    <mergeCell ref="B3:B5"/>
    <mergeCell ref="C3:J3"/>
    <mergeCell ref="C4:D4"/>
    <mergeCell ref="E4:F4"/>
    <mergeCell ref="G4:H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INDICE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Jenny Elizabeth Arguello</cp:lastModifiedBy>
  <dcterms:created xsi:type="dcterms:W3CDTF">2015-02-04T14:45:26Z</dcterms:created>
  <dcterms:modified xsi:type="dcterms:W3CDTF">2023-11-22T13:13:57Z</dcterms:modified>
</cp:coreProperties>
</file>