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8.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9.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2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6.xml" ContentType="application/vnd.openxmlformats-officedocument.drawing+xml"/>
  <Override PartName="/xl/charts/chart18.xml" ContentType="application/vnd.openxmlformats-officedocument.drawingml.chart+xml"/>
  <Override PartName="/xl/drawings/drawing27.xml" ContentType="application/vnd.openxmlformats-officedocument.drawing+xml"/>
  <Override PartName="/xl/charts/chart19.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20.xml" ContentType="application/vnd.openxmlformats-officedocument.drawingml.chart+xml"/>
  <Override PartName="/xl/drawings/drawing30.xml" ContentType="application/vnd.openxmlformats-officedocument.drawing+xml"/>
  <Override PartName="/xl/charts/chart21.xml" ContentType="application/vnd.openxmlformats-officedocument.drawingml.chart+xml"/>
  <Override PartName="/xl/drawings/drawing31.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32.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3.xml" ContentType="application/vnd.openxmlformats-officedocument.drawing+xml"/>
  <Override PartName="/xl/charts/chart27.xml" ContentType="application/vnd.openxmlformats-officedocument.drawingml.chart+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NGELA\Matrimonios\Año 2024\Publicacion 2024\Tabulados\"/>
    </mc:Choice>
  </mc:AlternateContent>
  <bookViews>
    <workbookView xWindow="-120" yWindow="-120" windowWidth="19320" windowHeight="11160" tabRatio="808"/>
  </bookViews>
  <sheets>
    <sheet name="INDICE" sheetId="3" r:id="rId1"/>
    <sheet name="Ficha técnica" sheetId="4" r:id="rId2"/>
    <sheet name="Glosario de términos" sheetId="5" r:id="rId3"/>
    <sheet name="1.1.1" sheetId="6" r:id="rId4"/>
    <sheet name="1.1.2 " sheetId="7" r:id="rId5"/>
    <sheet name="1.1.3 " sheetId="8" r:id="rId6"/>
    <sheet name="1.2.1 " sheetId="10" r:id="rId7"/>
    <sheet name="1.2.2 " sheetId="91" r:id="rId8"/>
    <sheet name="1.2.3 " sheetId="11" r:id="rId9"/>
    <sheet name="1.3.1 " sheetId="12" r:id="rId10"/>
    <sheet name="1.3.2 " sheetId="13" r:id="rId11"/>
    <sheet name="1.3.3 " sheetId="14" r:id="rId12"/>
    <sheet name="1.4.1 " sheetId="15" r:id="rId13"/>
    <sheet name="1.4.2 " sheetId="16" r:id="rId14"/>
    <sheet name="1.4.3 " sheetId="17" r:id="rId15"/>
    <sheet name="2.1.1 " sheetId="18" r:id="rId16"/>
    <sheet name="2.1.2 " sheetId="19" r:id="rId17"/>
    <sheet name="2.1.3 " sheetId="20" r:id="rId18"/>
    <sheet name="2.1.4" sheetId="21" r:id="rId19"/>
    <sheet name="2.1.5 " sheetId="22" r:id="rId20"/>
    <sheet name="2.1.6 " sheetId="23" r:id="rId21"/>
    <sheet name="2.2.1 " sheetId="24" r:id="rId22"/>
    <sheet name="2.2.2" sheetId="25" r:id="rId23"/>
    <sheet name="2.2.3" sheetId="26" r:id="rId24"/>
    <sheet name="2.2.4 " sheetId="27" r:id="rId25"/>
    <sheet name="2.2.5 " sheetId="28" r:id="rId26"/>
    <sheet name="2.2.6 " sheetId="29" r:id="rId27"/>
    <sheet name="2.3.1 " sheetId="30" r:id="rId28"/>
    <sheet name="2.3.2" sheetId="31" r:id="rId29"/>
    <sheet name="2.3.3 " sheetId="69" r:id="rId30"/>
    <sheet name="2.3.4" sheetId="70" r:id="rId31"/>
    <sheet name="3.1.1" sheetId="71" r:id="rId32"/>
    <sheet name="3.1.2" sheetId="72" r:id="rId33"/>
    <sheet name="3.1.3" sheetId="73" r:id="rId34"/>
    <sheet name="3.1.4" sheetId="74" r:id="rId35"/>
    <sheet name="3.1.5" sheetId="75" r:id="rId36"/>
    <sheet name="3.1.6" sheetId="76" r:id="rId37"/>
    <sheet name="3.1.7" sheetId="77" r:id="rId38"/>
    <sheet name="3.1.8" sheetId="78" r:id="rId39"/>
    <sheet name="3.1.9" sheetId="79" r:id="rId40"/>
    <sheet name="3.1.10" sheetId="80" r:id="rId41"/>
    <sheet name="3.1.11" sheetId="81" r:id="rId42"/>
    <sheet name="3.2.1" sheetId="82" r:id="rId43"/>
    <sheet name="3.2.2" sheetId="83" r:id="rId44"/>
    <sheet name="3.2.3" sheetId="84" r:id="rId45"/>
    <sheet name="3.2.4" sheetId="85" r:id="rId46"/>
    <sheet name="3.2.5" sheetId="86" r:id="rId47"/>
    <sheet name="3.2.6" sheetId="87" r:id="rId48"/>
    <sheet name="3.2.7" sheetId="88" r:id="rId49"/>
    <sheet name="3.2.8" sheetId="89" r:id="rId50"/>
    <sheet name="3.2.9" sheetId="90" r:id="rId51"/>
    <sheet name="4.1.1 - 4.1.2" sheetId="54" r:id="rId52"/>
    <sheet name="4.1.3 - 4.1.4" sheetId="55" r:id="rId53"/>
    <sheet name="4.1.5 - 4.1.6" sheetId="56" r:id="rId54"/>
    <sheet name="4.1.7 - 4.1.8" sheetId="57" r:id="rId55"/>
    <sheet name="4.1.9 - 4.1.12 " sheetId="58" r:id="rId56"/>
    <sheet name="4.1.13" sheetId="59" r:id="rId57"/>
    <sheet name="4.2.1 - 4.2.3" sheetId="60" r:id="rId58"/>
    <sheet name="4.2.4 - 4.2.5" sheetId="61" r:id="rId59"/>
    <sheet name="4.2.6 - 4.2.7" sheetId="62" r:id="rId60"/>
    <sheet name="4.2.8 - 4.2.9" sheetId="63" r:id="rId61"/>
    <sheet name="4.2.10" sheetId="64" r:id="rId62"/>
    <sheet name="5.1" sheetId="66" r:id="rId63"/>
    <sheet name="5.2" sheetId="68" r:id="rId64"/>
  </sheets>
  <definedNames>
    <definedName name="_xlnm._FilterDatabase" localSheetId="3" hidden="1">'1.1.1'!$B$18:$E$37</definedName>
    <definedName name="_xlnm._FilterDatabase" localSheetId="26" hidden="1">'2.2.6 '!$D$17:$E$49</definedName>
    <definedName name="_GoBack" localSheetId="1">'Ficha técnica'!$B$44</definedName>
    <definedName name="_xlnm.Print_Area" localSheetId="3">'1.1.1'!$A$1:$H$51</definedName>
    <definedName name="_xlnm.Print_Area" localSheetId="4">'1.1.2 '!$B$10:$R$99</definedName>
    <definedName name="_xlnm.Print_Area" localSheetId="5">'1.1.3 '!$A$1:$H$47</definedName>
    <definedName name="_xlnm.Print_Area" localSheetId="6">'1.2.1 '!$B$5:$V$45</definedName>
    <definedName name="_xlnm.Print_Area" localSheetId="7">'1.2.2 '!$B$12:$AI$53</definedName>
    <definedName name="_xlnm.Print_Area" localSheetId="8">'1.2.3 '!$B$6:$S$45</definedName>
    <definedName name="_xlnm.Print_Area" localSheetId="9">'1.3.1 '!$A$1:$H$47</definedName>
    <definedName name="_xlnm.Print_Area" localSheetId="10">'1.3.2 '!$B$6:$R$85</definedName>
    <definedName name="_xlnm.Print_Area" localSheetId="11">'1.3.3 '!$A$8:$H$45</definedName>
    <definedName name="_xlnm.Print_Area" localSheetId="12">'1.4.1 '!$B$10:$V$47</definedName>
    <definedName name="_xlnm.Print_Area" localSheetId="13">'1.4.2 '!$B$13:$E$53</definedName>
    <definedName name="_xlnm.Print_Area" localSheetId="14">'1.4.3 '!$B$9:$S$45</definedName>
    <definedName name="_xlnm.Print_Area" localSheetId="15">'2.1.1 '!$B$14:$G$65</definedName>
    <definedName name="_xlnm.Print_Area" localSheetId="16">'2.1.2 '!$A$12:$L$60</definedName>
    <definedName name="_xlnm.Print_Area" localSheetId="17">'2.1.3 '!$B$8:$L$52</definedName>
    <definedName name="_xlnm.Print_Area" localSheetId="18">'2.1.4'!$A$1:$L$46</definedName>
    <definedName name="_xlnm.Print_Area" localSheetId="19">'2.1.5 '!$B$1:$M$46</definedName>
    <definedName name="_xlnm.Print_Area" localSheetId="20">'2.1.6 '!$A$1:$J$58</definedName>
    <definedName name="_xlnm.Print_Area" localSheetId="21">'2.2.1 '!$A$15:$K$64</definedName>
    <definedName name="_xlnm.Print_Area" localSheetId="22">'2.2.2'!$B$14:$N$43</definedName>
    <definedName name="_xlnm.Print_Area" localSheetId="23">'2.2.3'!$A$1:$L$40</definedName>
    <definedName name="_xlnm.Print_Area" localSheetId="24">'2.2.4 '!$A$11:$L$47</definedName>
    <definedName name="_xlnm.Print_Area" localSheetId="25">'2.2.5 '!$B$1:$M$42</definedName>
    <definedName name="_xlnm.Print_Area" localSheetId="26">'2.2.6 '!$A$1:$J$55</definedName>
    <definedName name="_xlnm.Print_Area" localSheetId="27">'2.3.1 '!$A$1:$K$49</definedName>
    <definedName name="_xlnm.Print_Area" localSheetId="28">'2.3.2'!$A$1:$R$47</definedName>
    <definedName name="_xlnm.Print_Area" localSheetId="29">'2.3.3 '!$A$12:$J$59</definedName>
    <definedName name="_xlnm.Print_Area" localSheetId="30">'2.3.4'!$A$12:$F$55</definedName>
    <definedName name="_xlnm.Print_Area" localSheetId="51">'4.1.1 - 4.1.2'!$A$1:$P$38</definedName>
    <definedName name="_xlnm.Print_Area" localSheetId="56">'4.1.13'!$A$1:$K$13</definedName>
    <definedName name="_xlnm.Print_Area" localSheetId="52">'4.1.3 - 4.1.4'!$A$1:$N$38</definedName>
    <definedName name="_xlnm.Print_Area" localSheetId="53">'4.1.5 - 4.1.6'!$A$1:$P$39</definedName>
    <definedName name="_xlnm.Print_Area" localSheetId="54">'4.1.7 - 4.1.8'!$A$1:$L$40</definedName>
    <definedName name="_xlnm.Print_Area" localSheetId="55">'4.1.9 - 4.1.12 '!$A$1:$L$40</definedName>
    <definedName name="_xlnm.Print_Area" localSheetId="57">'4.2.1 - 4.2.3'!$A$1:$K$40</definedName>
    <definedName name="_xlnm.Print_Area" localSheetId="61">'4.2.10'!$A$3:$K$38</definedName>
    <definedName name="_xlnm.Print_Area" localSheetId="58">'4.2.4 - 4.2.5'!$A$1:$K$39</definedName>
    <definedName name="_xlnm.Print_Area" localSheetId="59">'4.2.6 - 4.2.7'!$A$4:$K$39</definedName>
    <definedName name="_xlnm.Print_Area" localSheetId="60">'4.2.8 - 4.2.9'!$A$5:$K$34</definedName>
    <definedName name="_xlnm.Print_Area" localSheetId="62">'5.1'!$B$13:$O$43</definedName>
    <definedName name="Matrimonios_por_provincia_de_residencia_habitual_del_contrayente._Periodo_1997_2023">INDICE!$C$13</definedName>
    <definedName name="Matrimonios_por_provincia_de_residencia_habitual_del_contrayente._Periodo_1997_2023.">INDICE!$C$13</definedName>
    <definedName name="_xlnm.Print_Titles" localSheetId="4">'1.1.2 '!$11:$16</definedName>
    <definedName name="_xlnm.Print_Titles" localSheetId="10">'1.3.2 '!$7:$16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47" i="16" l="1"/>
  <c r="AF47" i="16"/>
  <c r="AC47" i="16"/>
  <c r="Q47" i="16"/>
  <c r="N47" i="16"/>
  <c r="K47" i="16"/>
  <c r="H47" i="16"/>
  <c r="E47" i="16"/>
  <c r="AR46" i="16"/>
  <c r="AO46" i="16"/>
  <c r="AL46" i="16"/>
  <c r="AI46" i="16"/>
  <c r="AF46" i="16"/>
  <c r="AC46" i="16"/>
  <c r="Z46" i="16"/>
  <c r="W46" i="16"/>
  <c r="T46" i="16"/>
  <c r="Q46" i="16"/>
  <c r="N46" i="16"/>
  <c r="K46" i="16"/>
  <c r="H46" i="16"/>
  <c r="E46" i="16"/>
  <c r="AR45" i="16"/>
  <c r="AQ45" i="16"/>
  <c r="AP45" i="16"/>
  <c r="AN45" i="16"/>
  <c r="AO45" i="16" s="1"/>
  <c r="AM45" i="16"/>
  <c r="AK45" i="16"/>
  <c r="AL45" i="16" s="1"/>
  <c r="AH45" i="16"/>
  <c r="AI45" i="16" s="1"/>
  <c r="AG45" i="16"/>
  <c r="AE45" i="16"/>
  <c r="AD45" i="16"/>
  <c r="AB45" i="16"/>
  <c r="AC45" i="16" s="1"/>
  <c r="AA45" i="16"/>
  <c r="Z45" i="16"/>
  <c r="V45" i="16"/>
  <c r="W45" i="16" s="1"/>
  <c r="U45" i="16"/>
  <c r="R45" i="16"/>
  <c r="T45" i="16" s="1"/>
  <c r="P45" i="16"/>
  <c r="O45" i="16"/>
  <c r="M45" i="16"/>
  <c r="N45" i="16" s="1"/>
  <c r="L45" i="16"/>
  <c r="J45" i="16"/>
  <c r="I45" i="16"/>
  <c r="G45" i="16"/>
  <c r="F45" i="16"/>
  <c r="D45" i="16"/>
  <c r="C45" i="16"/>
  <c r="AR44" i="16"/>
  <c r="AO44" i="16"/>
  <c r="AL44" i="16"/>
  <c r="AI44" i="16"/>
  <c r="AF44" i="16"/>
  <c r="AC44" i="16"/>
  <c r="Z44" i="16"/>
  <c r="W44" i="16"/>
  <c r="T44" i="16"/>
  <c r="Q44" i="16"/>
  <c r="N44" i="16"/>
  <c r="K44" i="16"/>
  <c r="H44" i="16"/>
  <c r="E44" i="16"/>
  <c r="AR43" i="16"/>
  <c r="AO43" i="16"/>
  <c r="AL43" i="16"/>
  <c r="AI43" i="16"/>
  <c r="AF43" i="16"/>
  <c r="AC43" i="16"/>
  <c r="Z43" i="16"/>
  <c r="W43" i="16"/>
  <c r="T43" i="16"/>
  <c r="Q43" i="16"/>
  <c r="N43" i="16"/>
  <c r="K43" i="16"/>
  <c r="H43" i="16"/>
  <c r="E43" i="16"/>
  <c r="AR42" i="16"/>
  <c r="AO42" i="16"/>
  <c r="AL42" i="16"/>
  <c r="AI42" i="16"/>
  <c r="AF42" i="16"/>
  <c r="AC42" i="16"/>
  <c r="Z42" i="16"/>
  <c r="W42" i="16"/>
  <c r="T42" i="16"/>
  <c r="Q42" i="16"/>
  <c r="N42" i="16"/>
  <c r="K42" i="16"/>
  <c r="H42" i="16"/>
  <c r="E42" i="16"/>
  <c r="AR41" i="16"/>
  <c r="AO41" i="16"/>
  <c r="AL41" i="16"/>
  <c r="AI41" i="16"/>
  <c r="AF41" i="16"/>
  <c r="AC41" i="16"/>
  <c r="Z41" i="16"/>
  <c r="W41" i="16"/>
  <c r="T41" i="16"/>
  <c r="Q41" i="16"/>
  <c r="N41" i="16"/>
  <c r="K41" i="16"/>
  <c r="H41" i="16"/>
  <c r="E41" i="16"/>
  <c r="AR40" i="16"/>
  <c r="AO40" i="16"/>
  <c r="AL40" i="16"/>
  <c r="AI40" i="16"/>
  <c r="AF40" i="16"/>
  <c r="AC40" i="16"/>
  <c r="Z40" i="16"/>
  <c r="W40" i="16"/>
  <c r="T40" i="16"/>
  <c r="Q40" i="16"/>
  <c r="N40" i="16"/>
  <c r="K40" i="16"/>
  <c r="H40" i="16"/>
  <c r="E40" i="16"/>
  <c r="AR39" i="16"/>
  <c r="AO39" i="16"/>
  <c r="AL39" i="16"/>
  <c r="AI39" i="16"/>
  <c r="AF39" i="16"/>
  <c r="AC39" i="16"/>
  <c r="Z39" i="16"/>
  <c r="W39" i="16"/>
  <c r="T39" i="16"/>
  <c r="Q39" i="16"/>
  <c r="N39" i="16"/>
  <c r="K39" i="16"/>
  <c r="H39" i="16"/>
  <c r="E39" i="16"/>
  <c r="AQ38" i="16"/>
  <c r="AR38" i="16" s="1"/>
  <c r="AP38" i="16"/>
  <c r="AN38" i="16"/>
  <c r="AM38" i="16"/>
  <c r="AK38" i="16"/>
  <c r="AL38" i="16" s="1"/>
  <c r="AH38" i="16"/>
  <c r="AI38" i="16" s="1"/>
  <c r="AG38" i="16"/>
  <c r="AE38" i="16"/>
  <c r="AD38" i="16"/>
  <c r="AB38" i="16"/>
  <c r="AA38" i="16"/>
  <c r="AC38" i="16" s="1"/>
  <c r="Z38" i="16"/>
  <c r="V38" i="16"/>
  <c r="W38" i="16" s="1"/>
  <c r="U38" i="16"/>
  <c r="R38" i="16"/>
  <c r="T38" i="16" s="1"/>
  <c r="P38" i="16"/>
  <c r="Q38" i="16" s="1"/>
  <c r="O38" i="16"/>
  <c r="M38" i="16"/>
  <c r="N38" i="16" s="1"/>
  <c r="L38" i="16"/>
  <c r="J38" i="16"/>
  <c r="K38" i="16" s="1"/>
  <c r="I38" i="16"/>
  <c r="I18" i="16" s="1"/>
  <c r="H38" i="16"/>
  <c r="G38" i="16"/>
  <c r="F38" i="16"/>
  <c r="D38" i="16"/>
  <c r="C38" i="16"/>
  <c r="AR37" i="16"/>
  <c r="AO37" i="16"/>
  <c r="AL37" i="16"/>
  <c r="AI37" i="16"/>
  <c r="AF37" i="16"/>
  <c r="AC37" i="16"/>
  <c r="Z37" i="16"/>
  <c r="W37" i="16"/>
  <c r="T37" i="16"/>
  <c r="Q37" i="16"/>
  <c r="N37" i="16"/>
  <c r="K37" i="16"/>
  <c r="H37" i="16"/>
  <c r="E37" i="16"/>
  <c r="AR36" i="16"/>
  <c r="AO36" i="16"/>
  <c r="AL36" i="16"/>
  <c r="AI36" i="16"/>
  <c r="AF36" i="16"/>
  <c r="AC36" i="16"/>
  <c r="Z36" i="16"/>
  <c r="W36" i="16"/>
  <c r="T36" i="16"/>
  <c r="Q36" i="16"/>
  <c r="N36" i="16"/>
  <c r="K36" i="16"/>
  <c r="H36" i="16"/>
  <c r="E36" i="16"/>
  <c r="AR35" i="16"/>
  <c r="AO35" i="16"/>
  <c r="AL35" i="16"/>
  <c r="AI35" i="16"/>
  <c r="AF35" i="16"/>
  <c r="AC35" i="16"/>
  <c r="Z35" i="16"/>
  <c r="W35" i="16"/>
  <c r="T35" i="16"/>
  <c r="Q35" i="16"/>
  <c r="N35" i="16"/>
  <c r="K35" i="16"/>
  <c r="H35" i="16"/>
  <c r="E35" i="16"/>
  <c r="AR34" i="16"/>
  <c r="AO34" i="16"/>
  <c r="AL34" i="16"/>
  <c r="AI34" i="16"/>
  <c r="AF34" i="16"/>
  <c r="AC34" i="16"/>
  <c r="Z34" i="16"/>
  <c r="W34" i="16"/>
  <c r="T34" i="16"/>
  <c r="Q34" i="16"/>
  <c r="N34" i="16"/>
  <c r="K34" i="16"/>
  <c r="H34" i="16"/>
  <c r="E34" i="16"/>
  <c r="AR33" i="16"/>
  <c r="AO33" i="16"/>
  <c r="AL33" i="16"/>
  <c r="AI33" i="16"/>
  <c r="AF33" i="16"/>
  <c r="AC33" i="16"/>
  <c r="Z33" i="16"/>
  <c r="W33" i="16"/>
  <c r="T33" i="16"/>
  <c r="Q33" i="16"/>
  <c r="N33" i="16"/>
  <c r="K33" i="16"/>
  <c r="H33" i="16"/>
  <c r="E33" i="16"/>
  <c r="AR32" i="16"/>
  <c r="AO32" i="16"/>
  <c r="AL32" i="16"/>
  <c r="AI32" i="16"/>
  <c r="AF32" i="16"/>
  <c r="AC32" i="16"/>
  <c r="Z32" i="16"/>
  <c r="W32" i="16"/>
  <c r="T32" i="16"/>
  <c r="Q32" i="16"/>
  <c r="N32" i="16"/>
  <c r="K32" i="16"/>
  <c r="H32" i="16"/>
  <c r="E32" i="16"/>
  <c r="AQ31" i="16"/>
  <c r="AP31" i="16"/>
  <c r="AR31" i="16" s="1"/>
  <c r="AO31" i="16"/>
  <c r="AN31" i="16"/>
  <c r="AM31" i="16"/>
  <c r="AK31" i="16"/>
  <c r="AL31" i="16" s="1"/>
  <c r="AI31" i="16"/>
  <c r="AH31" i="16"/>
  <c r="AG31" i="16"/>
  <c r="AE31" i="16"/>
  <c r="AD31" i="16"/>
  <c r="AB31" i="16"/>
  <c r="AC31" i="16" s="1"/>
  <c r="AA31" i="16"/>
  <c r="AA18" i="16" s="1"/>
  <c r="Z31" i="16"/>
  <c r="V31" i="16"/>
  <c r="W31" i="16" s="1"/>
  <c r="U31" i="16"/>
  <c r="U18" i="16" s="1"/>
  <c r="R31" i="16"/>
  <c r="T31" i="16" s="1"/>
  <c r="P31" i="16"/>
  <c r="O31" i="16"/>
  <c r="M31" i="16"/>
  <c r="N31" i="16" s="1"/>
  <c r="L31" i="16"/>
  <c r="J31" i="16"/>
  <c r="I31" i="16"/>
  <c r="G31" i="16"/>
  <c r="H31" i="16" s="1"/>
  <c r="F31" i="16"/>
  <c r="D31" i="16"/>
  <c r="E31" i="16" s="1"/>
  <c r="C31" i="16"/>
  <c r="AR30" i="16"/>
  <c r="AO30" i="16"/>
  <c r="AL30" i="16"/>
  <c r="AI30" i="16"/>
  <c r="AF30" i="16"/>
  <c r="AC30" i="16"/>
  <c r="Z30" i="16"/>
  <c r="W30" i="16"/>
  <c r="T30" i="16"/>
  <c r="Q30" i="16"/>
  <c r="N30" i="16"/>
  <c r="K30" i="16"/>
  <c r="H30" i="16"/>
  <c r="E30" i="16"/>
  <c r="AR29" i="16"/>
  <c r="AO29" i="16"/>
  <c r="AL29" i="16"/>
  <c r="AI29" i="16"/>
  <c r="AF29" i="16"/>
  <c r="AC29" i="16"/>
  <c r="Z29" i="16"/>
  <c r="W29" i="16"/>
  <c r="T29" i="16"/>
  <c r="Q29" i="16"/>
  <c r="N29" i="16"/>
  <c r="K29" i="16"/>
  <c r="H29" i="16"/>
  <c r="E29" i="16"/>
  <c r="AR28" i="16"/>
  <c r="AO28" i="16"/>
  <c r="AL28" i="16"/>
  <c r="AI28" i="16"/>
  <c r="AF28" i="16"/>
  <c r="AC28" i="16"/>
  <c r="Z28" i="16"/>
  <c r="W28" i="16"/>
  <c r="T28" i="16"/>
  <c r="Q28" i="16"/>
  <c r="N28" i="16"/>
  <c r="K28" i="16"/>
  <c r="H28" i="16"/>
  <c r="E28" i="16"/>
  <c r="AR27" i="16"/>
  <c r="AO27" i="16"/>
  <c r="AL27" i="16"/>
  <c r="AI27" i="16"/>
  <c r="AF27" i="16"/>
  <c r="AC27" i="16"/>
  <c r="Z27" i="16"/>
  <c r="W27" i="16"/>
  <c r="T27" i="16"/>
  <c r="Q27" i="16"/>
  <c r="N27" i="16"/>
  <c r="K27" i="16"/>
  <c r="H27" i="16"/>
  <c r="E27" i="16"/>
  <c r="AR26" i="16"/>
  <c r="AO26" i="16"/>
  <c r="AL26" i="16"/>
  <c r="AI26" i="16"/>
  <c r="AF26" i="16"/>
  <c r="AC26" i="16"/>
  <c r="Z26" i="16"/>
  <c r="W26" i="16"/>
  <c r="T26" i="16"/>
  <c r="Q26" i="16"/>
  <c r="N26" i="16"/>
  <c r="K26" i="16"/>
  <c r="H26" i="16"/>
  <c r="E26" i="16"/>
  <c r="AR25" i="16"/>
  <c r="AO25" i="16"/>
  <c r="AL25" i="16"/>
  <c r="AI25" i="16"/>
  <c r="AF25" i="16"/>
  <c r="AC25" i="16"/>
  <c r="Z25" i="16"/>
  <c r="W25" i="16"/>
  <c r="T25" i="16"/>
  <c r="Q25" i="16"/>
  <c r="N25" i="16"/>
  <c r="K25" i="16"/>
  <c r="H25" i="16"/>
  <c r="E25" i="16"/>
  <c r="AR24" i="16"/>
  <c r="AO24" i="16"/>
  <c r="AL24" i="16"/>
  <c r="AI24" i="16"/>
  <c r="AF24" i="16"/>
  <c r="AC24" i="16"/>
  <c r="Z24" i="16"/>
  <c r="W24" i="16"/>
  <c r="T24" i="16"/>
  <c r="Q24" i="16"/>
  <c r="N24" i="16"/>
  <c r="K24" i="16"/>
  <c r="H24" i="16"/>
  <c r="E24" i="16"/>
  <c r="AR23" i="16"/>
  <c r="AO23" i="16"/>
  <c r="AL23" i="16"/>
  <c r="AI23" i="16"/>
  <c r="AF23" i="16"/>
  <c r="AC23" i="16"/>
  <c r="Z23" i="16"/>
  <c r="W23" i="16"/>
  <c r="T23" i="16"/>
  <c r="Q23" i="16"/>
  <c r="N23" i="16"/>
  <c r="K23" i="16"/>
  <c r="H23" i="16"/>
  <c r="E23" i="16"/>
  <c r="AR22" i="16"/>
  <c r="AO22" i="16"/>
  <c r="AL22" i="16"/>
  <c r="AI22" i="16"/>
  <c r="AF22" i="16"/>
  <c r="AC22" i="16"/>
  <c r="Z22" i="16"/>
  <c r="W22" i="16"/>
  <c r="T22" i="16"/>
  <c r="Q22" i="16"/>
  <c r="N22" i="16"/>
  <c r="K22" i="16"/>
  <c r="H22" i="16"/>
  <c r="E22" i="16"/>
  <c r="AR21" i="16"/>
  <c r="AO21" i="16"/>
  <c r="AL21" i="16"/>
  <c r="AI21" i="16"/>
  <c r="AF21" i="16"/>
  <c r="AC21" i="16"/>
  <c r="Z21" i="16"/>
  <c r="W21" i="16"/>
  <c r="T21" i="16"/>
  <c r="Q21" i="16"/>
  <c r="N21" i="16"/>
  <c r="K21" i="16"/>
  <c r="H21" i="16"/>
  <c r="E21" i="16"/>
  <c r="AR20" i="16"/>
  <c r="AO20" i="16"/>
  <c r="AL20" i="16"/>
  <c r="AI20" i="16"/>
  <c r="AF20" i="16"/>
  <c r="AC20" i="16"/>
  <c r="Z20" i="16"/>
  <c r="W20" i="16"/>
  <c r="T20" i="16"/>
  <c r="Q20" i="16"/>
  <c r="N20" i="16"/>
  <c r="K20" i="16"/>
  <c r="H20" i="16"/>
  <c r="E20" i="16"/>
  <c r="AQ19" i="16"/>
  <c r="AR19" i="16" s="1"/>
  <c r="AP19" i="16"/>
  <c r="AP18" i="16" s="1"/>
  <c r="AN19" i="16"/>
  <c r="AO19" i="16" s="1"/>
  <c r="AM19" i="16"/>
  <c r="AM18" i="16" s="1"/>
  <c r="AL19" i="16"/>
  <c r="AK19" i="16"/>
  <c r="AH19" i="16"/>
  <c r="AI19" i="16" s="1"/>
  <c r="AG19" i="16"/>
  <c r="AE19" i="16"/>
  <c r="AD19" i="16"/>
  <c r="AC19" i="16"/>
  <c r="AB19" i="16"/>
  <c r="AB18" i="16" s="1"/>
  <c r="AA19" i="16"/>
  <c r="Z19" i="16"/>
  <c r="V19" i="16"/>
  <c r="W19" i="16" s="1"/>
  <c r="U19" i="16"/>
  <c r="R19" i="16"/>
  <c r="T19" i="16" s="1"/>
  <c r="P19" i="16"/>
  <c r="Q19" i="16" s="1"/>
  <c r="O19" i="16"/>
  <c r="M19" i="16"/>
  <c r="M18" i="16" s="1"/>
  <c r="L19" i="16"/>
  <c r="J19" i="16"/>
  <c r="J18" i="16" s="1"/>
  <c r="I19" i="16"/>
  <c r="G19" i="16"/>
  <c r="H19" i="16" s="1"/>
  <c r="F19" i="16"/>
  <c r="F18" i="16" s="1"/>
  <c r="D19" i="16"/>
  <c r="C19" i="16"/>
  <c r="AG18" i="16"/>
  <c r="AE18" i="16"/>
  <c r="AD18" i="16"/>
  <c r="Y18" i="16"/>
  <c r="X18" i="16"/>
  <c r="AH18" i="16" l="1"/>
  <c r="AI18" i="16" s="1"/>
  <c r="N19" i="16"/>
  <c r="AF19" i="16"/>
  <c r="G18" i="16"/>
  <c r="H18" i="16" s="1"/>
  <c r="AN18" i="16"/>
  <c r="AO18" i="16" s="1"/>
  <c r="O18" i="16"/>
  <c r="L18" i="16"/>
  <c r="N18" i="16" s="1"/>
  <c r="AF38" i="16"/>
  <c r="H45" i="16"/>
  <c r="AQ18" i="16"/>
  <c r="R18" i="16"/>
  <c r="T18" i="16" s="1"/>
  <c r="C18" i="16"/>
  <c r="K31" i="16"/>
  <c r="K45" i="16"/>
  <c r="D18" i="16"/>
  <c r="E18" i="16" s="1"/>
  <c r="AF45" i="16"/>
  <c r="AO38" i="16"/>
  <c r="Q45" i="16"/>
  <c r="V18" i="16"/>
  <c r="W18" i="16" s="1"/>
  <c r="AF31" i="16"/>
  <c r="E38" i="16"/>
  <c r="Z18" i="16"/>
  <c r="Q31" i="16"/>
  <c r="K18" i="16"/>
  <c r="AC18" i="16"/>
  <c r="AF18" i="16"/>
  <c r="E45" i="16"/>
  <c r="AR18" i="16"/>
  <c r="E19" i="16"/>
  <c r="AK18" i="16"/>
  <c r="AL18" i="16" s="1"/>
  <c r="K19" i="16"/>
  <c r="P18" i="16"/>
  <c r="Q18" i="16" s="1"/>
  <c r="X45" i="91" l="1"/>
  <c r="X38" i="91"/>
  <c r="X31" i="91"/>
  <c r="X19" i="91"/>
  <c r="AR47" i="91"/>
  <c r="AO47" i="91"/>
  <c r="AR46" i="91"/>
  <c r="AO46" i="91"/>
  <c r="AI46" i="91"/>
  <c r="AF46" i="91"/>
  <c r="AC46" i="91"/>
  <c r="Z46" i="91"/>
  <c r="W46" i="91"/>
  <c r="T46" i="91"/>
  <c r="Q46" i="91"/>
  <c r="N46" i="91"/>
  <c r="K46" i="91"/>
  <c r="H46" i="91"/>
  <c r="E46" i="91"/>
  <c r="AP45" i="91"/>
  <c r="AR45" i="91" s="1"/>
  <c r="AM45" i="91"/>
  <c r="AO45" i="91" s="1"/>
  <c r="AK45" i="91"/>
  <c r="AJ45" i="91"/>
  <c r="AG45" i="91"/>
  <c r="AI45" i="91" s="1"/>
  <c r="AE45" i="91"/>
  <c r="AD45" i="91"/>
  <c r="AB45" i="91"/>
  <c r="AA45" i="91"/>
  <c r="Y45" i="91"/>
  <c r="V45" i="91"/>
  <c r="U45" i="91"/>
  <c r="S45" i="91"/>
  <c r="R45" i="91"/>
  <c r="P45" i="91"/>
  <c r="O45" i="91"/>
  <c r="M45" i="91"/>
  <c r="L45" i="91"/>
  <c r="J45" i="91"/>
  <c r="I45" i="91"/>
  <c r="G45" i="91"/>
  <c r="F45" i="91"/>
  <c r="D45" i="91"/>
  <c r="C45" i="91"/>
  <c r="AR44" i="91"/>
  <c r="AO44" i="91"/>
  <c r="AI44" i="91"/>
  <c r="AF44" i="91"/>
  <c r="AC44" i="91"/>
  <c r="Z44" i="91"/>
  <c r="W44" i="91"/>
  <c r="T44" i="91"/>
  <c r="Q44" i="91"/>
  <c r="N44" i="91"/>
  <c r="K44" i="91"/>
  <c r="H44" i="91"/>
  <c r="E44" i="91"/>
  <c r="AR43" i="91"/>
  <c r="AO43" i="91"/>
  <c r="AI43" i="91"/>
  <c r="AF43" i="91"/>
  <c r="AC43" i="91"/>
  <c r="Z43" i="91"/>
  <c r="W43" i="91"/>
  <c r="T43" i="91"/>
  <c r="Q43" i="91"/>
  <c r="N43" i="91"/>
  <c r="K43" i="91"/>
  <c r="H43" i="91"/>
  <c r="E43" i="91"/>
  <c r="AR42" i="91"/>
  <c r="AO42" i="91"/>
  <c r="AI42" i="91"/>
  <c r="AF42" i="91"/>
  <c r="AC42" i="91"/>
  <c r="Z42" i="91"/>
  <c r="W42" i="91"/>
  <c r="T42" i="91"/>
  <c r="Q42" i="91"/>
  <c r="N42" i="91"/>
  <c r="K42" i="91"/>
  <c r="H42" i="91"/>
  <c r="E42" i="91"/>
  <c r="AR41" i="91"/>
  <c r="AO41" i="91"/>
  <c r="AI41" i="91"/>
  <c r="AF41" i="91"/>
  <c r="AC41" i="91"/>
  <c r="Z41" i="91"/>
  <c r="W41" i="91"/>
  <c r="T41" i="91"/>
  <c r="Q41" i="91"/>
  <c r="N41" i="91"/>
  <c r="K41" i="91"/>
  <c r="H41" i="91"/>
  <c r="E41" i="91"/>
  <c r="AR40" i="91"/>
  <c r="AO40" i="91"/>
  <c r="AI40" i="91"/>
  <c r="AF40" i="91"/>
  <c r="AC40" i="91"/>
  <c r="Z40" i="91"/>
  <c r="W40" i="91"/>
  <c r="T40" i="91"/>
  <c r="Q40" i="91"/>
  <c r="N40" i="91"/>
  <c r="K40" i="91"/>
  <c r="H40" i="91"/>
  <c r="E40" i="91"/>
  <c r="AR39" i="91"/>
  <c r="AO39" i="91"/>
  <c r="AI39" i="91"/>
  <c r="AF39" i="91"/>
  <c r="AC39" i="91"/>
  <c r="Z39" i="91"/>
  <c r="W39" i="91"/>
  <c r="T39" i="91"/>
  <c r="Q39" i="91"/>
  <c r="N39" i="91"/>
  <c r="K39" i="91"/>
  <c r="H39" i="91"/>
  <c r="E39" i="91"/>
  <c r="AP38" i="91"/>
  <c r="AR38" i="91" s="1"/>
  <c r="AM38" i="91"/>
  <c r="AO38" i="91" s="1"/>
  <c r="AK38" i="91"/>
  <c r="AJ38" i="91"/>
  <c r="AG38" i="91"/>
  <c r="AE38" i="91"/>
  <c r="AD38" i="91"/>
  <c r="AB38" i="91"/>
  <c r="AA38" i="91"/>
  <c r="Y38" i="91"/>
  <c r="V38" i="91"/>
  <c r="U38" i="91"/>
  <c r="S38" i="91"/>
  <c r="R38" i="91"/>
  <c r="P38" i="91"/>
  <c r="O38" i="91"/>
  <c r="M38" i="91"/>
  <c r="L38" i="91"/>
  <c r="J38" i="91"/>
  <c r="I38" i="91"/>
  <c r="G38" i="91"/>
  <c r="F38" i="91"/>
  <c r="D38" i="91"/>
  <c r="C38" i="91"/>
  <c r="AR37" i="91"/>
  <c r="AO37" i="91"/>
  <c r="AI37" i="91"/>
  <c r="AF37" i="91"/>
  <c r="AC37" i="91"/>
  <c r="Z37" i="91"/>
  <c r="W37" i="91"/>
  <c r="T37" i="91"/>
  <c r="Q37" i="91"/>
  <c r="N37" i="91"/>
  <c r="K37" i="91"/>
  <c r="H37" i="91"/>
  <c r="E37" i="91"/>
  <c r="AR36" i="91"/>
  <c r="AO36" i="91"/>
  <c r="AI36" i="91"/>
  <c r="AF36" i="91"/>
  <c r="AC36" i="91"/>
  <c r="Z36" i="91"/>
  <c r="W36" i="91"/>
  <c r="T36" i="91"/>
  <c r="Q36" i="91"/>
  <c r="N36" i="91"/>
  <c r="K36" i="91"/>
  <c r="H36" i="91"/>
  <c r="E36" i="91"/>
  <c r="AR35" i="91"/>
  <c r="AO35" i="91"/>
  <c r="AI35" i="91"/>
  <c r="AF35" i="91"/>
  <c r="AC35" i="91"/>
  <c r="Z35" i="91"/>
  <c r="W35" i="91"/>
  <c r="T35" i="91"/>
  <c r="Q35" i="91"/>
  <c r="N35" i="91"/>
  <c r="K35" i="91"/>
  <c r="H35" i="91"/>
  <c r="E35" i="91"/>
  <c r="AR34" i="91"/>
  <c r="AO34" i="91"/>
  <c r="AI34" i="91"/>
  <c r="AF34" i="91"/>
  <c r="AC34" i="91"/>
  <c r="Z34" i="91"/>
  <c r="W34" i="91"/>
  <c r="T34" i="91"/>
  <c r="Q34" i="91"/>
  <c r="N34" i="91"/>
  <c r="K34" i="91"/>
  <c r="H34" i="91"/>
  <c r="E34" i="91"/>
  <c r="AR33" i="91"/>
  <c r="AO33" i="91"/>
  <c r="AI33" i="91"/>
  <c r="AF33" i="91"/>
  <c r="AC33" i="91"/>
  <c r="Z33" i="91"/>
  <c r="W33" i="91"/>
  <c r="T33" i="91"/>
  <c r="Q33" i="91"/>
  <c r="N33" i="91"/>
  <c r="K33" i="91"/>
  <c r="H33" i="91"/>
  <c r="E33" i="91"/>
  <c r="AR32" i="91"/>
  <c r="AO32" i="91"/>
  <c r="AI32" i="91"/>
  <c r="AF32" i="91"/>
  <c r="AC32" i="91"/>
  <c r="Z32" i="91"/>
  <c r="W32" i="91"/>
  <c r="T32" i="91"/>
  <c r="Q32" i="91"/>
  <c r="N32" i="91"/>
  <c r="K32" i="91"/>
  <c r="H32" i="91"/>
  <c r="E32" i="91"/>
  <c r="AP31" i="91"/>
  <c r="AR31" i="91" s="1"/>
  <c r="AM31" i="91"/>
  <c r="AO31" i="91" s="1"/>
  <c r="AK31" i="91"/>
  <c r="AJ31" i="91"/>
  <c r="AG31" i="91"/>
  <c r="AI31" i="91" s="1"/>
  <c r="AE31" i="91"/>
  <c r="AD31" i="91"/>
  <c r="AB31" i="91"/>
  <c r="AA31" i="91"/>
  <c r="Y31" i="91"/>
  <c r="V31" i="91"/>
  <c r="U31" i="91"/>
  <c r="S31" i="91"/>
  <c r="R31" i="91"/>
  <c r="P31" i="91"/>
  <c r="O31" i="91"/>
  <c r="M31" i="91"/>
  <c r="L31" i="91"/>
  <c r="J31" i="91"/>
  <c r="I31" i="91"/>
  <c r="G31" i="91"/>
  <c r="F31" i="91"/>
  <c r="D31" i="91"/>
  <c r="C31" i="91"/>
  <c r="AR30" i="91"/>
  <c r="AO30" i="91"/>
  <c r="AI30" i="91"/>
  <c r="AF30" i="91"/>
  <c r="AC30" i="91"/>
  <c r="Z30" i="91"/>
  <c r="W30" i="91"/>
  <c r="T30" i="91"/>
  <c r="Q30" i="91"/>
  <c r="N30" i="91"/>
  <c r="K30" i="91"/>
  <c r="H30" i="91"/>
  <c r="E30" i="91"/>
  <c r="AR29" i="91"/>
  <c r="AO29" i="91"/>
  <c r="AI29" i="91"/>
  <c r="AF29" i="91"/>
  <c r="AC29" i="91"/>
  <c r="Z29" i="91"/>
  <c r="W29" i="91"/>
  <c r="T29" i="91"/>
  <c r="Q29" i="91"/>
  <c r="N29" i="91"/>
  <c r="K29" i="91"/>
  <c r="H29" i="91"/>
  <c r="E29" i="91"/>
  <c r="AR28" i="91"/>
  <c r="AO28" i="91"/>
  <c r="AI28" i="91"/>
  <c r="AF28" i="91"/>
  <c r="AC28" i="91"/>
  <c r="Z28" i="91"/>
  <c r="W28" i="91"/>
  <c r="T28" i="91"/>
  <c r="Q28" i="91"/>
  <c r="N28" i="91"/>
  <c r="K28" i="91"/>
  <c r="H28" i="91"/>
  <c r="E28" i="91"/>
  <c r="AR27" i="91"/>
  <c r="AO27" i="91"/>
  <c r="AI27" i="91"/>
  <c r="AF27" i="91"/>
  <c r="AC27" i="91"/>
  <c r="Z27" i="91"/>
  <c r="W27" i="91"/>
  <c r="T27" i="91"/>
  <c r="Q27" i="91"/>
  <c r="N27" i="91"/>
  <c r="K27" i="91"/>
  <c r="H27" i="91"/>
  <c r="E27" i="91"/>
  <c r="AR26" i="91"/>
  <c r="AO26" i="91"/>
  <c r="AI26" i="91"/>
  <c r="AF26" i="91"/>
  <c r="AC26" i="91"/>
  <c r="Z26" i="91"/>
  <c r="W26" i="91"/>
  <c r="T26" i="91"/>
  <c r="Q26" i="91"/>
  <c r="N26" i="91"/>
  <c r="K26" i="91"/>
  <c r="H26" i="91"/>
  <c r="E26" i="91"/>
  <c r="AR25" i="91"/>
  <c r="AO25" i="91"/>
  <c r="AI25" i="91"/>
  <c r="AF25" i="91"/>
  <c r="AC25" i="91"/>
  <c r="Z25" i="91"/>
  <c r="W25" i="91"/>
  <c r="T25" i="91"/>
  <c r="Q25" i="91"/>
  <c r="N25" i="91"/>
  <c r="K25" i="91"/>
  <c r="H25" i="91"/>
  <c r="E25" i="91"/>
  <c r="AR24" i="91"/>
  <c r="AO24" i="91"/>
  <c r="AI24" i="91"/>
  <c r="AF24" i="91"/>
  <c r="AC24" i="91"/>
  <c r="Z24" i="91"/>
  <c r="W24" i="91"/>
  <c r="T24" i="91"/>
  <c r="Q24" i="91"/>
  <c r="N24" i="91"/>
  <c r="K24" i="91"/>
  <c r="H24" i="91"/>
  <c r="E24" i="91"/>
  <c r="AR23" i="91"/>
  <c r="AO23" i="91"/>
  <c r="AI23" i="91"/>
  <c r="AF23" i="91"/>
  <c r="AC23" i="91"/>
  <c r="Z23" i="91"/>
  <c r="W23" i="91"/>
  <c r="T23" i="91"/>
  <c r="Q23" i="91"/>
  <c r="N23" i="91"/>
  <c r="K23" i="91"/>
  <c r="H23" i="91"/>
  <c r="E23" i="91"/>
  <c r="AR22" i="91"/>
  <c r="AO22" i="91"/>
  <c r="AI22" i="91"/>
  <c r="AF22" i="91"/>
  <c r="AC22" i="91"/>
  <c r="Z22" i="91"/>
  <c r="W22" i="91"/>
  <c r="T22" i="91"/>
  <c r="Q22" i="91"/>
  <c r="N22" i="91"/>
  <c r="K22" i="91"/>
  <c r="H22" i="91"/>
  <c r="E22" i="91"/>
  <c r="AR21" i="91"/>
  <c r="AO21" i="91"/>
  <c r="AI21" i="91"/>
  <c r="AF21" i="91"/>
  <c r="AC21" i="91"/>
  <c r="Z21" i="91"/>
  <c r="W21" i="91"/>
  <c r="T21" i="91"/>
  <c r="Q21" i="91"/>
  <c r="N21" i="91"/>
  <c r="K21" i="91"/>
  <c r="H21" i="91"/>
  <c r="E21" i="91"/>
  <c r="AR20" i="91"/>
  <c r="AO20" i="91"/>
  <c r="AI20" i="91"/>
  <c r="AF20" i="91"/>
  <c r="AC20" i="91"/>
  <c r="Z20" i="91"/>
  <c r="W20" i="91"/>
  <c r="T20" i="91"/>
  <c r="Q20" i="91"/>
  <c r="N20" i="91"/>
  <c r="K20" i="91"/>
  <c r="H20" i="91"/>
  <c r="E20" i="91"/>
  <c r="AP19" i="91"/>
  <c r="AR19" i="91" s="1"/>
  <c r="AM19" i="91"/>
  <c r="AO19" i="91" s="1"/>
  <c r="AK19" i="91"/>
  <c r="AJ19" i="91"/>
  <c r="AG19" i="91"/>
  <c r="AI19" i="91" s="1"/>
  <c r="AE19" i="91"/>
  <c r="AD19" i="91"/>
  <c r="AB19" i="91"/>
  <c r="AB18" i="91" s="1"/>
  <c r="AA19" i="91"/>
  <c r="Y19" i="91"/>
  <c r="Y18" i="91" s="1"/>
  <c r="V19" i="91"/>
  <c r="V18" i="91" s="1"/>
  <c r="U19" i="91"/>
  <c r="S19" i="91"/>
  <c r="R19" i="91"/>
  <c r="P19" i="91"/>
  <c r="O19" i="91"/>
  <c r="M19" i="91"/>
  <c r="L19" i="91"/>
  <c r="J19" i="91"/>
  <c r="I19" i="91"/>
  <c r="K19" i="91" s="1"/>
  <c r="G19" i="91"/>
  <c r="F19" i="91"/>
  <c r="D19" i="91"/>
  <c r="D18" i="91" s="1"/>
  <c r="C19" i="91"/>
  <c r="AQ18" i="91"/>
  <c r="AN18" i="91"/>
  <c r="AH18" i="91"/>
  <c r="T19" i="91" l="1"/>
  <c r="S18" i="91"/>
  <c r="G18" i="91"/>
  <c r="AD18" i="91"/>
  <c r="M18" i="91"/>
  <c r="J18" i="91"/>
  <c r="AF31" i="91"/>
  <c r="P18" i="91"/>
  <c r="K45" i="91"/>
  <c r="Z45" i="91"/>
  <c r="Z38" i="91"/>
  <c r="X18" i="91"/>
  <c r="Z19" i="91"/>
  <c r="Q45" i="91"/>
  <c r="Z31" i="91"/>
  <c r="W19" i="91"/>
  <c r="N45" i="91"/>
  <c r="AC38" i="91"/>
  <c r="Q38" i="91"/>
  <c r="H19" i="91"/>
  <c r="AC19" i="91"/>
  <c r="K31" i="91"/>
  <c r="T38" i="91"/>
  <c r="AA18" i="91"/>
  <c r="N31" i="91"/>
  <c r="H38" i="91"/>
  <c r="AF38" i="91"/>
  <c r="W31" i="91"/>
  <c r="T45" i="91"/>
  <c r="N38" i="91"/>
  <c r="AC31" i="91"/>
  <c r="H31" i="91"/>
  <c r="N19" i="91"/>
  <c r="AG18" i="91"/>
  <c r="AI18" i="91" s="1"/>
  <c r="E45" i="91"/>
  <c r="AE18" i="91"/>
  <c r="Q19" i="91"/>
  <c r="AJ18" i="91"/>
  <c r="O18" i="91"/>
  <c r="E38" i="91"/>
  <c r="H45" i="91"/>
  <c r="W45" i="91"/>
  <c r="R18" i="91"/>
  <c r="AK18" i="91"/>
  <c r="Q31" i="91"/>
  <c r="U18" i="91"/>
  <c r="E19" i="91"/>
  <c r="C18" i="91"/>
  <c r="T31" i="91"/>
  <c r="AC45" i="91"/>
  <c r="F18" i="91"/>
  <c r="E31" i="91"/>
  <c r="I18" i="91"/>
  <c r="AF45" i="91"/>
  <c r="L18" i="91"/>
  <c r="AF19" i="91"/>
  <c r="AM18" i="91"/>
  <c r="AO18" i="91" s="1"/>
  <c r="AI38" i="91"/>
  <c r="K38" i="91"/>
  <c r="W38" i="91"/>
  <c r="AP18" i="91"/>
  <c r="AR18" i="91" s="1"/>
  <c r="Q18" i="91" l="1"/>
  <c r="N18" i="91"/>
  <c r="H18" i="91"/>
  <c r="AC18" i="91"/>
  <c r="K18" i="91"/>
  <c r="AF18" i="91"/>
  <c r="W18" i="91"/>
  <c r="T18" i="91"/>
  <c r="E18" i="91"/>
  <c r="Z18" i="91"/>
  <c r="N166" i="79" l="1"/>
  <c r="N160" i="79"/>
  <c r="N159" i="79" s="1"/>
  <c r="N153" i="79"/>
  <c r="N147" i="79"/>
  <c r="N141" i="79"/>
  <c r="N122" i="79" s="1"/>
  <c r="N135" i="79"/>
  <c r="N129" i="79"/>
  <c r="N123" i="79"/>
  <c r="N116" i="79"/>
  <c r="N110" i="79"/>
  <c r="N104" i="79"/>
  <c r="N98" i="79"/>
  <c r="N92" i="79"/>
  <c r="N86" i="79"/>
  <c r="N79" i="79"/>
  <c r="N73" i="79"/>
  <c r="N67" i="79"/>
  <c r="N61" i="79"/>
  <c r="N55" i="79"/>
  <c r="N49" i="79"/>
  <c r="N43" i="79"/>
  <c r="N37" i="79"/>
  <c r="N31" i="79"/>
  <c r="N25" i="79"/>
  <c r="N19" i="79"/>
  <c r="N85" i="79" l="1"/>
  <c r="C46" i="29"/>
  <c r="C39" i="29"/>
  <c r="C32" i="29"/>
  <c r="C20" i="29"/>
  <c r="C49" i="23"/>
  <c r="C42" i="23"/>
  <c r="C35" i="23"/>
  <c r="C23" i="23"/>
  <c r="C19" i="22" l="1"/>
  <c r="D19" i="22"/>
  <c r="D159" i="76" l="1"/>
  <c r="E159" i="76"/>
  <c r="F159" i="76"/>
  <c r="G159" i="76"/>
  <c r="H159" i="76"/>
  <c r="C159" i="76"/>
  <c r="D152" i="76"/>
  <c r="E152" i="76"/>
  <c r="F152" i="76"/>
  <c r="G152" i="76"/>
  <c r="H152" i="76"/>
  <c r="C152" i="76"/>
  <c r="D140" i="76"/>
  <c r="E140" i="76"/>
  <c r="F140" i="76"/>
  <c r="G140" i="76"/>
  <c r="H140" i="76"/>
  <c r="C140" i="76"/>
  <c r="D128" i="76"/>
  <c r="E128" i="76"/>
  <c r="F128" i="76"/>
  <c r="G128" i="76"/>
  <c r="H128" i="76"/>
  <c r="C128" i="76"/>
  <c r="D122" i="76"/>
  <c r="E122" i="76"/>
  <c r="F122" i="76"/>
  <c r="G122" i="76"/>
  <c r="H122" i="76"/>
  <c r="C122" i="76"/>
  <c r="D85" i="76"/>
  <c r="E85" i="76"/>
  <c r="F85" i="76"/>
  <c r="G85" i="76"/>
  <c r="H85" i="76"/>
  <c r="C85" i="76"/>
  <c r="D78" i="76"/>
  <c r="E78" i="76"/>
  <c r="F78" i="76"/>
  <c r="G78" i="76"/>
  <c r="H78" i="76"/>
  <c r="C78" i="76"/>
  <c r="D60" i="76"/>
  <c r="E60" i="76"/>
  <c r="F60" i="76"/>
  <c r="G60" i="76"/>
  <c r="H60" i="76"/>
  <c r="C60" i="76"/>
  <c r="D48" i="76"/>
  <c r="E48" i="76"/>
  <c r="F48" i="76"/>
  <c r="G48" i="76"/>
  <c r="H48" i="76"/>
  <c r="C48" i="76"/>
  <c r="D30" i="76"/>
  <c r="E30" i="76"/>
  <c r="F30" i="76"/>
  <c r="G30" i="76"/>
  <c r="H30" i="76"/>
  <c r="C30" i="76"/>
  <c r="D36" i="76"/>
  <c r="E36" i="76"/>
  <c r="F36" i="76"/>
  <c r="G36" i="76"/>
  <c r="H36" i="76"/>
  <c r="C36" i="76"/>
  <c r="J200" i="89" l="1"/>
  <c r="F200" i="89"/>
  <c r="G200" i="89" l="1"/>
  <c r="I200" i="89"/>
  <c r="D200" i="89"/>
  <c r="H200" i="89"/>
  <c r="L200" i="89"/>
  <c r="C200" i="89"/>
  <c r="K200" i="89"/>
  <c r="M200" i="89"/>
  <c r="E200" i="89"/>
  <c r="E118" i="83" l="1"/>
  <c r="O255" i="83"/>
  <c r="N255" i="83"/>
  <c r="M255" i="83"/>
  <c r="L255" i="83"/>
  <c r="K255" i="83"/>
  <c r="J255" i="83"/>
  <c r="I255" i="83"/>
  <c r="H255" i="83"/>
  <c r="G255" i="83"/>
  <c r="F255" i="83"/>
  <c r="E255" i="83"/>
  <c r="D255" i="83"/>
  <c r="C255" i="83"/>
  <c r="O249" i="83"/>
  <c r="N249" i="83"/>
  <c r="M249" i="83"/>
  <c r="L249" i="83"/>
  <c r="K249" i="83"/>
  <c r="J249" i="83"/>
  <c r="I249" i="83"/>
  <c r="H249" i="83"/>
  <c r="G249" i="83"/>
  <c r="F249" i="83"/>
  <c r="E249" i="83"/>
  <c r="D249" i="83"/>
  <c r="C249" i="83"/>
  <c r="O241" i="83"/>
  <c r="N241" i="83"/>
  <c r="M241" i="83"/>
  <c r="L241" i="83"/>
  <c r="K241" i="83"/>
  <c r="J241" i="83"/>
  <c r="I241" i="83"/>
  <c r="H241" i="83"/>
  <c r="G241" i="83"/>
  <c r="F241" i="83"/>
  <c r="E241" i="83"/>
  <c r="D241" i="83"/>
  <c r="C241" i="83"/>
  <c r="O232" i="83"/>
  <c r="N232" i="83"/>
  <c r="M232" i="83"/>
  <c r="L232" i="83"/>
  <c r="K232" i="83"/>
  <c r="J232" i="83"/>
  <c r="I232" i="83"/>
  <c r="H232" i="83"/>
  <c r="G232" i="83"/>
  <c r="F232" i="83"/>
  <c r="E232" i="83"/>
  <c r="D232" i="83"/>
  <c r="C232" i="83"/>
  <c r="O228" i="83"/>
  <c r="N228" i="83"/>
  <c r="M228" i="83"/>
  <c r="L228" i="83"/>
  <c r="K228" i="83"/>
  <c r="J228" i="83"/>
  <c r="I228" i="83"/>
  <c r="H228" i="83"/>
  <c r="G228" i="83"/>
  <c r="F228" i="83"/>
  <c r="E228" i="83"/>
  <c r="D228" i="83"/>
  <c r="C228" i="83"/>
  <c r="O222" i="83"/>
  <c r="N222" i="83"/>
  <c r="M222" i="83"/>
  <c r="L222" i="83"/>
  <c r="K222" i="83"/>
  <c r="J222" i="83"/>
  <c r="I222" i="83"/>
  <c r="H222" i="83"/>
  <c r="G222" i="83"/>
  <c r="F222" i="83"/>
  <c r="E222" i="83"/>
  <c r="D222" i="83"/>
  <c r="C222" i="83"/>
  <c r="O209" i="83"/>
  <c r="N209" i="83"/>
  <c r="M209" i="83"/>
  <c r="L209" i="83"/>
  <c r="K209" i="83"/>
  <c r="J209" i="83"/>
  <c r="I209" i="83"/>
  <c r="H209" i="83"/>
  <c r="G209" i="83"/>
  <c r="F209" i="83"/>
  <c r="E209" i="83"/>
  <c r="D209" i="83"/>
  <c r="C209" i="83"/>
  <c r="O204" i="83"/>
  <c r="N204" i="83"/>
  <c r="M204" i="83"/>
  <c r="L204" i="83"/>
  <c r="K204" i="83"/>
  <c r="J204" i="83"/>
  <c r="I204" i="83"/>
  <c r="H204" i="83"/>
  <c r="G204" i="83"/>
  <c r="F204" i="83"/>
  <c r="E204" i="83"/>
  <c r="D204" i="83"/>
  <c r="C204" i="83"/>
  <c r="O181" i="83"/>
  <c r="N181" i="83"/>
  <c r="M181" i="83"/>
  <c r="L181" i="83"/>
  <c r="K181" i="83"/>
  <c r="J181" i="83"/>
  <c r="I181" i="83"/>
  <c r="H181" i="83"/>
  <c r="G181" i="83"/>
  <c r="F181" i="83"/>
  <c r="E181" i="83"/>
  <c r="D181" i="83"/>
  <c r="C181" i="83"/>
  <c r="O168" i="83"/>
  <c r="N168" i="83"/>
  <c r="M168" i="83"/>
  <c r="L168" i="83"/>
  <c r="K168" i="83"/>
  <c r="J168" i="83"/>
  <c r="I168" i="83"/>
  <c r="H168" i="83"/>
  <c r="G168" i="83"/>
  <c r="F168" i="83"/>
  <c r="E168" i="83"/>
  <c r="D168" i="83"/>
  <c r="C168" i="83"/>
  <c r="O144" i="83"/>
  <c r="N144" i="83"/>
  <c r="M144" i="83"/>
  <c r="L144" i="83"/>
  <c r="K144" i="83"/>
  <c r="J144" i="83"/>
  <c r="I144" i="83"/>
  <c r="H144" i="83"/>
  <c r="G144" i="83"/>
  <c r="F144" i="83"/>
  <c r="E144" i="83"/>
  <c r="D144" i="83"/>
  <c r="C144" i="83"/>
  <c r="O136" i="83"/>
  <c r="N136" i="83"/>
  <c r="M136" i="83"/>
  <c r="L136" i="83"/>
  <c r="K136" i="83"/>
  <c r="J136" i="83"/>
  <c r="I136" i="83"/>
  <c r="H136" i="83"/>
  <c r="G136" i="83"/>
  <c r="F136" i="83"/>
  <c r="E136" i="83"/>
  <c r="D136" i="83"/>
  <c r="C136" i="83"/>
  <c r="O122" i="83"/>
  <c r="N122" i="83"/>
  <c r="M122" i="83"/>
  <c r="L122" i="83"/>
  <c r="K122" i="83"/>
  <c r="J122" i="83"/>
  <c r="I122" i="83"/>
  <c r="H122" i="83"/>
  <c r="G122" i="83"/>
  <c r="F122" i="83"/>
  <c r="E122" i="83"/>
  <c r="D122" i="83"/>
  <c r="C122" i="83"/>
  <c r="O118" i="83"/>
  <c r="N118" i="83"/>
  <c r="M118" i="83"/>
  <c r="L118" i="83"/>
  <c r="K118" i="83"/>
  <c r="J118" i="83"/>
  <c r="I118" i="83"/>
  <c r="H118" i="83"/>
  <c r="G118" i="83"/>
  <c r="F118" i="83"/>
  <c r="D118" i="83"/>
  <c r="C118" i="83"/>
  <c r="O109" i="83"/>
  <c r="N109" i="83"/>
  <c r="M109" i="83"/>
  <c r="L109" i="83"/>
  <c r="K109" i="83"/>
  <c r="J109" i="83"/>
  <c r="I109" i="83"/>
  <c r="H109" i="83"/>
  <c r="G109" i="83"/>
  <c r="F109" i="83"/>
  <c r="E109" i="83"/>
  <c r="D109" i="83"/>
  <c r="C109" i="83"/>
  <c r="O100" i="83"/>
  <c r="N100" i="83"/>
  <c r="M100" i="83"/>
  <c r="L100" i="83"/>
  <c r="K100" i="83"/>
  <c r="J100" i="83"/>
  <c r="I100" i="83"/>
  <c r="H100" i="83"/>
  <c r="G100" i="83"/>
  <c r="F100" i="83"/>
  <c r="E100" i="83"/>
  <c r="D100" i="83"/>
  <c r="C100" i="83"/>
  <c r="O84" i="83"/>
  <c r="N84" i="83"/>
  <c r="M84" i="83"/>
  <c r="L84" i="83"/>
  <c r="K84" i="83"/>
  <c r="J84" i="83"/>
  <c r="I84" i="83"/>
  <c r="H84" i="83"/>
  <c r="G84" i="83"/>
  <c r="F84" i="83"/>
  <c r="E84" i="83"/>
  <c r="D84" i="83"/>
  <c r="C84" i="83"/>
  <c r="O77" i="83"/>
  <c r="N77" i="83"/>
  <c r="M77" i="83"/>
  <c r="L77" i="83"/>
  <c r="K77" i="83"/>
  <c r="J77" i="83"/>
  <c r="I77" i="83"/>
  <c r="H77" i="83"/>
  <c r="G77" i="83"/>
  <c r="F77" i="83"/>
  <c r="E77" i="83"/>
  <c r="D77" i="83"/>
  <c r="C77" i="83"/>
  <c r="O66" i="83"/>
  <c r="N66" i="83"/>
  <c r="M66" i="83"/>
  <c r="L66" i="83"/>
  <c r="K66" i="83"/>
  <c r="J66" i="83"/>
  <c r="I66" i="83"/>
  <c r="H66" i="83"/>
  <c r="G66" i="83"/>
  <c r="F66" i="83"/>
  <c r="E66" i="83"/>
  <c r="D66" i="83"/>
  <c r="C66" i="83"/>
  <c r="O58" i="83"/>
  <c r="N58" i="83"/>
  <c r="M58" i="83"/>
  <c r="L58" i="83"/>
  <c r="K58" i="83"/>
  <c r="J58" i="83"/>
  <c r="I58" i="83"/>
  <c r="H58" i="83"/>
  <c r="G58" i="83"/>
  <c r="F58" i="83"/>
  <c r="E58" i="83"/>
  <c r="D58" i="83"/>
  <c r="C58" i="83"/>
  <c r="O51" i="83"/>
  <c r="N51" i="83"/>
  <c r="M51" i="83"/>
  <c r="L51" i="83"/>
  <c r="K51" i="83"/>
  <c r="J51" i="83"/>
  <c r="I51" i="83"/>
  <c r="H51" i="83"/>
  <c r="G51" i="83"/>
  <c r="F51" i="83"/>
  <c r="E51" i="83"/>
  <c r="D51" i="83"/>
  <c r="C51" i="83"/>
  <c r="O43" i="83"/>
  <c r="N43" i="83"/>
  <c r="M43" i="83"/>
  <c r="L43" i="83"/>
  <c r="K43" i="83"/>
  <c r="J43" i="83"/>
  <c r="I43" i="83"/>
  <c r="H43" i="83"/>
  <c r="G43" i="83"/>
  <c r="F43" i="83"/>
  <c r="E43" i="83"/>
  <c r="D43" i="83"/>
  <c r="C43" i="83"/>
  <c r="O35" i="83"/>
  <c r="N35" i="83"/>
  <c r="M35" i="83"/>
  <c r="L35" i="83"/>
  <c r="K35" i="83"/>
  <c r="J35" i="83"/>
  <c r="I35" i="83"/>
  <c r="H35" i="83"/>
  <c r="G35" i="83"/>
  <c r="F35" i="83"/>
  <c r="E35" i="83"/>
  <c r="D35" i="83"/>
  <c r="C35" i="83"/>
  <c r="O19" i="83"/>
  <c r="N19" i="83"/>
  <c r="M19" i="83"/>
  <c r="L19" i="83"/>
  <c r="K19" i="83"/>
  <c r="J19" i="83"/>
  <c r="I19" i="83"/>
  <c r="H19" i="83"/>
  <c r="G19" i="83"/>
  <c r="F19" i="83"/>
  <c r="E19" i="83"/>
  <c r="D19" i="83"/>
  <c r="C19" i="83"/>
  <c r="N18" i="79"/>
  <c r="D134" i="76" l="1"/>
  <c r="E134" i="76"/>
  <c r="F134" i="76"/>
  <c r="G134" i="76"/>
  <c r="H134" i="76"/>
  <c r="C134" i="76"/>
  <c r="C97" i="76"/>
  <c r="D97" i="76"/>
  <c r="E97" i="76"/>
  <c r="F97" i="76"/>
  <c r="G97" i="76"/>
  <c r="H97" i="76"/>
  <c r="H44" i="74" l="1"/>
  <c r="G44" i="74"/>
  <c r="F44" i="74"/>
  <c r="E44" i="74"/>
  <c r="D44" i="74"/>
  <c r="C44" i="74"/>
  <c r="H41" i="74"/>
  <c r="G41" i="74"/>
  <c r="F41" i="74"/>
  <c r="E41" i="74"/>
  <c r="D41" i="74"/>
  <c r="C41" i="74"/>
  <c r="H35" i="74"/>
  <c r="G35" i="74"/>
  <c r="F35" i="74"/>
  <c r="E35" i="74"/>
  <c r="D35" i="74"/>
  <c r="C35" i="74"/>
  <c r="H29" i="74"/>
  <c r="G29" i="74"/>
  <c r="F29" i="74"/>
  <c r="E29" i="74"/>
  <c r="D29" i="74"/>
  <c r="C29" i="74"/>
  <c r="H23" i="74"/>
  <c r="G23" i="74"/>
  <c r="F23" i="74"/>
  <c r="E23" i="74"/>
  <c r="D23" i="74"/>
  <c r="C23" i="74"/>
  <c r="D79" i="73"/>
  <c r="E79" i="73"/>
  <c r="F79" i="73"/>
  <c r="G79" i="73"/>
  <c r="H79" i="73"/>
  <c r="I79" i="73"/>
  <c r="J79" i="73"/>
  <c r="K79" i="73"/>
  <c r="L79" i="73"/>
  <c r="M79" i="73"/>
  <c r="N79" i="73"/>
  <c r="C79" i="73"/>
  <c r="N67" i="73"/>
  <c r="M67" i="73"/>
  <c r="L67" i="73"/>
  <c r="K67" i="73"/>
  <c r="J67" i="73"/>
  <c r="I67" i="73"/>
  <c r="H67" i="73"/>
  <c r="G67" i="73"/>
  <c r="F67" i="73"/>
  <c r="E67" i="73"/>
  <c r="D67" i="73"/>
  <c r="C67" i="73"/>
  <c r="N55" i="73"/>
  <c r="M55" i="73"/>
  <c r="L55" i="73"/>
  <c r="K55" i="73"/>
  <c r="J55" i="73"/>
  <c r="I55" i="73"/>
  <c r="H55" i="73"/>
  <c r="G55" i="73"/>
  <c r="F55" i="73"/>
  <c r="E55" i="73"/>
  <c r="D55" i="73"/>
  <c r="C55" i="73"/>
  <c r="N43" i="73"/>
  <c r="M43" i="73"/>
  <c r="L43" i="73"/>
  <c r="K43" i="73"/>
  <c r="J43" i="73"/>
  <c r="I43" i="73"/>
  <c r="H43" i="73"/>
  <c r="G43" i="73"/>
  <c r="F43" i="73"/>
  <c r="E43" i="73"/>
  <c r="D43" i="73"/>
  <c r="C43" i="73"/>
  <c r="D31" i="73"/>
  <c r="E31" i="73"/>
  <c r="F31" i="73"/>
  <c r="G31" i="73"/>
  <c r="H31" i="73"/>
  <c r="I31" i="73"/>
  <c r="J31" i="73"/>
  <c r="K31" i="73"/>
  <c r="L31" i="73"/>
  <c r="M31" i="73"/>
  <c r="N31" i="73"/>
  <c r="C31" i="73"/>
  <c r="D23" i="69" l="1"/>
  <c r="F43" i="30"/>
  <c r="E43" i="30"/>
  <c r="E48" i="29"/>
  <c r="E47" i="29"/>
  <c r="E45" i="29"/>
  <c r="E44" i="29"/>
  <c r="E43" i="29"/>
  <c r="E42" i="29"/>
  <c r="E41" i="29"/>
  <c r="E40" i="29"/>
  <c r="E38" i="29"/>
  <c r="E37" i="29"/>
  <c r="E36" i="29"/>
  <c r="E35" i="29"/>
  <c r="E34" i="29"/>
  <c r="E33" i="29"/>
  <c r="E31" i="29"/>
  <c r="E30" i="29"/>
  <c r="E29" i="29"/>
  <c r="E28" i="29"/>
  <c r="E27" i="29"/>
  <c r="E26" i="29"/>
  <c r="E25" i="29"/>
  <c r="E24" i="29"/>
  <c r="E23" i="29"/>
  <c r="E22" i="29"/>
  <c r="E21" i="29"/>
  <c r="D46" i="29"/>
  <c r="E46" i="29" s="1"/>
  <c r="D39" i="29"/>
  <c r="E39" i="29" s="1"/>
  <c r="D32" i="29"/>
  <c r="E32" i="29" s="1"/>
  <c r="D20" i="29"/>
  <c r="E20" i="29" s="1"/>
  <c r="C19" i="29"/>
  <c r="D19" i="29" l="1"/>
  <c r="E19" i="29" s="1"/>
  <c r="D70" i="7" l="1"/>
  <c r="D69" i="7"/>
  <c r="Y17" i="17"/>
  <c r="AB17" i="15"/>
  <c r="D68" i="13"/>
  <c r="D67" i="13"/>
  <c r="E40" i="12"/>
  <c r="Y17" i="11" l="1"/>
  <c r="AB15" i="10" l="1"/>
  <c r="D68" i="7"/>
  <c r="D67" i="7"/>
  <c r="E43" i="6" l="1"/>
  <c r="AA17" i="15" l="1"/>
  <c r="AC17" i="15"/>
  <c r="E24" i="23" l="1"/>
  <c r="E25" i="23"/>
  <c r="E26" i="23"/>
  <c r="E27" i="23"/>
  <c r="E28" i="23"/>
  <c r="E29" i="23"/>
  <c r="E30" i="23"/>
  <c r="E31" i="23"/>
  <c r="E32" i="23"/>
  <c r="E33" i="23"/>
  <c r="E34" i="23"/>
  <c r="E36" i="23"/>
  <c r="E37" i="23"/>
  <c r="E38" i="23"/>
  <c r="E39" i="23"/>
  <c r="E40" i="23"/>
  <c r="E41" i="23"/>
  <c r="E43" i="23"/>
  <c r="E44" i="23"/>
  <c r="E45" i="23"/>
  <c r="E46" i="23"/>
  <c r="E47" i="23"/>
  <c r="E48" i="23"/>
  <c r="E50" i="23"/>
  <c r="E51" i="23"/>
  <c r="D49" i="23"/>
  <c r="E49" i="23" s="1"/>
  <c r="D42" i="23"/>
  <c r="E42" i="23" s="1"/>
  <c r="D35" i="23"/>
  <c r="E35" i="23" s="1"/>
  <c r="D23" i="23"/>
  <c r="E23" i="23" s="1"/>
  <c r="D22" i="23" l="1"/>
  <c r="C18" i="71" l="1"/>
  <c r="E45" i="25"/>
  <c r="D18" i="20"/>
  <c r="C18" i="20"/>
  <c r="X17" i="17"/>
  <c r="C42" i="68" l="1"/>
  <c r="C41" i="68" s="1"/>
  <c r="C40" i="68"/>
  <c r="C39" i="68"/>
  <c r="C38" i="68"/>
  <c r="C37" i="68"/>
  <c r="C36" i="68"/>
  <c r="C35" i="68"/>
  <c r="C33" i="68"/>
  <c r="C32" i="68"/>
  <c r="C31" i="68"/>
  <c r="C30" i="68"/>
  <c r="C29" i="68"/>
  <c r="C28" i="68"/>
  <c r="C26" i="68"/>
  <c r="C25" i="68"/>
  <c r="C24" i="68"/>
  <c r="C23" i="68"/>
  <c r="C22" i="68"/>
  <c r="C21" i="68"/>
  <c r="C20" i="68"/>
  <c r="C19" i="68"/>
  <c r="C18" i="68"/>
  <c r="C17" i="68"/>
  <c r="C16" i="68"/>
  <c r="D41" i="66"/>
  <c r="E41" i="66"/>
  <c r="F41" i="66"/>
  <c r="G41" i="66"/>
  <c r="H41" i="66"/>
  <c r="I41" i="66"/>
  <c r="J41" i="66"/>
  <c r="K41" i="66"/>
  <c r="L41" i="66"/>
  <c r="M41" i="66"/>
  <c r="N41" i="66"/>
  <c r="O41" i="66"/>
  <c r="D34" i="66"/>
  <c r="E34" i="66"/>
  <c r="F34" i="66"/>
  <c r="G34" i="66"/>
  <c r="H34" i="66"/>
  <c r="I34" i="66"/>
  <c r="J34" i="66"/>
  <c r="K34" i="66"/>
  <c r="L34" i="66"/>
  <c r="M34" i="66"/>
  <c r="N34" i="66"/>
  <c r="O34" i="66"/>
  <c r="D27" i="66"/>
  <c r="E27" i="66"/>
  <c r="F27" i="66"/>
  <c r="G27" i="66"/>
  <c r="H27" i="66"/>
  <c r="I27" i="66"/>
  <c r="J27" i="66"/>
  <c r="K27" i="66"/>
  <c r="L27" i="66"/>
  <c r="M27" i="66"/>
  <c r="N27" i="66"/>
  <c r="O27" i="66"/>
  <c r="D15" i="66"/>
  <c r="E15" i="66"/>
  <c r="F15" i="66"/>
  <c r="G15" i="66"/>
  <c r="H15" i="66"/>
  <c r="I15" i="66"/>
  <c r="J15" i="66"/>
  <c r="K15" i="66"/>
  <c r="L15" i="66"/>
  <c r="M15" i="66"/>
  <c r="N15" i="66"/>
  <c r="O15" i="66"/>
  <c r="C42" i="66"/>
  <c r="C41" i="66" s="1"/>
  <c r="C40" i="66"/>
  <c r="C39" i="66"/>
  <c r="C38" i="66"/>
  <c r="C37" i="66"/>
  <c r="C36" i="66"/>
  <c r="C35" i="66"/>
  <c r="C34" i="66" s="1"/>
  <c r="C33" i="66"/>
  <c r="C32" i="66"/>
  <c r="C31" i="66"/>
  <c r="C30" i="66"/>
  <c r="C29" i="66"/>
  <c r="C28" i="66"/>
  <c r="C26" i="66"/>
  <c r="C25" i="66"/>
  <c r="C24" i="66"/>
  <c r="C23" i="66"/>
  <c r="C22" i="66"/>
  <c r="C21" i="66"/>
  <c r="C20" i="66"/>
  <c r="C19" i="66"/>
  <c r="C18" i="66"/>
  <c r="C17" i="66"/>
  <c r="C16" i="66"/>
  <c r="I14" i="66" l="1"/>
  <c r="G14" i="66"/>
  <c r="F14" i="66"/>
  <c r="C27" i="66"/>
  <c r="C15" i="68"/>
  <c r="C27" i="68"/>
  <c r="C34" i="68"/>
  <c r="H14" i="66"/>
  <c r="C15" i="66"/>
  <c r="O14" i="66"/>
  <c r="K14" i="66"/>
  <c r="N14" i="66"/>
  <c r="J14" i="66"/>
  <c r="E14" i="66"/>
  <c r="M14" i="66"/>
  <c r="D14" i="66"/>
  <c r="L14" i="66"/>
  <c r="C14" i="66"/>
  <c r="C16" i="78"/>
  <c r="C14" i="68" l="1"/>
  <c r="C166" i="76"/>
  <c r="D166" i="76"/>
  <c r="E166" i="76"/>
  <c r="F166" i="76"/>
  <c r="G166" i="76"/>
  <c r="H166" i="76"/>
  <c r="C22" i="23" l="1"/>
  <c r="D19" i="20" l="1"/>
  <c r="M255" i="89" l="1"/>
  <c r="L255" i="89"/>
  <c r="K255" i="89"/>
  <c r="J255" i="89"/>
  <c r="I255" i="89"/>
  <c r="H255" i="89"/>
  <c r="G255" i="89"/>
  <c r="F255" i="89"/>
  <c r="E255" i="89"/>
  <c r="D255" i="89"/>
  <c r="C255" i="89"/>
  <c r="M134" i="89"/>
  <c r="L134" i="89"/>
  <c r="K134" i="89"/>
  <c r="J134" i="89"/>
  <c r="I134" i="89"/>
  <c r="H134" i="89"/>
  <c r="G134" i="89"/>
  <c r="F134" i="89"/>
  <c r="E134" i="89"/>
  <c r="D134" i="89"/>
  <c r="C134" i="89"/>
  <c r="M18" i="89"/>
  <c r="L18" i="89"/>
  <c r="K18" i="89"/>
  <c r="J18" i="89"/>
  <c r="I18" i="89"/>
  <c r="H18" i="89"/>
  <c r="G18" i="89"/>
  <c r="F18" i="89"/>
  <c r="E18" i="89"/>
  <c r="D18" i="89"/>
  <c r="C18" i="89"/>
  <c r="N166" i="81"/>
  <c r="M166" i="81"/>
  <c r="L166" i="81"/>
  <c r="K166" i="81"/>
  <c r="J166" i="81"/>
  <c r="I166" i="81"/>
  <c r="H166" i="81"/>
  <c r="G166" i="81"/>
  <c r="F166" i="81"/>
  <c r="E166" i="81"/>
  <c r="D166" i="81"/>
  <c r="C166" i="81"/>
  <c r="N160" i="81"/>
  <c r="M160" i="81"/>
  <c r="M159" i="81" s="1"/>
  <c r="L160" i="81"/>
  <c r="L159" i="81" s="1"/>
  <c r="K160" i="81"/>
  <c r="K159" i="81" s="1"/>
  <c r="J160" i="81"/>
  <c r="I160" i="81"/>
  <c r="I159" i="81" s="1"/>
  <c r="H160" i="81"/>
  <c r="H159" i="81" s="1"/>
  <c r="G160" i="81"/>
  <c r="G159" i="81" s="1"/>
  <c r="F160" i="81"/>
  <c r="F159" i="81" s="1"/>
  <c r="E160" i="81"/>
  <c r="E159" i="81" s="1"/>
  <c r="D160" i="81"/>
  <c r="D159" i="81" s="1"/>
  <c r="C160" i="81"/>
  <c r="C159" i="81" s="1"/>
  <c r="N159" i="81"/>
  <c r="J159" i="81"/>
  <c r="N153" i="81"/>
  <c r="M153" i="81"/>
  <c r="L153" i="81"/>
  <c r="K153" i="81"/>
  <c r="J153" i="81"/>
  <c r="I153" i="81"/>
  <c r="H153" i="81"/>
  <c r="G153" i="81"/>
  <c r="F153" i="81"/>
  <c r="E153" i="81"/>
  <c r="D153" i="81"/>
  <c r="C153" i="81"/>
  <c r="N147" i="81"/>
  <c r="M147" i="81"/>
  <c r="L147" i="81"/>
  <c r="K147" i="81"/>
  <c r="J147" i="81"/>
  <c r="I147" i="81"/>
  <c r="H147" i="81"/>
  <c r="G147" i="81"/>
  <c r="F147" i="81"/>
  <c r="E147" i="81"/>
  <c r="D147" i="81"/>
  <c r="C147" i="81"/>
  <c r="N141" i="81"/>
  <c r="M141" i="81"/>
  <c r="L141" i="81"/>
  <c r="K141" i="81"/>
  <c r="J141" i="81"/>
  <c r="I141" i="81"/>
  <c r="H141" i="81"/>
  <c r="G141" i="81"/>
  <c r="F141" i="81"/>
  <c r="E141" i="81"/>
  <c r="D141" i="81"/>
  <c r="C141" i="81"/>
  <c r="N135" i="81"/>
  <c r="M135" i="81"/>
  <c r="L135" i="81"/>
  <c r="K135" i="81"/>
  <c r="J135" i="81"/>
  <c r="I135" i="81"/>
  <c r="H135" i="81"/>
  <c r="G135" i="81"/>
  <c r="F135" i="81"/>
  <c r="E135" i="81"/>
  <c r="D135" i="81"/>
  <c r="C135" i="81"/>
  <c r="N129" i="81"/>
  <c r="M129" i="81"/>
  <c r="L129" i="81"/>
  <c r="K129" i="81"/>
  <c r="J129" i="81"/>
  <c r="I129" i="81"/>
  <c r="H129" i="81"/>
  <c r="G129" i="81"/>
  <c r="F129" i="81"/>
  <c r="E129" i="81"/>
  <c r="D129" i="81"/>
  <c r="C129" i="81"/>
  <c r="N123" i="81"/>
  <c r="M123" i="81"/>
  <c r="L123" i="81"/>
  <c r="K123" i="81"/>
  <c r="J123" i="81"/>
  <c r="I123" i="81"/>
  <c r="H123" i="81"/>
  <c r="G123" i="81"/>
  <c r="F123" i="81"/>
  <c r="E123" i="81"/>
  <c r="D123" i="81"/>
  <c r="C123" i="81"/>
  <c r="N116" i="81"/>
  <c r="M116" i="81"/>
  <c r="L116" i="81"/>
  <c r="K116" i="81"/>
  <c r="J116" i="81"/>
  <c r="I116" i="81"/>
  <c r="H116" i="81"/>
  <c r="G116" i="81"/>
  <c r="F116" i="81"/>
  <c r="E116" i="81"/>
  <c r="D116" i="81"/>
  <c r="C116" i="81"/>
  <c r="N110" i="81"/>
  <c r="M110" i="81"/>
  <c r="L110" i="81"/>
  <c r="K110" i="81"/>
  <c r="J110" i="81"/>
  <c r="I110" i="81"/>
  <c r="H110" i="81"/>
  <c r="G110" i="81"/>
  <c r="F110" i="81"/>
  <c r="E110" i="81"/>
  <c r="D110" i="81"/>
  <c r="C110" i="81"/>
  <c r="N104" i="81"/>
  <c r="M104" i="81"/>
  <c r="L104" i="81"/>
  <c r="K104" i="81"/>
  <c r="J104" i="81"/>
  <c r="I104" i="81"/>
  <c r="H104" i="81"/>
  <c r="G104" i="81"/>
  <c r="F104" i="81"/>
  <c r="E104" i="81"/>
  <c r="D104" i="81"/>
  <c r="C104" i="81"/>
  <c r="N98" i="81"/>
  <c r="M98" i="81"/>
  <c r="L98" i="81"/>
  <c r="K98" i="81"/>
  <c r="J98" i="81"/>
  <c r="I98" i="81"/>
  <c r="H98" i="81"/>
  <c r="G98" i="81"/>
  <c r="F98" i="81"/>
  <c r="E98" i="81"/>
  <c r="D98" i="81"/>
  <c r="C98" i="81"/>
  <c r="N92" i="81"/>
  <c r="M92" i="81"/>
  <c r="L92" i="81"/>
  <c r="K92" i="81"/>
  <c r="J92" i="81"/>
  <c r="I92" i="81"/>
  <c r="H92" i="81"/>
  <c r="G92" i="81"/>
  <c r="F92" i="81"/>
  <c r="E92" i="81"/>
  <c r="D92" i="81"/>
  <c r="C92" i="81"/>
  <c r="N86" i="81"/>
  <c r="M86" i="81"/>
  <c r="L86" i="81"/>
  <c r="K86" i="81"/>
  <c r="J86" i="81"/>
  <c r="I86" i="81"/>
  <c r="H86" i="81"/>
  <c r="G86" i="81"/>
  <c r="G85" i="81" s="1"/>
  <c r="F86" i="81"/>
  <c r="E86" i="81"/>
  <c r="D86" i="81"/>
  <c r="C86" i="81"/>
  <c r="N79" i="81"/>
  <c r="M79" i="81"/>
  <c r="L79" i="81"/>
  <c r="K79" i="81"/>
  <c r="J79" i="81"/>
  <c r="I79" i="81"/>
  <c r="H79" i="81"/>
  <c r="G79" i="81"/>
  <c r="F79" i="81"/>
  <c r="E79" i="81"/>
  <c r="D79" i="81"/>
  <c r="C79" i="81"/>
  <c r="N73" i="81"/>
  <c r="M73" i="81"/>
  <c r="L73" i="81"/>
  <c r="K73" i="81"/>
  <c r="J73" i="81"/>
  <c r="I73" i="81"/>
  <c r="H73" i="81"/>
  <c r="G73" i="81"/>
  <c r="F73" i="81"/>
  <c r="E73" i="81"/>
  <c r="D73" i="81"/>
  <c r="C73" i="81"/>
  <c r="N67" i="81"/>
  <c r="M67" i="81"/>
  <c r="L67" i="81"/>
  <c r="K67" i="81"/>
  <c r="J67" i="81"/>
  <c r="I67" i="81"/>
  <c r="H67" i="81"/>
  <c r="G67" i="81"/>
  <c r="F67" i="81"/>
  <c r="E67" i="81"/>
  <c r="D67" i="81"/>
  <c r="C67" i="81"/>
  <c r="N61" i="81"/>
  <c r="M61" i="81"/>
  <c r="L61" i="81"/>
  <c r="K61" i="81"/>
  <c r="J61" i="81"/>
  <c r="I61" i="81"/>
  <c r="H61" i="81"/>
  <c r="G61" i="81"/>
  <c r="F61" i="81"/>
  <c r="E61" i="81"/>
  <c r="D61" i="81"/>
  <c r="C61" i="81"/>
  <c r="N55" i="81"/>
  <c r="M55" i="81"/>
  <c r="L55" i="81"/>
  <c r="K55" i="81"/>
  <c r="J55" i="81"/>
  <c r="I55" i="81"/>
  <c r="H55" i="81"/>
  <c r="G55" i="81"/>
  <c r="F55" i="81"/>
  <c r="E55" i="81"/>
  <c r="D55" i="81"/>
  <c r="C55" i="81"/>
  <c r="N49" i="81"/>
  <c r="M49" i="81"/>
  <c r="L49" i="81"/>
  <c r="K49" i="81"/>
  <c r="J49" i="81"/>
  <c r="I49" i="81"/>
  <c r="H49" i="81"/>
  <c r="G49" i="81"/>
  <c r="F49" i="81"/>
  <c r="E49" i="81"/>
  <c r="D49" i="81"/>
  <c r="C49" i="81"/>
  <c r="N43" i="81"/>
  <c r="M43" i="81"/>
  <c r="L43" i="81"/>
  <c r="K43" i="81"/>
  <c r="J43" i="81"/>
  <c r="I43" i="81"/>
  <c r="H43" i="81"/>
  <c r="G43" i="81"/>
  <c r="F43" i="81"/>
  <c r="E43" i="81"/>
  <c r="D43" i="81"/>
  <c r="C43" i="81"/>
  <c r="N37" i="81"/>
  <c r="M37" i="81"/>
  <c r="L37" i="81"/>
  <c r="K37" i="81"/>
  <c r="J37" i="81"/>
  <c r="I37" i="81"/>
  <c r="H37" i="81"/>
  <c r="G37" i="81"/>
  <c r="F37" i="81"/>
  <c r="E37" i="81"/>
  <c r="D37" i="81"/>
  <c r="C37" i="81"/>
  <c r="N31" i="81"/>
  <c r="M31" i="81"/>
  <c r="L31" i="81"/>
  <c r="K31" i="81"/>
  <c r="J31" i="81"/>
  <c r="I31" i="81"/>
  <c r="H31" i="81"/>
  <c r="G31" i="81"/>
  <c r="F31" i="81"/>
  <c r="E31" i="81"/>
  <c r="D31" i="81"/>
  <c r="C31" i="81"/>
  <c r="N25" i="81"/>
  <c r="M25" i="81"/>
  <c r="L25" i="81"/>
  <c r="K25" i="81"/>
  <c r="J25" i="81"/>
  <c r="I25" i="81"/>
  <c r="H25" i="81"/>
  <c r="G25" i="81"/>
  <c r="F25" i="81"/>
  <c r="E25" i="81"/>
  <c r="D25" i="81"/>
  <c r="C25" i="81"/>
  <c r="N19" i="81"/>
  <c r="M19" i="81"/>
  <c r="L19" i="81"/>
  <c r="K19" i="81"/>
  <c r="J19" i="81"/>
  <c r="I19" i="81"/>
  <c r="H19" i="81"/>
  <c r="G19" i="81"/>
  <c r="F19" i="81"/>
  <c r="E19" i="81"/>
  <c r="D19" i="81"/>
  <c r="C19" i="81"/>
  <c r="N47" i="80"/>
  <c r="M47" i="80"/>
  <c r="L47" i="80"/>
  <c r="K47" i="80"/>
  <c r="J47" i="80"/>
  <c r="I47" i="80"/>
  <c r="H47" i="80"/>
  <c r="G47" i="80"/>
  <c r="F47" i="80"/>
  <c r="E47" i="80"/>
  <c r="D47" i="80"/>
  <c r="C47" i="80"/>
  <c r="N41" i="80"/>
  <c r="M41" i="80"/>
  <c r="L41" i="80"/>
  <c r="K41" i="80"/>
  <c r="J41" i="80"/>
  <c r="I41" i="80"/>
  <c r="H41" i="80"/>
  <c r="G41" i="80"/>
  <c r="F41" i="80"/>
  <c r="E41" i="80"/>
  <c r="D41" i="80"/>
  <c r="C41" i="80"/>
  <c r="N35" i="80"/>
  <c r="M35" i="80"/>
  <c r="L35" i="80"/>
  <c r="K35" i="80"/>
  <c r="J35" i="80"/>
  <c r="I35" i="80"/>
  <c r="H35" i="80"/>
  <c r="G35" i="80"/>
  <c r="F35" i="80"/>
  <c r="E35" i="80"/>
  <c r="D35" i="80"/>
  <c r="C35" i="80"/>
  <c r="N29" i="80"/>
  <c r="M29" i="80"/>
  <c r="L29" i="80"/>
  <c r="K29" i="80"/>
  <c r="J29" i="80"/>
  <c r="I29" i="80"/>
  <c r="H29" i="80"/>
  <c r="G29" i="80"/>
  <c r="F29" i="80"/>
  <c r="E29" i="80"/>
  <c r="D29" i="80"/>
  <c r="C29" i="80"/>
  <c r="N23" i="80"/>
  <c r="M23" i="80"/>
  <c r="L23" i="80"/>
  <c r="K23" i="80"/>
  <c r="J23" i="80"/>
  <c r="I23" i="80"/>
  <c r="H23" i="80"/>
  <c r="G23" i="80"/>
  <c r="F23" i="80"/>
  <c r="E23" i="80"/>
  <c r="D23" i="80"/>
  <c r="C23" i="80"/>
  <c r="O166" i="79"/>
  <c r="M166" i="79"/>
  <c r="L166" i="79"/>
  <c r="K166" i="79"/>
  <c r="J166" i="79"/>
  <c r="I166" i="79"/>
  <c r="H166" i="79"/>
  <c r="G166" i="79"/>
  <c r="F166" i="79"/>
  <c r="E166" i="79"/>
  <c r="D166" i="79"/>
  <c r="C166" i="79"/>
  <c r="O160" i="79"/>
  <c r="O159" i="79" s="1"/>
  <c r="M160" i="79"/>
  <c r="M159" i="79" s="1"/>
  <c r="L160" i="79"/>
  <c r="L159" i="79" s="1"/>
  <c r="K160" i="79"/>
  <c r="K159" i="79" s="1"/>
  <c r="J160" i="79"/>
  <c r="J159" i="79" s="1"/>
  <c r="I160" i="79"/>
  <c r="I159" i="79" s="1"/>
  <c r="H160" i="79"/>
  <c r="G160" i="79"/>
  <c r="G159" i="79" s="1"/>
  <c r="F160" i="79"/>
  <c r="F159" i="79" s="1"/>
  <c r="E160" i="79"/>
  <c r="E159" i="79" s="1"/>
  <c r="D160" i="79"/>
  <c r="D159" i="79" s="1"/>
  <c r="C160" i="79"/>
  <c r="C159" i="79" s="1"/>
  <c r="H159" i="79"/>
  <c r="O153" i="79"/>
  <c r="M153" i="79"/>
  <c r="L153" i="79"/>
  <c r="K153" i="79"/>
  <c r="J153" i="79"/>
  <c r="I153" i="79"/>
  <c r="H153" i="79"/>
  <c r="G153" i="79"/>
  <c r="F153" i="79"/>
  <c r="E153" i="79"/>
  <c r="D153" i="79"/>
  <c r="C153" i="79"/>
  <c r="O147" i="79"/>
  <c r="M147" i="79"/>
  <c r="L147" i="79"/>
  <c r="K147" i="79"/>
  <c r="J147" i="79"/>
  <c r="I147" i="79"/>
  <c r="H147" i="79"/>
  <c r="G147" i="79"/>
  <c r="F147" i="79"/>
  <c r="E147" i="79"/>
  <c r="D147" i="79"/>
  <c r="C147" i="79"/>
  <c r="O141" i="79"/>
  <c r="M141" i="79"/>
  <c r="L141" i="79"/>
  <c r="K141" i="79"/>
  <c r="J141" i="79"/>
  <c r="I141" i="79"/>
  <c r="H141" i="79"/>
  <c r="G141" i="79"/>
  <c r="F141" i="79"/>
  <c r="E141" i="79"/>
  <c r="D141" i="79"/>
  <c r="C141" i="79"/>
  <c r="O135" i="79"/>
  <c r="M135" i="79"/>
  <c r="L135" i="79"/>
  <c r="K135" i="79"/>
  <c r="J135" i="79"/>
  <c r="I135" i="79"/>
  <c r="H135" i="79"/>
  <c r="G135" i="79"/>
  <c r="F135" i="79"/>
  <c r="E135" i="79"/>
  <c r="D135" i="79"/>
  <c r="C135" i="79"/>
  <c r="O129" i="79"/>
  <c r="M129" i="79"/>
  <c r="L129" i="79"/>
  <c r="K129" i="79"/>
  <c r="J129" i="79"/>
  <c r="I129" i="79"/>
  <c r="H129" i="79"/>
  <c r="G129" i="79"/>
  <c r="F129" i="79"/>
  <c r="E129" i="79"/>
  <c r="D129" i="79"/>
  <c r="C129" i="79"/>
  <c r="O123" i="79"/>
  <c r="M123" i="79"/>
  <c r="L123" i="79"/>
  <c r="K123" i="79"/>
  <c r="J123" i="79"/>
  <c r="I123" i="79"/>
  <c r="H123" i="79"/>
  <c r="G123" i="79"/>
  <c r="F123" i="79"/>
  <c r="E123" i="79"/>
  <c r="D123" i="79"/>
  <c r="C123" i="79"/>
  <c r="O116" i="79"/>
  <c r="M116" i="79"/>
  <c r="L116" i="79"/>
  <c r="K116" i="79"/>
  <c r="J116" i="79"/>
  <c r="I116" i="79"/>
  <c r="H116" i="79"/>
  <c r="G116" i="79"/>
  <c r="F116" i="79"/>
  <c r="E116" i="79"/>
  <c r="D116" i="79"/>
  <c r="C116" i="79"/>
  <c r="O110" i="79"/>
  <c r="M110" i="79"/>
  <c r="L110" i="79"/>
  <c r="K110" i="79"/>
  <c r="J110" i="79"/>
  <c r="I110" i="79"/>
  <c r="H110" i="79"/>
  <c r="G110" i="79"/>
  <c r="F110" i="79"/>
  <c r="E110" i="79"/>
  <c r="D110" i="79"/>
  <c r="C110" i="79"/>
  <c r="O104" i="79"/>
  <c r="M104" i="79"/>
  <c r="L104" i="79"/>
  <c r="K104" i="79"/>
  <c r="J104" i="79"/>
  <c r="I104" i="79"/>
  <c r="H104" i="79"/>
  <c r="G104" i="79"/>
  <c r="F104" i="79"/>
  <c r="E104" i="79"/>
  <c r="D104" i="79"/>
  <c r="C104" i="79"/>
  <c r="O98" i="79"/>
  <c r="M98" i="79"/>
  <c r="L98" i="79"/>
  <c r="K98" i="79"/>
  <c r="J98" i="79"/>
  <c r="I98" i="79"/>
  <c r="H98" i="79"/>
  <c r="G98" i="79"/>
  <c r="F98" i="79"/>
  <c r="E98" i="79"/>
  <c r="D98" i="79"/>
  <c r="C98" i="79"/>
  <c r="O92" i="79"/>
  <c r="M92" i="79"/>
  <c r="L92" i="79"/>
  <c r="K92" i="79"/>
  <c r="J92" i="79"/>
  <c r="I92" i="79"/>
  <c r="H92" i="79"/>
  <c r="G92" i="79"/>
  <c r="F92" i="79"/>
  <c r="E92" i="79"/>
  <c r="D92" i="79"/>
  <c r="C92" i="79"/>
  <c r="C85" i="79" s="1"/>
  <c r="O86" i="79"/>
  <c r="M86" i="79"/>
  <c r="L86" i="79"/>
  <c r="K86" i="79"/>
  <c r="J86" i="79"/>
  <c r="I86" i="79"/>
  <c r="H86" i="79"/>
  <c r="G86" i="79"/>
  <c r="F86" i="79"/>
  <c r="E86" i="79"/>
  <c r="D86" i="79"/>
  <c r="C86" i="79"/>
  <c r="O79" i="79"/>
  <c r="M79" i="79"/>
  <c r="L79" i="79"/>
  <c r="K79" i="79"/>
  <c r="J79" i="79"/>
  <c r="I79" i="79"/>
  <c r="H79" i="79"/>
  <c r="G79" i="79"/>
  <c r="F79" i="79"/>
  <c r="E79" i="79"/>
  <c r="D79" i="79"/>
  <c r="C79" i="79"/>
  <c r="O73" i="79"/>
  <c r="M73" i="79"/>
  <c r="L73" i="79"/>
  <c r="K73" i="79"/>
  <c r="J73" i="79"/>
  <c r="I73" i="79"/>
  <c r="H73" i="79"/>
  <c r="G73" i="79"/>
  <c r="F73" i="79"/>
  <c r="E73" i="79"/>
  <c r="D73" i="79"/>
  <c r="C73" i="79"/>
  <c r="O67" i="79"/>
  <c r="M67" i="79"/>
  <c r="L67" i="79"/>
  <c r="K67" i="79"/>
  <c r="J67" i="79"/>
  <c r="I67" i="79"/>
  <c r="H67" i="79"/>
  <c r="G67" i="79"/>
  <c r="F67" i="79"/>
  <c r="E67" i="79"/>
  <c r="D67" i="79"/>
  <c r="C67" i="79"/>
  <c r="O61" i="79"/>
  <c r="M61" i="79"/>
  <c r="L61" i="79"/>
  <c r="K61" i="79"/>
  <c r="J61" i="79"/>
  <c r="I61" i="79"/>
  <c r="H61" i="79"/>
  <c r="G61" i="79"/>
  <c r="F61" i="79"/>
  <c r="E61" i="79"/>
  <c r="D61" i="79"/>
  <c r="C61" i="79"/>
  <c r="O55" i="79"/>
  <c r="M55" i="79"/>
  <c r="L55" i="79"/>
  <c r="K55" i="79"/>
  <c r="J55" i="79"/>
  <c r="I55" i="79"/>
  <c r="H55" i="79"/>
  <c r="G55" i="79"/>
  <c r="F55" i="79"/>
  <c r="E55" i="79"/>
  <c r="D55" i="79"/>
  <c r="C55" i="79"/>
  <c r="O49" i="79"/>
  <c r="M49" i="79"/>
  <c r="L49" i="79"/>
  <c r="K49" i="79"/>
  <c r="J49" i="79"/>
  <c r="I49" i="79"/>
  <c r="H49" i="79"/>
  <c r="G49" i="79"/>
  <c r="F49" i="79"/>
  <c r="E49" i="79"/>
  <c r="D49" i="79"/>
  <c r="C49" i="79"/>
  <c r="O43" i="79"/>
  <c r="M43" i="79"/>
  <c r="L43" i="79"/>
  <c r="K43" i="79"/>
  <c r="J43" i="79"/>
  <c r="I43" i="79"/>
  <c r="H43" i="79"/>
  <c r="G43" i="79"/>
  <c r="F43" i="79"/>
  <c r="E43" i="79"/>
  <c r="D43" i="79"/>
  <c r="C43" i="79"/>
  <c r="O37" i="79"/>
  <c r="M37" i="79"/>
  <c r="L37" i="79"/>
  <c r="K37" i="79"/>
  <c r="J37" i="79"/>
  <c r="I37" i="79"/>
  <c r="H37" i="79"/>
  <c r="G37" i="79"/>
  <c r="F37" i="79"/>
  <c r="E37" i="79"/>
  <c r="D37" i="79"/>
  <c r="C37" i="79"/>
  <c r="O31" i="79"/>
  <c r="M31" i="79"/>
  <c r="L31" i="79"/>
  <c r="K31" i="79"/>
  <c r="J31" i="79"/>
  <c r="I31" i="79"/>
  <c r="H31" i="79"/>
  <c r="G31" i="79"/>
  <c r="F31" i="79"/>
  <c r="E31" i="79"/>
  <c r="D31" i="79"/>
  <c r="C31" i="79"/>
  <c r="O25" i="79"/>
  <c r="M25" i="79"/>
  <c r="L25" i="79"/>
  <c r="K25" i="79"/>
  <c r="J25" i="79"/>
  <c r="I25" i="79"/>
  <c r="H25" i="79"/>
  <c r="G25" i="79"/>
  <c r="F25" i="79"/>
  <c r="E25" i="79"/>
  <c r="D25" i="79"/>
  <c r="C25" i="79"/>
  <c r="O19" i="79"/>
  <c r="M19" i="79"/>
  <c r="L19" i="79"/>
  <c r="K19" i="79"/>
  <c r="J19" i="79"/>
  <c r="I19" i="79"/>
  <c r="H19" i="79"/>
  <c r="G19" i="79"/>
  <c r="F19" i="79"/>
  <c r="E19" i="79"/>
  <c r="D19" i="79"/>
  <c r="D18" i="79" s="1"/>
  <c r="C19" i="79"/>
  <c r="C18" i="79" s="1"/>
  <c r="O46" i="78"/>
  <c r="N46" i="78"/>
  <c r="M46" i="78"/>
  <c r="L46" i="78"/>
  <c r="K46" i="78"/>
  <c r="J46" i="78"/>
  <c r="I46" i="78"/>
  <c r="H46" i="78"/>
  <c r="G46" i="78"/>
  <c r="F46" i="78"/>
  <c r="E46" i="78"/>
  <c r="D46" i="78"/>
  <c r="C46" i="78"/>
  <c r="O40" i="78"/>
  <c r="N40" i="78"/>
  <c r="M40" i="78"/>
  <c r="L40" i="78"/>
  <c r="K40" i="78"/>
  <c r="J40" i="78"/>
  <c r="I40" i="78"/>
  <c r="H40" i="78"/>
  <c r="G40" i="78"/>
  <c r="F40" i="78"/>
  <c r="E40" i="78"/>
  <c r="D40" i="78"/>
  <c r="C40" i="78"/>
  <c r="O34" i="78"/>
  <c r="N34" i="78"/>
  <c r="M34" i="78"/>
  <c r="L34" i="78"/>
  <c r="K34" i="78"/>
  <c r="J34" i="78"/>
  <c r="I34" i="78"/>
  <c r="H34" i="78"/>
  <c r="G34" i="78"/>
  <c r="F34" i="78"/>
  <c r="E34" i="78"/>
  <c r="D34" i="78"/>
  <c r="C34" i="78"/>
  <c r="N28" i="78"/>
  <c r="M28" i="78"/>
  <c r="L28" i="78"/>
  <c r="K28" i="78"/>
  <c r="J28" i="78"/>
  <c r="I28" i="78"/>
  <c r="H28" i="78"/>
  <c r="G28" i="78"/>
  <c r="F28" i="78"/>
  <c r="E28" i="78"/>
  <c r="D28" i="78"/>
  <c r="C28" i="78"/>
  <c r="N22" i="78"/>
  <c r="M22" i="78"/>
  <c r="L22" i="78"/>
  <c r="K22" i="78"/>
  <c r="J22" i="78"/>
  <c r="I22" i="78"/>
  <c r="H22" i="78"/>
  <c r="G22" i="78"/>
  <c r="F22" i="78"/>
  <c r="E22" i="78"/>
  <c r="D22" i="78"/>
  <c r="C22" i="78"/>
  <c r="M43" i="77"/>
  <c r="L43" i="77"/>
  <c r="K43" i="77"/>
  <c r="J43" i="77"/>
  <c r="I43" i="77"/>
  <c r="H43" i="77"/>
  <c r="G43" i="77"/>
  <c r="F43" i="77"/>
  <c r="E43" i="77"/>
  <c r="D43" i="77"/>
  <c r="C43" i="77"/>
  <c r="M36" i="77"/>
  <c r="L36" i="77"/>
  <c r="K36" i="77"/>
  <c r="J36" i="77"/>
  <c r="I36" i="77"/>
  <c r="H36" i="77"/>
  <c r="G36" i="77"/>
  <c r="F36" i="77"/>
  <c r="E36" i="77"/>
  <c r="D36" i="77"/>
  <c r="C36" i="77"/>
  <c r="M29" i="77"/>
  <c r="L29" i="77"/>
  <c r="K29" i="77"/>
  <c r="J29" i="77"/>
  <c r="I29" i="77"/>
  <c r="H29" i="77"/>
  <c r="G29" i="77"/>
  <c r="F29" i="77"/>
  <c r="E29" i="77"/>
  <c r="D29" i="77"/>
  <c r="C29" i="77"/>
  <c r="M17" i="77"/>
  <c r="L17" i="77"/>
  <c r="K17" i="77"/>
  <c r="J17" i="77"/>
  <c r="I17" i="77"/>
  <c r="H17" i="77"/>
  <c r="G17" i="77"/>
  <c r="F17" i="77"/>
  <c r="E17" i="77"/>
  <c r="D17" i="77"/>
  <c r="C17" i="77"/>
  <c r="H158" i="76"/>
  <c r="G158" i="76"/>
  <c r="F158" i="76"/>
  <c r="E158" i="76"/>
  <c r="D158" i="76"/>
  <c r="C158" i="76"/>
  <c r="H146" i="76"/>
  <c r="G146" i="76"/>
  <c r="F146" i="76"/>
  <c r="E146" i="76"/>
  <c r="D146" i="76"/>
  <c r="C146" i="76"/>
  <c r="G121" i="76"/>
  <c r="C121" i="76"/>
  <c r="H115" i="76"/>
  <c r="G115" i="76"/>
  <c r="F115" i="76"/>
  <c r="E115" i="76"/>
  <c r="D115" i="76"/>
  <c r="C115" i="76"/>
  <c r="H109" i="76"/>
  <c r="G109" i="76"/>
  <c r="F109" i="76"/>
  <c r="E109" i="76"/>
  <c r="D109" i="76"/>
  <c r="C109" i="76"/>
  <c r="H103" i="76"/>
  <c r="G103" i="76"/>
  <c r="F103" i="76"/>
  <c r="E103" i="76"/>
  <c r="D103" i="76"/>
  <c r="C103" i="76"/>
  <c r="H91" i="76"/>
  <c r="G91" i="76"/>
  <c r="F91" i="76"/>
  <c r="E91" i="76"/>
  <c r="D91" i="76"/>
  <c r="C91" i="76"/>
  <c r="H72" i="76"/>
  <c r="G72" i="76"/>
  <c r="F72" i="76"/>
  <c r="E72" i="76"/>
  <c r="D72" i="76"/>
  <c r="C72" i="76"/>
  <c r="H66" i="76"/>
  <c r="G66" i="76"/>
  <c r="F66" i="76"/>
  <c r="E66" i="76"/>
  <c r="D66" i="76"/>
  <c r="C66" i="76"/>
  <c r="H54" i="76"/>
  <c r="G54" i="76"/>
  <c r="F54" i="76"/>
  <c r="E54" i="76"/>
  <c r="D54" i="76"/>
  <c r="C54" i="76"/>
  <c r="H42" i="76"/>
  <c r="G42" i="76"/>
  <c r="F42" i="76"/>
  <c r="E42" i="76"/>
  <c r="D42" i="76"/>
  <c r="C42" i="76"/>
  <c r="H24" i="76"/>
  <c r="G24" i="76"/>
  <c r="F24" i="76"/>
  <c r="E24" i="76"/>
  <c r="D24" i="76"/>
  <c r="C24" i="76"/>
  <c r="H19" i="76"/>
  <c r="G19" i="76"/>
  <c r="F19" i="76"/>
  <c r="E19" i="76"/>
  <c r="D19" i="76"/>
  <c r="C19" i="76"/>
  <c r="L2" i="76"/>
  <c r="H44" i="75"/>
  <c r="G44" i="75"/>
  <c r="F44" i="75"/>
  <c r="E44" i="75"/>
  <c r="D44" i="75"/>
  <c r="C44" i="75"/>
  <c r="H41" i="75"/>
  <c r="G41" i="75"/>
  <c r="F41" i="75"/>
  <c r="E41" i="75"/>
  <c r="D41" i="75"/>
  <c r="C41" i="75"/>
  <c r="H35" i="75"/>
  <c r="G35" i="75"/>
  <c r="F35" i="75"/>
  <c r="E35" i="75"/>
  <c r="D35" i="75"/>
  <c r="C35" i="75"/>
  <c r="H29" i="75"/>
  <c r="G29" i="75"/>
  <c r="F29" i="75"/>
  <c r="E29" i="75"/>
  <c r="D29" i="75"/>
  <c r="C29" i="75"/>
  <c r="H23" i="75"/>
  <c r="G23" i="75"/>
  <c r="F23" i="75"/>
  <c r="E23" i="75"/>
  <c r="D23" i="75"/>
  <c r="C23" i="75"/>
  <c r="O18" i="71"/>
  <c r="N18" i="71"/>
  <c r="M18" i="71"/>
  <c r="L18" i="71"/>
  <c r="K18" i="71"/>
  <c r="J18" i="71"/>
  <c r="I18" i="71"/>
  <c r="H18" i="71"/>
  <c r="G18" i="71"/>
  <c r="F18" i="71"/>
  <c r="E18" i="71"/>
  <c r="D18" i="71"/>
  <c r="I23" i="69"/>
  <c r="H23" i="69"/>
  <c r="G23" i="69"/>
  <c r="F23" i="69"/>
  <c r="E23" i="69"/>
  <c r="F18" i="79" l="1"/>
  <c r="G18" i="79"/>
  <c r="H18" i="79"/>
  <c r="E18" i="81"/>
  <c r="K18" i="79"/>
  <c r="F122" i="79"/>
  <c r="J18" i="79"/>
  <c r="L18" i="79"/>
  <c r="G122" i="79"/>
  <c r="M18" i="79"/>
  <c r="C16" i="77"/>
  <c r="I18" i="79"/>
  <c r="E18" i="79"/>
  <c r="E85" i="81"/>
  <c r="G18" i="81"/>
  <c r="I18" i="81"/>
  <c r="K122" i="81"/>
  <c r="J85" i="81"/>
  <c r="F85" i="81"/>
  <c r="D85" i="81"/>
  <c r="O18" i="79"/>
  <c r="E85" i="79"/>
  <c r="D85" i="79"/>
  <c r="F85" i="79"/>
  <c r="G85" i="79"/>
  <c r="D84" i="76"/>
  <c r="E84" i="76"/>
  <c r="H18" i="76"/>
  <c r="G18" i="76"/>
  <c r="I85" i="81"/>
  <c r="C18" i="81"/>
  <c r="L85" i="81"/>
  <c r="H85" i="81"/>
  <c r="H18" i="81"/>
  <c r="M85" i="81"/>
  <c r="K85" i="81"/>
  <c r="N85" i="81"/>
  <c r="J18" i="81"/>
  <c r="C122" i="81"/>
  <c r="M18" i="81"/>
  <c r="E122" i="81"/>
  <c r="N18" i="81"/>
  <c r="F122" i="81"/>
  <c r="N122" i="81"/>
  <c r="G122" i="81"/>
  <c r="D18" i="81"/>
  <c r="L18" i="81"/>
  <c r="H122" i="81"/>
  <c r="D122" i="81"/>
  <c r="I122" i="81"/>
  <c r="M122" i="81"/>
  <c r="C85" i="81"/>
  <c r="J122" i="81"/>
  <c r="F18" i="81"/>
  <c r="L122" i="81"/>
  <c r="H85" i="79"/>
  <c r="H122" i="79"/>
  <c r="I122" i="79"/>
  <c r="E122" i="79"/>
  <c r="J122" i="79"/>
  <c r="K122" i="79"/>
  <c r="M122" i="79"/>
  <c r="O122" i="79"/>
  <c r="C122" i="79"/>
  <c r="D122" i="79"/>
  <c r="L122" i="79"/>
  <c r="J85" i="79"/>
  <c r="K85" i="79"/>
  <c r="L85" i="79"/>
  <c r="M85" i="79"/>
  <c r="I85" i="79"/>
  <c r="O85" i="79"/>
  <c r="H84" i="76"/>
  <c r="K18" i="81"/>
  <c r="F18" i="76"/>
  <c r="D18" i="76"/>
  <c r="E18" i="76"/>
  <c r="E121" i="76"/>
  <c r="F121" i="76"/>
  <c r="C18" i="76"/>
  <c r="F84" i="76"/>
  <c r="C84" i="76"/>
  <c r="G84" i="76"/>
  <c r="D121" i="76"/>
  <c r="H121" i="76"/>
  <c r="C17" i="76" l="1"/>
  <c r="E22" i="23" l="1"/>
  <c r="G20" i="22"/>
  <c r="H20" i="22"/>
  <c r="C19" i="20"/>
  <c r="E40" i="19" l="1"/>
  <c r="F50" i="19" s="1"/>
  <c r="C40" i="19"/>
  <c r="D50" i="19" s="1"/>
  <c r="E18" i="19"/>
  <c r="F28" i="19" s="1"/>
  <c r="C18" i="19"/>
  <c r="D18" i="19" s="1"/>
  <c r="Z17" i="11"/>
  <c r="D28" i="19" l="1"/>
  <c r="AC15" i="10"/>
  <c r="E44" i="6" l="1"/>
  <c r="Z17" i="17" l="1"/>
  <c r="D69" i="13" l="1"/>
  <c r="D70" i="13"/>
  <c r="E41" i="12" l="1"/>
  <c r="D66" i="13" l="1"/>
  <c r="D65" i="13"/>
  <c r="E42" i="6"/>
  <c r="G18" i="28" l="1"/>
  <c r="H18" i="28"/>
  <c r="G19" i="28"/>
  <c r="H19" i="28"/>
  <c r="G20" i="28"/>
  <c r="H20" i="28"/>
  <c r="G21" i="28"/>
  <c r="H21" i="28"/>
  <c r="G22" i="28"/>
  <c r="H22" i="28"/>
  <c r="G23" i="28"/>
  <c r="H23" i="28"/>
  <c r="G24" i="28"/>
  <c r="H24" i="28"/>
  <c r="G25" i="28"/>
  <c r="H25" i="28"/>
  <c r="G26" i="28"/>
  <c r="H26" i="28"/>
  <c r="G27" i="28"/>
  <c r="H27" i="28"/>
  <c r="G28" i="28"/>
  <c r="H28" i="28"/>
  <c r="H21" i="22"/>
  <c r="H22" i="22"/>
  <c r="H23" i="22"/>
  <c r="H24" i="22"/>
  <c r="H25" i="22"/>
  <c r="H26" i="22"/>
  <c r="H27" i="22"/>
  <c r="H28" i="22"/>
  <c r="H29" i="22"/>
  <c r="H30" i="22"/>
  <c r="G21" i="22"/>
  <c r="G22" i="22"/>
  <c r="G23" i="22"/>
  <c r="G24" i="22"/>
  <c r="G25" i="22"/>
  <c r="G26" i="22"/>
  <c r="G27" i="22"/>
  <c r="G28" i="22"/>
  <c r="G29" i="22"/>
  <c r="G30" i="22"/>
  <c r="F17" i="28" l="1"/>
  <c r="E17" i="28"/>
  <c r="D17" i="28"/>
  <c r="C17" i="28"/>
  <c r="C45" i="25"/>
  <c r="E20" i="25"/>
  <c r="C20" i="25"/>
  <c r="H18" i="24"/>
  <c r="F18" i="24"/>
  <c r="L18" i="20"/>
  <c r="L19" i="20" s="1"/>
  <c r="K18" i="20"/>
  <c r="K19" i="20" s="1"/>
  <c r="J18" i="20"/>
  <c r="J19" i="20" s="1"/>
  <c r="I18" i="20"/>
  <c r="I19" i="20" s="1"/>
  <c r="H18" i="20"/>
  <c r="H19" i="20" s="1"/>
  <c r="G18" i="20"/>
  <c r="G19" i="20" s="1"/>
  <c r="F18" i="20"/>
  <c r="F19" i="20" s="1"/>
  <c r="E18" i="20"/>
  <c r="E19" i="20" s="1"/>
  <c r="F27" i="19"/>
  <c r="D26" i="19"/>
  <c r="G18" i="18"/>
  <c r="H19" i="18" s="1"/>
  <c r="E18" i="18"/>
  <c r="F19" i="18" s="1"/>
  <c r="W17" i="17"/>
  <c r="V17" i="17"/>
  <c r="S17" i="17"/>
  <c r="R17" i="17"/>
  <c r="Q17" i="17"/>
  <c r="Z17" i="15"/>
  <c r="Y17" i="15"/>
  <c r="X17" i="15"/>
  <c r="W17" i="15"/>
  <c r="V17" i="15"/>
  <c r="U17" i="15"/>
  <c r="T17" i="15"/>
  <c r="E17" i="15"/>
  <c r="D17" i="15"/>
  <c r="C17" i="15"/>
  <c r="D58" i="13"/>
  <c r="D57" i="13"/>
  <c r="U17" i="11"/>
  <c r="T17" i="11"/>
  <c r="Q17" i="11"/>
  <c r="X15" i="10"/>
  <c r="T15" i="10"/>
  <c r="E15" i="10"/>
  <c r="D15" i="10"/>
  <c r="C15" i="10"/>
  <c r="E41" i="6"/>
  <c r="E38" i="6"/>
  <c r="G17" i="28" l="1"/>
  <c r="D22" i="25"/>
  <c r="D26" i="25"/>
  <c r="D30" i="25"/>
  <c r="D28" i="25"/>
  <c r="D23" i="25"/>
  <c r="D27" i="25"/>
  <c r="D24" i="25"/>
  <c r="D21" i="25"/>
  <c r="D25" i="25"/>
  <c r="D29" i="25"/>
  <c r="D20" i="25"/>
  <c r="F24" i="25"/>
  <c r="F28" i="25"/>
  <c r="F30" i="25"/>
  <c r="F21" i="25"/>
  <c r="F25" i="25"/>
  <c r="F29" i="25"/>
  <c r="F20" i="25"/>
  <c r="F26" i="25"/>
  <c r="F23" i="25"/>
  <c r="F27" i="25"/>
  <c r="F22" i="25"/>
  <c r="G19" i="24"/>
  <c r="G23" i="24"/>
  <c r="G27" i="24"/>
  <c r="G18" i="24"/>
  <c r="G25" i="24"/>
  <c r="G20" i="24"/>
  <c r="G24" i="24"/>
  <c r="G28" i="24"/>
  <c r="G21" i="24"/>
  <c r="G29" i="24"/>
  <c r="G22" i="24"/>
  <c r="G26" i="24"/>
  <c r="G30" i="24"/>
  <c r="I20" i="24"/>
  <c r="I24" i="24"/>
  <c r="I28" i="24"/>
  <c r="I26" i="24"/>
  <c r="I21" i="24"/>
  <c r="I25" i="24"/>
  <c r="I29" i="24"/>
  <c r="I22" i="24"/>
  <c r="I19" i="24"/>
  <c r="I23" i="24"/>
  <c r="I27" i="24"/>
  <c r="I18" i="24"/>
  <c r="I30" i="24"/>
  <c r="H17" i="28"/>
  <c r="D51" i="25"/>
  <c r="D55" i="25"/>
  <c r="D48" i="25"/>
  <c r="D52" i="25"/>
  <c r="D46" i="25"/>
  <c r="D49" i="25"/>
  <c r="D53" i="25"/>
  <c r="D45" i="25"/>
  <c r="D47" i="25"/>
  <c r="D50" i="25"/>
  <c r="D54" i="25"/>
  <c r="F47" i="25"/>
  <c r="F50" i="25"/>
  <c r="F54" i="25"/>
  <c r="F51" i="25"/>
  <c r="F55" i="25"/>
  <c r="F45" i="25"/>
  <c r="F48" i="25"/>
  <c r="F52" i="25"/>
  <c r="F46" i="25"/>
  <c r="F49" i="25"/>
  <c r="F53" i="25"/>
  <c r="D40" i="19"/>
  <c r="D43" i="19"/>
  <c r="D47" i="19"/>
  <c r="D41" i="19"/>
  <c r="D44" i="19"/>
  <c r="D48" i="19"/>
  <c r="D42" i="19"/>
  <c r="D45" i="19"/>
  <c r="D49" i="19"/>
  <c r="D46" i="19"/>
  <c r="F46" i="19"/>
  <c r="F43" i="19"/>
  <c r="F47" i="19"/>
  <c r="F41" i="19"/>
  <c r="F44" i="19"/>
  <c r="F48" i="19"/>
  <c r="F42" i="19"/>
  <c r="F45" i="19"/>
  <c r="F49" i="19"/>
  <c r="F19" i="19"/>
  <c r="F26" i="19"/>
  <c r="F24" i="19"/>
  <c r="F22" i="19"/>
  <c r="H30" i="18"/>
  <c r="H21" i="18"/>
  <c r="F29" i="18"/>
  <c r="H29" i="18"/>
  <c r="H23" i="18"/>
  <c r="G19" i="22"/>
  <c r="H19" i="22"/>
  <c r="H25" i="18"/>
  <c r="H27" i="18"/>
  <c r="F20" i="18"/>
  <c r="F22" i="18"/>
  <c r="F24" i="18"/>
  <c r="F26" i="18"/>
  <c r="F28" i="18"/>
  <c r="F30" i="18"/>
  <c r="D20" i="19"/>
  <c r="D21" i="19"/>
  <c r="D23" i="19"/>
  <c r="D25" i="19"/>
  <c r="D27" i="19"/>
  <c r="H20" i="18"/>
  <c r="H22" i="18"/>
  <c r="H24" i="18"/>
  <c r="H26" i="18"/>
  <c r="H28" i="18"/>
  <c r="F18" i="19"/>
  <c r="F20" i="19"/>
  <c r="F21" i="19"/>
  <c r="F23" i="19"/>
  <c r="F25" i="19"/>
  <c r="F40" i="19"/>
  <c r="F21" i="18"/>
  <c r="F23" i="18"/>
  <c r="F25" i="18"/>
  <c r="F27" i="18"/>
  <c r="D19" i="19"/>
  <c r="D22" i="19"/>
  <c r="D24" i="19"/>
  <c r="H18" i="18" l="1"/>
  <c r="F18" i="18"/>
</calcChain>
</file>

<file path=xl/sharedStrings.xml><?xml version="1.0" encoding="utf-8"?>
<sst xmlns="http://schemas.openxmlformats.org/spreadsheetml/2006/main" count="3485" uniqueCount="983">
  <si>
    <t>ÍNDICE</t>
  </si>
  <si>
    <t>1.</t>
  </si>
  <si>
    <t>SERIES HISTÓRICAS</t>
  </si>
  <si>
    <t>1.1</t>
  </si>
  <si>
    <t>1.1.1</t>
  </si>
  <si>
    <t>Tasas de nupcialidad a nivel nacional</t>
  </si>
  <si>
    <t>1.1.2</t>
  </si>
  <si>
    <t>Rangos de edad de matrimonios por sexo a nivel nacional</t>
  </si>
  <si>
    <t>1.1.3</t>
  </si>
  <si>
    <t>Edad promedio y edad mediana de matrimonios a nivel nacional</t>
  </si>
  <si>
    <t>1.2</t>
  </si>
  <si>
    <t>SERIES DE MATRIMONIOS A NIVEL DE PROVINCIA</t>
  </si>
  <si>
    <t>1.2.1</t>
  </si>
  <si>
    <t>1.2.2</t>
  </si>
  <si>
    <t>1.2.3</t>
  </si>
  <si>
    <t>1.3</t>
  </si>
  <si>
    <t>1.3.1</t>
  </si>
  <si>
    <t>1.3.2</t>
  </si>
  <si>
    <t>Rango de edad de divorcios por sexo a nivel nacional</t>
  </si>
  <si>
    <t>Edad promedio y edad mediana de divorcios a nivel nacional</t>
  </si>
  <si>
    <t>1.4</t>
  </si>
  <si>
    <t>SERIES DE DIVORCIOS A NIVEL DE PROVINCIA</t>
  </si>
  <si>
    <t>1.4.1</t>
  </si>
  <si>
    <t>1.4.2</t>
  </si>
  <si>
    <t>1.4.3</t>
  </si>
  <si>
    <t>2.</t>
  </si>
  <si>
    <t xml:space="preserve">GRÁFICOS </t>
  </si>
  <si>
    <t>2.1</t>
  </si>
  <si>
    <t>2.1.1</t>
  </si>
  <si>
    <t>Estructura porcentual de matrimonios, según grupos de edad y sexo de los contrayentes</t>
  </si>
  <si>
    <t>2.1.2</t>
  </si>
  <si>
    <t>2.1.3</t>
  </si>
  <si>
    <t>Matrimonios por estado civil anterior de los contrayentes y región de residencia habitual de los contrayentes</t>
  </si>
  <si>
    <t>2.1.4</t>
  </si>
  <si>
    <t>Edad promedio y edad mediana de matrimonios por sexo, según regiones</t>
  </si>
  <si>
    <t>2.1.5</t>
  </si>
  <si>
    <t>Tasas de nupcialidad por sexo y grupos de edad</t>
  </si>
  <si>
    <t>2.1.6</t>
  </si>
  <si>
    <t>Tasa de nupcialidad según regiones y provincias de residencia habitual del contrayente</t>
  </si>
  <si>
    <t>2.2</t>
  </si>
  <si>
    <t>2.2.1</t>
  </si>
  <si>
    <t>2.2.2</t>
  </si>
  <si>
    <t>Divorcios por sexo, según nivel de instrucción</t>
  </si>
  <si>
    <t>2.2.3</t>
  </si>
  <si>
    <t>Edad promedio de divorcios por sexo, según regiones</t>
  </si>
  <si>
    <t>2.2.4</t>
  </si>
  <si>
    <t>2.2.5</t>
  </si>
  <si>
    <t>Tasas de divorcios por sexo y grupos de edad</t>
  </si>
  <si>
    <t>2.2.6</t>
  </si>
  <si>
    <t>Tasa de divorcios según regiones y provincias de residencia habitual divorciado 1</t>
  </si>
  <si>
    <t>2.3</t>
  </si>
  <si>
    <t>GRÁFICOS DE MATRIMONIOS Y DIVORCIOS</t>
  </si>
  <si>
    <t>2.3.1</t>
  </si>
  <si>
    <t>2.3.2</t>
  </si>
  <si>
    <t>2.3.3</t>
  </si>
  <si>
    <t>2.3.4</t>
  </si>
  <si>
    <t xml:space="preserve">
Matrimonios y Divorcios entre personas del mismo sexo</t>
  </si>
  <si>
    <t>3.</t>
  </si>
  <si>
    <t>CUADROS ESTADÍSTICOS</t>
  </si>
  <si>
    <t>3.1</t>
  </si>
  <si>
    <t>3.1.1</t>
  </si>
  <si>
    <t>Matrimonios por mes de inscripción, según regiones y provincias de inscripción</t>
  </si>
  <si>
    <t>3.1.2</t>
  </si>
  <si>
    <t>Matrimonios por mes de inscripción, según regiones, provincias y cantones de residencia habitual del contrayente</t>
  </si>
  <si>
    <t>3.1.3</t>
  </si>
  <si>
    <t>Matrimonios por grupos de edad contrayente 2, según regiones de residencia habitual y grupos de edad contrayente 1</t>
  </si>
  <si>
    <t>3.1.4</t>
  </si>
  <si>
    <t>Matrimonios  por estado civil anterior del contrayente 2, según regiones de residencia habitual y estado civil anterior del contrayente 1</t>
  </si>
  <si>
    <t>3.1.5</t>
  </si>
  <si>
    <t>Matrimonios por número de matrimonios anteriores del contrayente 2, según regiones de residencia habitual  y matrimonios anteriores del contrayente 1</t>
  </si>
  <si>
    <t>3.1.6</t>
  </si>
  <si>
    <t>Matrimonios por número de matrimonios anteriores del contrayente 2 ,según regiones y provincias de residencia habitual  y matrimonios anteriores del contrayente 1</t>
  </si>
  <si>
    <t>3.1.7</t>
  </si>
  <si>
    <t>Matrimonios por número de hijos reconocidos según regiones y provincias de residencia habitual del contrayente 1</t>
  </si>
  <si>
    <t>3.1.8</t>
  </si>
  <si>
    <t>Matrimonios por grupos de edad del contrayente 1, según regiones de residencia habitual y estado civil anterior del mismo</t>
  </si>
  <si>
    <t>3.1.9</t>
  </si>
  <si>
    <t>Matrimonios por grupos de edad del contrayente 1, según provincias de residencia habitual y estado civil anterior del mismo</t>
  </si>
  <si>
    <t>3.1.10</t>
  </si>
  <si>
    <t>Matrimonios por grupos de edad del contrayente 2, según regiones de residencia habitual y estado civil anterior de la misma</t>
  </si>
  <si>
    <t>3.1.11</t>
  </si>
  <si>
    <t>Matrimonios por grupos de edad del contrayente 2, según provincias de residencia habitual y estado civil anterior de la misma</t>
  </si>
  <si>
    <t>3.2</t>
  </si>
  <si>
    <t>3.2.1</t>
  </si>
  <si>
    <t>Divorcios  por mes de inscripción, según regiones y provincias de inscripción</t>
  </si>
  <si>
    <t>3.2.2</t>
  </si>
  <si>
    <t>Divorcios por mes de inscripción , según regiones , provincias y cantones de residencia habitual del divorciado 1</t>
  </si>
  <si>
    <t>3.2.3</t>
  </si>
  <si>
    <t>Divorcios por grupos de edad de la divorciada, según grupos de edad del divorciado 1</t>
  </si>
  <si>
    <t>3.2.4</t>
  </si>
  <si>
    <t>Divorcios  por grupos de edad del divorciado 1, según tiempo de duración del matrimonio antes de divorcio</t>
  </si>
  <si>
    <t>3.2.5</t>
  </si>
  <si>
    <t>Divorcios por grupos de edad del divorciado 2, según tiempo de duración del matrimonio antes del divorcio</t>
  </si>
  <si>
    <t>3.2.6</t>
  </si>
  <si>
    <t>Divorcios  por número de hijos a cargo del divorciado 1, según tiempo de duración del matrimonio antes del divorcio</t>
  </si>
  <si>
    <t>3.2.7</t>
  </si>
  <si>
    <t>Divorcios por número de hijos a cargo del divorciado 2, según tiempo de duración del matrimonio antes del divorcio</t>
  </si>
  <si>
    <t>3.2.8</t>
  </si>
  <si>
    <t>Divorcios por nivel de instrucción del divorciado 2, según provincias de residencia habitual y nivel de instrucción del divorciado 1</t>
  </si>
  <si>
    <t>3.2.9</t>
  </si>
  <si>
    <t>Causas del divorcio, según provincias de inscripción</t>
  </si>
  <si>
    <t>MAPAS TEMÁTICOS</t>
  </si>
  <si>
    <t>4.1</t>
  </si>
  <si>
    <t>4.1.1</t>
  </si>
  <si>
    <t>4.1.2</t>
  </si>
  <si>
    <t>4.1.3</t>
  </si>
  <si>
    <t>4.1.4</t>
  </si>
  <si>
    <t>Matrimonios por provincia de inscripción</t>
  </si>
  <si>
    <t>4.1.5</t>
  </si>
  <si>
    <t>4.1.6</t>
  </si>
  <si>
    <t>4.1.7</t>
  </si>
  <si>
    <t>Matrimonios por sexo según nivel de instrucción, por provincia de residencia habitual del contrayente</t>
  </si>
  <si>
    <t>4.1.8</t>
  </si>
  <si>
    <t>Matrimonios por sexo según nivel de instrucción, por provincia de residencia habitual de la contrayente</t>
  </si>
  <si>
    <t>4.1.9</t>
  </si>
  <si>
    <t>4.1.10</t>
  </si>
  <si>
    <t>4.1.11</t>
  </si>
  <si>
    <t>4.1.12</t>
  </si>
  <si>
    <t>4.2</t>
  </si>
  <si>
    <t>4.2.1</t>
  </si>
  <si>
    <t>4.2.2</t>
  </si>
  <si>
    <t>Divorcios por regiones  de residencia habitual del divorciado</t>
  </si>
  <si>
    <t>4.2.3</t>
  </si>
  <si>
    <t>Divorcios por regiones  de residencia habitual de la divorciada</t>
  </si>
  <si>
    <t>4.2.4</t>
  </si>
  <si>
    <t>Divorcios  por provincia de inscripción</t>
  </si>
  <si>
    <t>4.2.5</t>
  </si>
  <si>
    <t>Divorcios por provincia  de residencia habitual del divorciado</t>
  </si>
  <si>
    <t>4.2.6</t>
  </si>
  <si>
    <t>Divorcios por provincia  de residencia habitual de la divorciada</t>
  </si>
  <si>
    <t>4.2.7</t>
  </si>
  <si>
    <t>Divorcios por sexo, según nivel de instrucción por provincias de residencia habitual del divorciado</t>
  </si>
  <si>
    <t>4.2.8</t>
  </si>
  <si>
    <t>Divorcios por sexo, según nivel de instrucción por regiones de residencia habitual de la divorciada</t>
  </si>
  <si>
    <t>4.2.9</t>
  </si>
  <si>
    <t>Tasa de divorcio por provincia de residencia habitual del divorciado</t>
  </si>
  <si>
    <t>4.2.10</t>
  </si>
  <si>
    <t>Tasa de divorcio por provincia de residencia habitual de la divorciada</t>
  </si>
  <si>
    <t>ANEXOS</t>
  </si>
  <si>
    <t>5.1</t>
  </si>
  <si>
    <t>Reconocimientos según regiones y provincias</t>
  </si>
  <si>
    <t>OBJETIVO GENERAL</t>
  </si>
  <si>
    <t>Producir información sistemática y continúa generando información de las principales variables investigadas de los hechos ocurridos e inscritos en el país, destacando el comportamiento evolutivo, con el apoyo de los organismos involucrados y la sociedad.</t>
  </si>
  <si>
    <t>OBJETIVOS ESPECIFICOS</t>
  </si>
  <si>
    <t xml:space="preserve"> - Obtener información sistemática y continua de datos referentes a la inscripción de matrimonios y divorcios ocurridos en el país.</t>
  </si>
  <si>
    <t xml:space="preserve"> - Procesar, elaborar y publicar de forma sistemática y continua los datos referentes a la inscripción de matrimonios y divorcios ocurridos en el país.</t>
  </si>
  <si>
    <t xml:space="preserve"> - Proporcionar a los  sectores público y privado uno de los instrumentos básicos para el análisis demográfico.</t>
  </si>
  <si>
    <t>UNIVERSO</t>
  </si>
  <si>
    <t>El universo de estudio, constituye todos los matrimonios y divorcios inscritos en las oficinas de la Dirección Nacional de Registro Civil, Identificación y Cedulación a nivel nacional; y, en la Corporación Registro Civil de Guayaquil, durante el año de la investigación.</t>
  </si>
  <si>
    <t>UNIDAD DE INVESTIGACIÓN</t>
  </si>
  <si>
    <t>Constituye cada registro de matrimonios y divorcios, en las oficinas de la Dirección General de Registro Civil, Identificación y Cedulación y la Corporación Registro Civil de Guayaquil</t>
  </si>
  <si>
    <t>FRECUENCIA DE LA INVESTIGACIÓN</t>
  </si>
  <si>
    <t xml:space="preserve">La investigación de los matrimonios y divorcios ocurridos e inscritos en el país, se efectúa de forma continua. La información se captura diariamente en los formularios físicos (INEC), en cada oficina de Registro Civil, los formularios son entregados mensualmente a las Coordinaciones Zonales INEC y Planta Central (Operación de Campo), en los primeros 5 días de cada mes, para ser publicada en forma anual. Constituyen los hechos vitales ocurridos desde el 1 de enero al 31 de diciembre del año de investigación.
</t>
  </si>
  <si>
    <t>Asimismo,  los  datos  referentes  a  reconocimientos y adopciones son proporcionados por la Dirección General de Registro Civil, Identificación y Cedulación, la cual recopila la información procedente de todas las provincias.</t>
  </si>
  <si>
    <t>VARIABLES QUE SE INVESTIGAN</t>
  </si>
  <si>
    <t>De los eventos suscitados se investigan características que permiten analizar y evaluar estos fenómenos.</t>
  </si>
  <si>
    <t>MATRIMONIOS</t>
  </si>
  <si>
    <t>Características del evento: lugar geográfico de inscripción,  fecha  de  matrimonio, número  de  hijos  reconocidos y capitulación de bienes. Datos de los contrayentes: fecha de nacimiento, edad, número de matrimonios anteriores, estado  civil  anterior,  nacionalidad,  autoidentificación étnica, nivel  de instrucción, sexo y  lugar  de residencia habitual.</t>
  </si>
  <si>
    <t>DIVORCIOS</t>
  </si>
  <si>
    <t>Características del evento: lugar geográfico de registro, fecha de inscripción, fecha de sentencia, fecha de matrimonio, capitulación de bienes duración del matrimonio y causa del divorcio. Datos de los divorciados: fecha de nacimiento, edad, número de hijos a cargo del divorciado (a), nacionalidad, autoidentificación étnica, nivel  de instrucción, sexo y lugar de residencia habitual.</t>
  </si>
  <si>
    <t>HECHOS INVESTIGADOS</t>
  </si>
  <si>
    <t>EL PROCESAMIENTO DE LA INFORMACIÓN COMPRENDE 5 ETAPAS:</t>
  </si>
  <si>
    <t>1. CRITICA DE LA INFORMACIÓN</t>
  </si>
  <si>
    <t>Consiste en la verificación de la consistencia y completitud de los datos contenidos en cada una de las secciones de los formularios estadísticos recibidos por las oficinas del Registro Civil, los mismos que  son  criticados  por  el personal del INEC, utilizando como herramienta el manual  de  crítica  y codificación, con la finalidad de asegurar la calidad  y confiabilidad de la información.</t>
  </si>
  <si>
    <t>3. INGRESO DE LA INFORMACIÓN</t>
  </si>
  <si>
    <t>Se realiza el ingreso de la información de los formularios diligenciados  a   un   sistema informático integrado. Una vez ingresada la información en el sistema, se procede a realizar un análisis de cobertura y validación de datos.</t>
  </si>
  <si>
    <t>4. VALIDACIÓN DE LA INFORMACIÓN</t>
  </si>
  <si>
    <t>La información ingresada se valida a través de sistemas informáticos, los mismos que contienen parámetros de consistencia. Al igual que en la fase de crítica se busca detectar posibles inconsistencias.</t>
  </si>
  <si>
    <t>Cuando se determina que la información está incompleta o se han detectado inconsistencias, el personal de Operaciòn de Campo(DICA) y las Coordinaciones Zonales del INEC se encarga de  solicitar  la aclaración,  a fin de completar o corregir los datos. Este proceso se lo hace vía telefónica o a través de visitas personales a las oficinas del Registro Civil.</t>
  </si>
  <si>
    <t>5.  TABULACIÓN</t>
  </si>
  <si>
    <t>Con  la  información validada  y  en base al  plan de tabulación se construyen  cuadros  con  información  estadística  a  través del  paquete estadístico SPSS (Statitistical Package for Social Sciencies). Los reportes son sometidos a análisis y revisión para su posterior publicación.</t>
  </si>
  <si>
    <t>REGISTRO ESTADÍSTICO DE MATRIMONIOS Y DIVORCIOS</t>
  </si>
  <si>
    <t>ASPECTOS METODOLÓGICOS</t>
  </si>
  <si>
    <t>OBJETIVOS</t>
  </si>
  <si>
    <t>“Las capitulaciones matrimoniales se otorgarán por escritura pública, o en el acta matrimonial. Si se refieren a inmuebles, se inscribirán en el Registro de la Propiedad correspondiente y, en todo caso, se anotarán al margen de la partida de matrimonio” (Artículo 151 del Código Civil).</t>
  </si>
  <si>
    <t>“Matrimonio es un contrato solemne por el cual un hombre y una mujer se unen con el fin de vivir juntos, procrear y auxiliarse mutuamente". (Artículo 81 del Código Civil).</t>
  </si>
  <si>
    <t>GLOSARIO DE TÉRMINOS</t>
  </si>
  <si>
    <r>
      <rPr>
        <b/>
        <sz val="11"/>
        <color rgb="FF646482"/>
        <rFont val="Century Gothic"/>
        <family val="2"/>
      </rPr>
      <t>Autoidentificación   Étnica:</t>
    </r>
    <r>
      <rPr>
        <sz val="11"/>
        <color rgb="FF6E6E7C"/>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 /o revitalización étnica. (Elementos para la Incorporación del Enfoque Étnico en los Sistemas de Información en Salud, (SIS), (CEPAL/CELADE, Octubre 2012).</t>
    </r>
  </si>
  <si>
    <r>
      <rPr>
        <b/>
        <sz val="11"/>
        <color rgb="FF646482"/>
        <rFont val="Century Gothic"/>
        <family val="2"/>
      </rPr>
      <t>Capitulaciones Matrimoniales:</t>
    </r>
    <r>
      <rPr>
        <sz val="11"/>
        <color rgb="FF646482"/>
        <rFont val="Century Gothic"/>
        <family val="2"/>
      </rPr>
      <t xml:space="preserve"> </t>
    </r>
    <r>
      <rPr>
        <sz val="11"/>
        <color rgb="FF6E6E7C"/>
        <rFont val="Century Gothic"/>
        <family val="2"/>
      </rPr>
      <t>Se refiere a las capitulaciones de bienes, definidas como: "las convenciones que celebran los esposos o los cónyuges antes, al momento de la celebración o durante el matrimonio, relativas a los bienes, a las donaciones y a las concesiones que se quieran hacer el uno al otro, de presente o de futuro" (Artículo 150 del Código Civil).</t>
    </r>
  </si>
  <si>
    <r>
      <rPr>
        <b/>
        <sz val="11"/>
        <color rgb="FF646482"/>
        <rFont val="Century Gothic"/>
        <family val="2"/>
      </rPr>
      <t>Coordinaciones Zonales:</t>
    </r>
    <r>
      <rPr>
        <sz val="11"/>
        <color rgb="FF6E6E7C"/>
        <rFont val="Century Gothic"/>
        <family val="2"/>
      </rPr>
      <t xml:space="preserve"> Son las oficinas sucursal del Instituto Nacional de Estadificas y Censos, encargadas de ejecutar los procesos y actividades técnicas y administrativas que permitan el levantamiento, supervisión, control y funcionamiento óptimo de las operaciones estadísticas asignadas.</t>
    </r>
  </si>
  <si>
    <r>
      <rPr>
        <b/>
        <sz val="11"/>
        <color rgb="FF646482"/>
        <rFont val="Century Gothic"/>
        <family val="2"/>
      </rPr>
      <t>Divorcio:</t>
    </r>
    <r>
      <rPr>
        <sz val="11"/>
        <color rgb="FF646482"/>
        <rFont val="Century Gothic"/>
        <family val="2"/>
      </rPr>
      <t xml:space="preserve"> </t>
    </r>
    <r>
      <rPr>
        <sz val="11"/>
        <color rgb="FF6E6E7C"/>
        <rFont val="Century Gothic"/>
        <family val="2"/>
      </rPr>
      <t>“Disolución jurídica definitiva de un matrimonio; es decir, la separación del marido y la mujer que confiere a las partes el derecho a contraer nuevas nupcias de acuerdo con las disposiciones civiles, religiosas o de otra clase, de conformidad con lo establecido por la legislación de cada país. Si un país reconoce las asociaciones registradas, la disolución de una asociación registrada constituye la disolución jurídica definitiva de dicha asociación, de conformidad con la legislación nacional, lo que otorga a las partes el derecho a iniciar una nueva asociación o contraer un nuevo matrimonio”. (Principios y recomendaciones para un Sistema de Estadística Vitales. Naciones Unidas. 2014).</t>
    </r>
  </si>
  <si>
    <r>
      <rPr>
        <b/>
        <sz val="11"/>
        <color rgb="FF646482"/>
        <rFont val="Century Gothic"/>
        <family val="2"/>
      </rPr>
      <t>Divorcio:</t>
    </r>
    <r>
      <rPr>
        <b/>
        <sz val="11"/>
        <color rgb="FF6E6E7C"/>
        <rFont val="Century Gothic"/>
        <family val="2"/>
      </rPr>
      <t xml:space="preserve"> </t>
    </r>
    <r>
      <rPr>
        <sz val="11"/>
        <color rgb="FF6E6E7C"/>
        <rFont val="Century Gothic"/>
        <family val="2"/>
      </rPr>
      <t>“el divorcio disuelve el vínculo matrimonial y deja a los cónyuges en aptitud para contraer nuevo matrimonio, salvo las limitaciones establecidas en este Código. De igual manera, no podrá contraer matrimonio, dentro del año siguiente a la fecha en que se ejecutorió la sentencia, quien fue actor en el juicio de divorcio, si el fallo se produjo en rebeldía del cónyuge demandado. (Artículo 106 del Código Civil).</t>
    </r>
  </si>
  <si>
    <r>
      <rPr>
        <b/>
        <sz val="11"/>
        <color rgb="FF646482"/>
        <rFont val="Century Gothic"/>
        <family val="2"/>
      </rPr>
      <t>Estado civil:</t>
    </r>
    <r>
      <rPr>
        <sz val="11"/>
        <color rgb="FF646482"/>
        <rFont val="Century Gothic"/>
        <family val="2"/>
      </rPr>
      <t xml:space="preserve"> </t>
    </r>
    <r>
      <rPr>
        <sz val="11"/>
        <color rgb="FF6E6E7C"/>
        <rFont val="Century Gothic"/>
        <family val="2"/>
      </rPr>
      <t>Legalización a través de su inscripción en el Registro Civil</t>
    </r>
  </si>
  <si>
    <r>
      <rPr>
        <b/>
        <sz val="11"/>
        <color rgb="FF646482"/>
        <rFont val="Century Gothic"/>
        <family val="2"/>
      </rPr>
      <t>Fecha de inscripción o registro:</t>
    </r>
    <r>
      <rPr>
        <b/>
        <sz val="11"/>
        <color rgb="FF6E6E7C"/>
        <rFont val="Century Gothic"/>
        <family val="2"/>
      </rPr>
      <t xml:space="preserve"> </t>
    </r>
    <r>
      <rPr>
        <sz val="11"/>
        <color rgb="FF6E6E7C"/>
        <rFont val="Century Gothic"/>
        <family val="2"/>
      </rPr>
      <t>Día, mes y año en que se practica el asiento de un suceso vital en el registro civil (Principios y recomendaciones para un Sistema de Estadística Vitales. Naciones Unidas. 2014)</t>
    </r>
  </si>
  <si>
    <r>
      <rPr>
        <b/>
        <sz val="11"/>
        <color rgb="FF646482"/>
        <rFont val="Century Gothic"/>
        <family val="2"/>
      </rPr>
      <t>Hecho /suceso vital:</t>
    </r>
    <r>
      <rPr>
        <sz val="11"/>
        <color rgb="FF646482"/>
        <rFont val="Century Gothic"/>
        <family val="2"/>
      </rPr>
      <t xml:space="preserve"> </t>
    </r>
    <r>
      <rPr>
        <sz val="11"/>
        <color rgb="FF6E6E7C"/>
        <rFont val="Century Gothic"/>
        <family val="2"/>
      </rPr>
      <t>acaecimiento de un nacimiento vivo, defunción, defunción fetal, matrimonio, divorcio, adopción, legitimación, reconocimientos de paternidad, anulación de matrimonio o separación legal. (Principios y recomendaciones para un Sistema de Estadística Vitales. Naciones Unidas. 2014).</t>
    </r>
  </si>
  <si>
    <r>
      <rPr>
        <b/>
        <sz val="11"/>
        <color rgb="FF646482"/>
        <rFont val="Century Gothic"/>
        <family val="2"/>
      </rPr>
      <t>Información Confidencial:</t>
    </r>
    <r>
      <rPr>
        <sz val="11"/>
        <color rgb="FF6E6E7C"/>
        <rFont val="Century Gothic"/>
        <family val="2"/>
      </rPr>
      <t xml:space="preserve"> Son los microdatos obtenidos de las operaciones estadísticas del Sistema Nacional que permiten la identificación de las características individuales de una unidad u objeto de análisis estadístico. Permiten el rastreo del informante u otra unidad de análisis estadístico; o bien, conducen por su estructura, contenido o grado de desagregación a la identificación indirecta de la fuente de microdatos.</t>
    </r>
  </si>
  <si>
    <r>
      <rPr>
        <b/>
        <sz val="11"/>
        <color rgb="FF646482"/>
        <rFont val="Century Gothic"/>
        <family val="2"/>
      </rPr>
      <t>Información sensible:</t>
    </r>
    <r>
      <rPr>
        <b/>
        <sz val="11"/>
        <color rgb="FF6E6E7C"/>
        <rFont val="Century Gothic"/>
        <family val="2"/>
      </rPr>
      <t xml:space="preserve"> </t>
    </r>
    <r>
      <rPr>
        <sz val="11"/>
        <color rgb="FF6E6E7C"/>
        <rFont val="Century Gothic"/>
        <family val="2"/>
      </rPr>
      <t>Son los datos que por su naturaleza íntima o reservada, aunque no permitan la identificación individual de la fuente, sólo son relevantes para el tratamiento interno de la institución. Es decir, los datos utilizados y generados como información estadística que no ha sido oficializada por la entidad generadora de esta información.</t>
    </r>
  </si>
  <si>
    <r>
      <rPr>
        <b/>
        <sz val="11"/>
        <color rgb="FF646482"/>
        <rFont val="Century Gothic"/>
        <family val="2"/>
      </rPr>
      <t>Matrimonio:</t>
    </r>
    <r>
      <rPr>
        <sz val="11"/>
        <color rgb="FF6E6E7C"/>
        <rFont val="Century Gothic"/>
        <family val="2"/>
      </rPr>
      <t xml:space="preserve"> “Es el acto, ceremonia, o procedimiento por el cual se constituye la relación legal de los cónyuges. La legalidad de la unión de hecho puede establecerse por medios civiles, religiosos o de otra clase reconocidos por las leyes de cada país (…). (Principios y recomendaciones para un Sistema de Estadística Vitales. Naciones Unidas. 2014)</t>
    </r>
  </si>
  <si>
    <r>
      <rPr>
        <b/>
        <sz val="11"/>
        <color rgb="FF646482"/>
        <rFont val="Century Gothic"/>
        <family val="2"/>
      </rPr>
      <t>Nivel de instrucción:</t>
    </r>
    <r>
      <rPr>
        <sz val="11"/>
        <color rgb="FF646482"/>
        <rFont val="Century Gothic"/>
        <family val="2"/>
      </rPr>
      <t xml:space="preserve"> </t>
    </r>
    <r>
      <rPr>
        <sz val="11"/>
        <color rgb="FF6E6E7C"/>
        <rFont val="Century Gothic"/>
        <family val="2"/>
      </rPr>
      <t>se refiere al nivel más alto de instrucción que alcanzaron las personas dentro del sistema formal de educación, reglamentada por el Ministerio de Educación y Senescyt.</t>
    </r>
  </si>
  <si>
    <r>
      <rPr>
        <b/>
        <sz val="11"/>
        <color rgb="FF646482"/>
        <rFont val="Century Gothic"/>
        <family val="2"/>
      </rPr>
      <t>Reconocimiento:</t>
    </r>
    <r>
      <rPr>
        <sz val="11"/>
        <color rgb="FF6E6E7C"/>
        <rFont val="Century Gothic"/>
        <family val="2"/>
      </rPr>
      <t xml:space="preserve"> Aceptación legal, voluntaria o forzosa, de la paternidad de un hijo nacido fuera del matrimonio. (Principios y recomendaciones para un Sistema de Estadística Vitales. Naciones Unidas. 2014)</t>
    </r>
  </si>
  <si>
    <r>
      <rPr>
        <b/>
        <sz val="11"/>
        <color rgb="FF646482"/>
        <rFont val="Century Gothic"/>
        <family val="2"/>
      </rPr>
      <t>Registro Civil:</t>
    </r>
    <r>
      <rPr>
        <sz val="11"/>
        <color rgb="FF6E6E7C"/>
        <rFont val="Century Gothic"/>
        <family val="2"/>
      </rPr>
      <t xml:space="preserve"> Anotación continua, permanente, obligatoria y universal de los hechos vitales ocurridos y sus características, dispuestas por decreto o reglamentación, según las disposiciones legales de cada país. Este proceso establece y aporta documentación jurídica para esos eventos. Es también la mejor fuente para las estadísticas vitales. (Principios y recomendaciones para un Sistema de Estadística Vitales. Naciones Unidas. 2014).</t>
    </r>
  </si>
  <si>
    <r>
      <rPr>
        <b/>
        <sz val="11"/>
        <color rgb="FF646482"/>
        <rFont val="Century Gothic"/>
        <family val="2"/>
      </rPr>
      <t>Residencia habitual:</t>
    </r>
    <r>
      <rPr>
        <sz val="11"/>
        <color rgb="FF6E6E7C"/>
        <rFont val="Century Gothic"/>
        <family val="2"/>
      </rPr>
      <t xml:space="preserve"> Lugar donde las personas habitan una vivienda la mayor parte del tiempo en forma permanente, por un periodo de seis meses o más.</t>
    </r>
  </si>
  <si>
    <r>
      <rPr>
        <b/>
        <sz val="11"/>
        <color rgb="FF646482"/>
        <rFont val="Century Gothic"/>
        <family val="2"/>
      </rPr>
      <t>Sistema Integrado de Estadísticas Vitales y de Salud – SIES:</t>
    </r>
    <r>
      <rPr>
        <b/>
        <sz val="11"/>
        <color rgb="FF6E6E7C"/>
        <rFont val="Century Gothic"/>
        <family val="2"/>
      </rPr>
      <t xml:space="preserve"> </t>
    </r>
    <r>
      <rPr>
        <sz val="11"/>
        <color rgb="FF6E6E7C"/>
        <rFont val="Century Gothic"/>
        <family val="2"/>
      </rPr>
      <t>Es el sistema informático del Instituto Nacional de Estadística y Censos empleado para la automatización de procesos como distribución, recolección, crítica - codificación y digitación de información de los hechos vitales (nacimientos, defunciones, matrimonios y divorcios) y de salud (egresos, camas hospitalarias y recursos y actividades de salud).</t>
    </r>
  </si>
  <si>
    <t xml:space="preserve"> </t>
  </si>
  <si>
    <t>Años</t>
  </si>
  <si>
    <t>Población 
1/</t>
  </si>
  <si>
    <t>Matrimonios</t>
  </si>
  <si>
    <t>INICIO</t>
  </si>
  <si>
    <t>Número</t>
  </si>
  <si>
    <t>Tasa*</t>
  </si>
  <si>
    <t>* Tasas por 1.000 habitantes</t>
  </si>
  <si>
    <t>Sexo</t>
  </si>
  <si>
    <t>Total Nacional</t>
  </si>
  <si>
    <t>Rangos de edad</t>
  </si>
  <si>
    <t>Menos de 15 años</t>
  </si>
  <si>
    <t>15 a 17 años</t>
  </si>
  <si>
    <t>18 a 24 años</t>
  </si>
  <si>
    <t>25 a 29 años</t>
  </si>
  <si>
    <t>30 a 34 años</t>
  </si>
  <si>
    <t>35 a 39 años</t>
  </si>
  <si>
    <t>40 a 44 años</t>
  </si>
  <si>
    <t>45 a 49 años</t>
  </si>
  <si>
    <t>50 a 54 años</t>
  </si>
  <si>
    <t>55 a 59 años</t>
  </si>
  <si>
    <t>60 a 64 años</t>
  </si>
  <si>
    <t>65 a 69 años</t>
  </si>
  <si>
    <t xml:space="preserve"> 70 años y más</t>
  </si>
  <si>
    <t>Sin 
Información</t>
  </si>
  <si>
    <t>Hombres</t>
  </si>
  <si>
    <t>Mujeres</t>
  </si>
  <si>
    <t>Edad promedio</t>
  </si>
  <si>
    <t>Edad mediana</t>
  </si>
  <si>
    <t xml:space="preserve">Regiones y provincias </t>
  </si>
  <si>
    <t>Población</t>
  </si>
  <si>
    <t xml:space="preserve">  1/</t>
  </si>
  <si>
    <t>Tasa  2/</t>
  </si>
  <si>
    <t>1/</t>
  </si>
  <si>
    <t>Tasa 2/</t>
  </si>
  <si>
    <t>Total Nacional:</t>
  </si>
  <si>
    <t>Región Sierra:</t>
  </si>
  <si>
    <t>Azuay</t>
  </si>
  <si>
    <t>Bolívar</t>
  </si>
  <si>
    <t>Cañar</t>
  </si>
  <si>
    <t>Carchi</t>
  </si>
  <si>
    <t>Cotopaxi</t>
  </si>
  <si>
    <t>Chimborazo</t>
  </si>
  <si>
    <t>Imbabura</t>
  </si>
  <si>
    <t>Loja</t>
  </si>
  <si>
    <t>Pichincha</t>
  </si>
  <si>
    <t>Tungurahua</t>
  </si>
  <si>
    <t>Santo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</si>
  <si>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</si>
  <si>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</si>
  <si>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</si>
  <si>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</si>
  <si>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</si>
  <si>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</si>
  <si>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</si>
  <si>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</si>
  <si>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</si>
  <si>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</si>
  <si>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</si>
  <si>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</si>
  <si>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</si>
  <si>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</si>
  <si>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</si>
  <si>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</si>
  <si>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Zonas no delimitadas:</t>
  </si>
  <si>
    <t>Exterior:</t>
  </si>
  <si>
    <t xml:space="preserve"> -</t>
  </si>
  <si>
    <t>-</t>
  </si>
  <si>
    <t>2/  Tasa por 1.000 habitantes.</t>
  </si>
  <si>
    <t>Provincias de residencia habitual del contrayente</t>
  </si>
  <si>
    <t>Zonas no delimitadas</t>
  </si>
  <si>
    <t>Exterior</t>
  </si>
  <si>
    <t>Provincias de inscripción</t>
  </si>
  <si>
    <t xml:space="preserve">Santa Elena       </t>
  </si>
  <si>
    <t>* Incluye información de matrimonio civil igualitario</t>
  </si>
  <si>
    <t>*Tasas por 10.000 habitantes</t>
  </si>
  <si>
    <t>* Incluye información de divorcios que tuvieron matrimonio civil igualitario.</t>
  </si>
  <si>
    <t>Año</t>
  </si>
  <si>
    <t>Mediana</t>
  </si>
  <si>
    <t>Hombre</t>
  </si>
  <si>
    <t>Mujer</t>
  </si>
  <si>
    <t>Provincias de residencia habitual del divorciado</t>
  </si>
  <si>
    <t>Regiones y provincias</t>
  </si>
  <si>
    <t>Divorcios</t>
  </si>
  <si>
    <t xml:space="preserve">Población </t>
  </si>
  <si>
    <t>Tasa  3/</t>
  </si>
  <si>
    <t xml:space="preserve"> 1/</t>
  </si>
  <si>
    <t xml:space="preserve">  Tasa 3/</t>
  </si>
  <si>
    <t xml:space="preserve">Santo Domingo de los Tsáchilas </t>
  </si>
  <si>
    <t xml:space="preserve">  -</t>
  </si>
  <si>
    <t>3/  Tasa por 10.000 habitantes</t>
  </si>
  <si>
    <t xml:space="preserve">Esmeraldas </t>
  </si>
  <si>
    <t xml:space="preserve">Guayas </t>
  </si>
  <si>
    <t xml:space="preserve">Imbabura </t>
  </si>
  <si>
    <t xml:space="preserve">Loja </t>
  </si>
  <si>
    <t xml:space="preserve">Los Ríos </t>
  </si>
  <si>
    <t xml:space="preserve">Manabí </t>
  </si>
  <si>
    <t xml:space="preserve">Morona Santiago </t>
  </si>
  <si>
    <t xml:space="preserve">Napo </t>
  </si>
  <si>
    <t xml:space="preserve">Pastaza </t>
  </si>
  <si>
    <t xml:space="preserve">Pichincha </t>
  </si>
  <si>
    <t xml:space="preserve">Tungurahua </t>
  </si>
  <si>
    <t xml:space="preserve">Zamora Chinchipe </t>
  </si>
  <si>
    <t xml:space="preserve">Galápagos </t>
  </si>
  <si>
    <t xml:space="preserve">Sucumbíos </t>
  </si>
  <si>
    <t xml:space="preserve">Orellana </t>
  </si>
  <si>
    <t xml:space="preserve">Santa Elena          </t>
  </si>
  <si>
    <t>Grupos
de edad</t>
  </si>
  <si>
    <t>%</t>
  </si>
  <si>
    <t>70 años y más</t>
  </si>
  <si>
    <t>Sin Información</t>
  </si>
  <si>
    <t>Nivel de instrucción</t>
  </si>
  <si>
    <t>Ninguno</t>
  </si>
  <si>
    <t>Primaria</t>
  </si>
  <si>
    <t>Secundaria</t>
  </si>
  <si>
    <t>Superior</t>
  </si>
  <si>
    <t>Sin información</t>
  </si>
  <si>
    <t>Educación Básica</t>
  </si>
  <si>
    <t>Regiones</t>
  </si>
  <si>
    <t>Estado civil anterior de los contrayentes</t>
  </si>
  <si>
    <t>Solteros</t>
  </si>
  <si>
    <t>Divorciados</t>
  </si>
  <si>
    <t>Viudos</t>
  </si>
  <si>
    <t>Unión de Hecho</t>
  </si>
  <si>
    <t>Porcentaje</t>
  </si>
  <si>
    <t>Región Sierra</t>
  </si>
  <si>
    <t>Región Costa</t>
  </si>
  <si>
    <t>Región Amazónica</t>
  </si>
  <si>
    <t>Región Insular</t>
  </si>
  <si>
    <t xml:space="preserve">     -</t>
  </si>
  <si>
    <t>,</t>
  </si>
  <si>
    <t>Grupos de edad</t>
  </si>
  <si>
    <t>Población 1/</t>
  </si>
  <si>
    <t>Masculina</t>
  </si>
  <si>
    <t>Femenina</t>
  </si>
  <si>
    <t>18 a  24 Años</t>
  </si>
  <si>
    <t>25 a 29 Años</t>
  </si>
  <si>
    <t>30 a 34 Años</t>
  </si>
  <si>
    <t>35 a 39 Años</t>
  </si>
  <si>
    <t>40 a 44 Años</t>
  </si>
  <si>
    <t>45 a 49 Años</t>
  </si>
  <si>
    <t>50 a 54 Años</t>
  </si>
  <si>
    <t>55 a 59 Años</t>
  </si>
  <si>
    <t>60 a 64 Años</t>
  </si>
  <si>
    <t>65 a 69 Años</t>
  </si>
  <si>
    <t>70  Años y  más</t>
  </si>
  <si>
    <t>Regiones y Provincias</t>
  </si>
  <si>
    <t xml:space="preserve">Población  1/
</t>
  </si>
  <si>
    <t>Tasa *</t>
  </si>
  <si>
    <t>*  Tasas por 1.000 habitantes</t>
  </si>
  <si>
    <t>Grupos de Edad</t>
  </si>
  <si>
    <t>De 18 a 24 años</t>
  </si>
  <si>
    <t>De 25 a 29 años</t>
  </si>
  <si>
    <t>De 30 a 34 años</t>
  </si>
  <si>
    <t>De 35 a 39 años</t>
  </si>
  <si>
    <t>De 40 a 44 años</t>
  </si>
  <si>
    <t>De 45 a 49 años</t>
  </si>
  <si>
    <t>De 50 a 54 años</t>
  </si>
  <si>
    <t>De 55 a 59 años</t>
  </si>
  <si>
    <t>De 60 a 64 años</t>
  </si>
  <si>
    <t>De 65 a 69 años</t>
  </si>
  <si>
    <t>De 70 años y más</t>
  </si>
  <si>
    <t>Duración promedio del matrimonio</t>
  </si>
  <si>
    <t>Tasas de divorcio *</t>
  </si>
  <si>
    <t>Masculino</t>
  </si>
  <si>
    <t xml:space="preserve"> * Tasa </t>
  </si>
  <si>
    <t>Sierra</t>
  </si>
  <si>
    <t>Sto. Domingo de los Tsáchilas</t>
  </si>
  <si>
    <t>Costa</t>
  </si>
  <si>
    <t>Sta. Elena</t>
  </si>
  <si>
    <t>Amazónica</t>
  </si>
  <si>
    <t>Morona</t>
  </si>
  <si>
    <t>Zamora</t>
  </si>
  <si>
    <t>Insular</t>
  </si>
  <si>
    <t>Zonas  no delimitadas</t>
  </si>
  <si>
    <t>*  Tasas por 10.000 habitantes</t>
  </si>
  <si>
    <t>Meses</t>
  </si>
  <si>
    <t>Enero</t>
  </si>
  <si>
    <t>Febrero</t>
  </si>
  <si>
    <t>Marzo</t>
  </si>
  <si>
    <t>Abril</t>
  </si>
  <si>
    <t>Mayo</t>
  </si>
  <si>
    <t>Junio</t>
  </si>
  <si>
    <t>Julio</t>
  </si>
  <si>
    <t>Agosto</t>
  </si>
  <si>
    <t>Septiembre</t>
  </si>
  <si>
    <t>Octubre</t>
  </si>
  <si>
    <t>Noviembre</t>
  </si>
  <si>
    <t>Diciembre</t>
  </si>
  <si>
    <t>TOTAL</t>
  </si>
  <si>
    <t>Total</t>
  </si>
  <si>
    <t>* Incluye información de matrimonios igualitarios y divorcios que tuvieron matrimonio civil igualitario.</t>
  </si>
  <si>
    <t>Matrimonios y divorcios igualitarios</t>
  </si>
  <si>
    <t>Hombre-Hombre</t>
  </si>
  <si>
    <t>Mujer-Mujer</t>
  </si>
  <si>
    <t xml:space="preserve">El 12 de junio de 2019 se emite la sentencia NO 11-18-CN/19 (matrimonio igualitario). El Pleno de la Corte Constitucional del Ecuador en el ejercicio de sus atribuciones constitucionales y legales emite la siguiente sentencia “El Tribunal de la Sala Penal de la Corte Superior de Justicia de Pichincha consulta, en una acción de protección de derechos humanos, si es que la Opinión Consultiva OC24/17 de la Corte Interamericana de Derechos Humanos, que reconoce el matrimonio de parejas del mismo sexo, es compatible con el artículo 67 de la Constitución, que establece que el matrimonio es entre hombre y mujer. La Corte Constitucional analiza el valor jurídico de la Opinión Consultiva, interpreta la norma constitucional y establece los efectos jurídicos de la esta interpretación constitucional.” </t>
  </si>
  <si>
    <t>Regiones y provincias de inscripción</t>
  </si>
  <si>
    <t>Mes de inscripción</t>
  </si>
  <si>
    <t xml:space="preserve">Región Sierra: </t>
  </si>
  <si>
    <t xml:space="preserve">Región Costa: </t>
  </si>
  <si>
    <t>Regiones y provincias de residencia habitual contrayente 1</t>
  </si>
  <si>
    <t xml:space="preserve"> Mes de inscripción</t>
  </si>
  <si>
    <t>Cuenca</t>
  </si>
  <si>
    <t>Girón</t>
  </si>
  <si>
    <t>Gualaceo</t>
  </si>
  <si>
    <t>Paute</t>
  </si>
  <si>
    <t>San Fernando</t>
  </si>
  <si>
    <t>Santa Isabel</t>
  </si>
  <si>
    <t>Sigsig</t>
  </si>
  <si>
    <t>Oña</t>
  </si>
  <si>
    <t>Chordeleg</t>
  </si>
  <si>
    <t>El Pan</t>
  </si>
  <si>
    <t>Sevilla de Oro</t>
  </si>
  <si>
    <t>Guachapala</t>
  </si>
  <si>
    <t>Camilo Ponce Enríquez</t>
  </si>
  <si>
    <t>Guaranda</t>
  </si>
  <si>
    <t>Chillanes</t>
  </si>
  <si>
    <t>Chimbo</t>
  </si>
  <si>
    <t>Echeandia</t>
  </si>
  <si>
    <t>San Miguel</t>
  </si>
  <si>
    <t>Caluma</t>
  </si>
  <si>
    <t>Las Naves</t>
  </si>
  <si>
    <t>Azogues</t>
  </si>
  <si>
    <t>Biblian</t>
  </si>
  <si>
    <t>La Troncal</t>
  </si>
  <si>
    <t>El Tambo</t>
  </si>
  <si>
    <t>Deleg</t>
  </si>
  <si>
    <t>Suscal</t>
  </si>
  <si>
    <t>Tulcán</t>
  </si>
  <si>
    <t>Espejo</t>
  </si>
  <si>
    <t>Mira</t>
  </si>
  <si>
    <t>Montufar</t>
  </si>
  <si>
    <t>San Pedro de Huaca</t>
  </si>
  <si>
    <t>Latacunga</t>
  </si>
  <si>
    <t>La Mana</t>
  </si>
  <si>
    <t>Pangua</t>
  </si>
  <si>
    <t>Pujili</t>
  </si>
  <si>
    <t>Salcedo</t>
  </si>
  <si>
    <t>Saquisili</t>
  </si>
  <si>
    <t>Sigchos</t>
  </si>
  <si>
    <t>Riobamba</t>
  </si>
  <si>
    <t>Alausi</t>
  </si>
  <si>
    <t>Colta</t>
  </si>
  <si>
    <t>Chambo</t>
  </si>
  <si>
    <t>Chunchi</t>
  </si>
  <si>
    <t>Guamote</t>
  </si>
  <si>
    <t>Guano</t>
  </si>
  <si>
    <t>Pallatanga</t>
  </si>
  <si>
    <t>Penipe</t>
  </si>
  <si>
    <t>Cumanda</t>
  </si>
  <si>
    <t>Ibarra</t>
  </si>
  <si>
    <t>Antonio Ante</t>
  </si>
  <si>
    <t>Cotacachi</t>
  </si>
  <si>
    <t>Otavalo</t>
  </si>
  <si>
    <t>Pimampiro</t>
  </si>
  <si>
    <t>San Miguel de Urcuqui</t>
  </si>
  <si>
    <t>Calvas</t>
  </si>
  <si>
    <t>Catamayo</t>
  </si>
  <si>
    <t>Celica</t>
  </si>
  <si>
    <t>Chaguarpamba</t>
  </si>
  <si>
    <t>Espindola</t>
  </si>
  <si>
    <t>Gonzanama</t>
  </si>
  <si>
    <t>Macara</t>
  </si>
  <si>
    <t>Paltas</t>
  </si>
  <si>
    <t>Puyango</t>
  </si>
  <si>
    <t>Saraguro</t>
  </si>
  <si>
    <t>Sozoranga</t>
  </si>
  <si>
    <t>Zapotillo</t>
  </si>
  <si>
    <t>Pindal</t>
  </si>
  <si>
    <t>Quilanga</t>
  </si>
  <si>
    <t>Olmedo</t>
  </si>
  <si>
    <t>Quito</t>
  </si>
  <si>
    <t>Cayambe</t>
  </si>
  <si>
    <t>Mejia</t>
  </si>
  <si>
    <t>Pedro Moncayo</t>
  </si>
  <si>
    <t>Rumiñahui</t>
  </si>
  <si>
    <t>San Miguel de los Bancos</t>
  </si>
  <si>
    <t>Pedro Vicente Maldonado</t>
  </si>
  <si>
    <t>Puerto Quito</t>
  </si>
  <si>
    <t>Ambato</t>
  </si>
  <si>
    <t>Baños de Agua Santa</t>
  </si>
  <si>
    <t>Cevallos</t>
  </si>
  <si>
    <t>Mocha</t>
  </si>
  <si>
    <t>Patate</t>
  </si>
  <si>
    <t>Quero</t>
  </si>
  <si>
    <t>Pelileo</t>
  </si>
  <si>
    <t>Pillaro</t>
  </si>
  <si>
    <t>Tisaleo</t>
  </si>
  <si>
    <t>Santo Domingo</t>
  </si>
  <si>
    <t>La Concordia</t>
  </si>
  <si>
    <t>Machala</t>
  </si>
  <si>
    <t>Arenillas</t>
  </si>
  <si>
    <t>Atahualpa</t>
  </si>
  <si>
    <t>Balsas</t>
  </si>
  <si>
    <t>El Guabo</t>
  </si>
  <si>
    <t>Huaquillas</t>
  </si>
  <si>
    <t>Pasaje</t>
  </si>
  <si>
    <t>Piñas</t>
  </si>
  <si>
    <t>Portovelo</t>
  </si>
  <si>
    <t>Santa Rosa</t>
  </si>
  <si>
    <t>Zaruma</t>
  </si>
  <si>
    <t>Las Lajas</t>
  </si>
  <si>
    <t>Eloy Alfaro</t>
  </si>
  <si>
    <t>Muisne</t>
  </si>
  <si>
    <t>Quininde</t>
  </si>
  <si>
    <t>San Lorenzo</t>
  </si>
  <si>
    <t>Atacames</t>
  </si>
  <si>
    <t>Rioverde</t>
  </si>
  <si>
    <t>Guayaquil</t>
  </si>
  <si>
    <t>Alfredo Baquerizo Moreno (Jujan)</t>
  </si>
  <si>
    <t>Balao</t>
  </si>
  <si>
    <t>Balzar</t>
  </si>
  <si>
    <t>Colimes</t>
  </si>
  <si>
    <t>Daule</t>
  </si>
  <si>
    <t>Durán</t>
  </si>
  <si>
    <t>El Empalme</t>
  </si>
  <si>
    <t>El Triunfo</t>
  </si>
  <si>
    <t>Milagro</t>
  </si>
  <si>
    <t>Naranjal</t>
  </si>
  <si>
    <t>Naranjito</t>
  </si>
  <si>
    <t>Pedro Carbo</t>
  </si>
  <si>
    <t>Samborondón</t>
  </si>
  <si>
    <t>Santa Lucia</t>
  </si>
  <si>
    <t>Salitre (Urbina Jado)</t>
  </si>
  <si>
    <t>Yaguachi</t>
  </si>
  <si>
    <t>Playas</t>
  </si>
  <si>
    <t>Simón Bolívar</t>
  </si>
  <si>
    <t>Coronel Marcelino Maridueña</t>
  </si>
  <si>
    <t>Lomas de Sargentillo</t>
  </si>
  <si>
    <t>General  Antonio Elizalde</t>
  </si>
  <si>
    <t>Isidro Ayora</t>
  </si>
  <si>
    <t>Babahoyo</t>
  </si>
  <si>
    <t>Baba</t>
  </si>
  <si>
    <t>Montalvo</t>
  </si>
  <si>
    <t>Puebloviejo</t>
  </si>
  <si>
    <t>Quevedo</t>
  </si>
  <si>
    <t>Urdaneta</t>
  </si>
  <si>
    <t>Ventanas</t>
  </si>
  <si>
    <t>Vinces</t>
  </si>
  <si>
    <t>Buena Fé</t>
  </si>
  <si>
    <t>Valencia</t>
  </si>
  <si>
    <t>Mocache</t>
  </si>
  <si>
    <t>Quinsaloma</t>
  </si>
  <si>
    <t>Portoviejo</t>
  </si>
  <si>
    <t>Chone</t>
  </si>
  <si>
    <t>El Carmen</t>
  </si>
  <si>
    <t>Flavio Alfaro</t>
  </si>
  <si>
    <t>Jipijapa</t>
  </si>
  <si>
    <t>Junin</t>
  </si>
  <si>
    <t>Manta</t>
  </si>
  <si>
    <t>Montecristi</t>
  </si>
  <si>
    <t>Pajan</t>
  </si>
  <si>
    <t>Rocafuerte</t>
  </si>
  <si>
    <t>Santa Ana</t>
  </si>
  <si>
    <t>Sucre</t>
  </si>
  <si>
    <t>Tosagua</t>
  </si>
  <si>
    <t>24 De Mayo</t>
  </si>
  <si>
    <t>Pedernales</t>
  </si>
  <si>
    <t>Puerto Lopez</t>
  </si>
  <si>
    <t>Jama</t>
  </si>
  <si>
    <t>Jaramijo</t>
  </si>
  <si>
    <t>San Vicente</t>
  </si>
  <si>
    <t>La Libertad</t>
  </si>
  <si>
    <t>Salinas</t>
  </si>
  <si>
    <t>Gualaquiza</t>
  </si>
  <si>
    <t>Limón Indanza</t>
  </si>
  <si>
    <t>Palora</t>
  </si>
  <si>
    <t>Santiago</t>
  </si>
  <si>
    <t>Huamboya</t>
  </si>
  <si>
    <t>San Juan Bosco</t>
  </si>
  <si>
    <t>Taisha</t>
  </si>
  <si>
    <t>Logroño</t>
  </si>
  <si>
    <t>Pablo Sexto</t>
  </si>
  <si>
    <t>Tiwintza</t>
  </si>
  <si>
    <t>Tena</t>
  </si>
  <si>
    <t>Archidona</t>
  </si>
  <si>
    <t>El Chaco</t>
  </si>
  <si>
    <t>Quijos</t>
  </si>
  <si>
    <t>Carlos Julio Arosemena Tola</t>
  </si>
  <si>
    <t>Mera</t>
  </si>
  <si>
    <t>Santa Clara</t>
  </si>
  <si>
    <t>Arajuno</t>
  </si>
  <si>
    <t>Chinchipe</t>
  </si>
  <si>
    <t>Nangaritza</t>
  </si>
  <si>
    <t>Yantzaza</t>
  </si>
  <si>
    <t>El Pangui</t>
  </si>
  <si>
    <t>Centinela del Condor</t>
  </si>
  <si>
    <t>Palanda</t>
  </si>
  <si>
    <t>Lago Agrio</t>
  </si>
  <si>
    <t>Gonzalo Pizarro</t>
  </si>
  <si>
    <t>Putumayo</t>
  </si>
  <si>
    <t>Shushufindi</t>
  </si>
  <si>
    <t>Cascales</t>
  </si>
  <si>
    <t>Cuyabeno</t>
  </si>
  <si>
    <t>Aguarico</t>
  </si>
  <si>
    <t>La Joya de los Sachas</t>
  </si>
  <si>
    <t>Loreto</t>
  </si>
  <si>
    <t>San Cristobal</t>
  </si>
  <si>
    <t>Isabela</t>
  </si>
  <si>
    <t>Santa Cruz</t>
  </si>
  <si>
    <t>Edad contrayente 1</t>
  </si>
  <si>
    <t>Grupos de Edad Contrayente 2</t>
  </si>
  <si>
    <t>Regiones de residencia y estado civil anterior contrayente 1</t>
  </si>
  <si>
    <t xml:space="preserve">Estado civil anterior contrayente 2 </t>
  </si>
  <si>
    <t>Regiones y matrimonios anteriores contrayente 1</t>
  </si>
  <si>
    <t>Matrimonios Anteriores Contrayente 2</t>
  </si>
  <si>
    <t>1 matrimonio</t>
  </si>
  <si>
    <t>2 matrimonios</t>
  </si>
  <si>
    <t>3 y más matrimonios</t>
  </si>
  <si>
    <t>Provincias y matrimonios anteriores contrayente 1</t>
  </si>
  <si>
    <t>Número de Hijos reconocidos</t>
  </si>
  <si>
    <t>1 Hijo</t>
  </si>
  <si>
    <t xml:space="preserve"> 2 Hijos</t>
  </si>
  <si>
    <t>3 Hijos</t>
  </si>
  <si>
    <t>4 Hijos</t>
  </si>
  <si>
    <t>5 Hijos</t>
  </si>
  <si>
    <t>6 Hijos</t>
  </si>
  <si>
    <t>7 Hijos</t>
  </si>
  <si>
    <t>8 y mas hijos</t>
  </si>
  <si>
    <t>Regiones y estado civil anterior contrayente 1</t>
  </si>
  <si>
    <t>Grupos de Edad Contrayente 1</t>
  </si>
  <si>
    <t>Provincias y estado civil anterior contrayente 1</t>
  </si>
  <si>
    <t xml:space="preserve"> 40 a 44 años</t>
  </si>
  <si>
    <t>Regiones y estado civil anterior contrayente 2</t>
  </si>
  <si>
    <t>Gupos de Edad Contrayente 2</t>
  </si>
  <si>
    <t>Provincias y estado civil anterior contrayente 2</t>
  </si>
  <si>
    <t>Total República:</t>
  </si>
  <si>
    <t>Regiones, provincias  y cantones</t>
  </si>
  <si>
    <t>Mes de Inscripción</t>
  </si>
  <si>
    <t>Chilla</t>
  </si>
  <si>
    <t>Palestina</t>
  </si>
  <si>
    <t>Nobol</t>
  </si>
  <si>
    <t>Palenque</t>
  </si>
  <si>
    <t>Paquisha</t>
  </si>
  <si>
    <t>Edad divorciado 1</t>
  </si>
  <si>
    <t>Edad divorciado 2</t>
  </si>
  <si>
    <t>Total República</t>
  </si>
  <si>
    <t>Tiempo de duración del matrimonio</t>
  </si>
  <si>
    <t>Edad Divorciado 1</t>
  </si>
  <si>
    <t xml:space="preserve"> 60 a 64 años</t>
  </si>
  <si>
    <t>Menos de 1 año</t>
  </si>
  <si>
    <t>1 año</t>
  </si>
  <si>
    <t>2 años</t>
  </si>
  <si>
    <t>3 años</t>
  </si>
  <si>
    <t>4 años</t>
  </si>
  <si>
    <t>5 años</t>
  </si>
  <si>
    <t>6 años</t>
  </si>
  <si>
    <t>7 años</t>
  </si>
  <si>
    <t>8 años</t>
  </si>
  <si>
    <t>9 años</t>
  </si>
  <si>
    <t>De 10 a 14 años</t>
  </si>
  <si>
    <t>De 15 a 19 años</t>
  </si>
  <si>
    <t>De 20 años y más</t>
  </si>
  <si>
    <t>Edad Divorciado 2</t>
  </si>
  <si>
    <t>Número de Hijos a Cargo Divorciado 1</t>
  </si>
  <si>
    <t>Número de Hijos a Cargo Divorciado 2</t>
  </si>
  <si>
    <t>7 Hijos y más</t>
  </si>
  <si>
    <t>Regiones, provincias y nivel de instrucción divorciado 1</t>
  </si>
  <si>
    <t>Nivel de Instrucción Divorciado 2</t>
  </si>
  <si>
    <t xml:space="preserve"> Ninguno  </t>
  </si>
  <si>
    <t xml:space="preserve"> Centro de alfabetización  </t>
  </si>
  <si>
    <t xml:space="preserve"> Primaria  </t>
  </si>
  <si>
    <t xml:space="preserve"> Educación básica  </t>
  </si>
  <si>
    <t xml:space="preserve"> Secundaria  </t>
  </si>
  <si>
    <t xml:space="preserve"> Educación media / Bachillerato  </t>
  </si>
  <si>
    <t xml:space="preserve"> Superior no Universitario  </t>
  </si>
  <si>
    <t xml:space="preserve"> Superior Universitario </t>
  </si>
  <si>
    <t xml:space="preserve"> Posgrado  </t>
  </si>
  <si>
    <t xml:space="preserve"> Sin información  </t>
  </si>
  <si>
    <t>Provincia de inscripción</t>
  </si>
  <si>
    <t>Causas del divorcios</t>
  </si>
  <si>
    <t>Por mutuo consentimiento vía judicial</t>
  </si>
  <si>
    <t>Por mutuo consentimiento vía notarial</t>
  </si>
  <si>
    <t>El adulterio de uno de los cónyuges</t>
  </si>
  <si>
    <t>Los tratos crueles o violencia contra la mujer o miembros del núcleo familiar</t>
  </si>
  <si>
    <t>El estado habitual de falta de armonía de las dos voluntades en la vida matrimonial</t>
  </si>
  <si>
    <t>La tentativa de uno de los cónyuges contra la vida del otro</t>
  </si>
  <si>
    <t>Los actos ejecutados por uno de los cónyuges con el fin de involucrar al otro o a los hijos en actividades ilícitas</t>
  </si>
  <si>
    <t>La condena ejecutoriada a pena privativa de la libertad mayor a diez años</t>
  </si>
  <si>
    <t>El que uno de los cónyuges sea ebrio consuetudinario o toxicómano</t>
  </si>
  <si>
    <t>El abandono injustificado de cualquiera de los cónyuges por más de seis meses ininterrumpidos</t>
  </si>
  <si>
    <t>Bolivar</t>
  </si>
  <si>
    <t>Santo Domingo De Los Tsachilas</t>
  </si>
  <si>
    <t>Los Rios</t>
  </si>
  <si>
    <t>Manabi</t>
  </si>
  <si>
    <t>Sucumbios</t>
  </si>
  <si>
    <t>Galapagos</t>
  </si>
  <si>
    <t>Matrimonio por provincia de residencia habitual del contrayente</t>
  </si>
  <si>
    <t>Tasa de divorcios a nivel nacional</t>
  </si>
  <si>
    <t>nto</t>
  </si>
  <si>
    <t xml:space="preserve">Causas del divorcio según provincias de inscripción
</t>
  </si>
  <si>
    <t xml:space="preserve">Mapas temáticos de divorcios
</t>
  </si>
  <si>
    <t xml:space="preserve">Reconocimientos según regiones y provincias
</t>
  </si>
  <si>
    <t xml:space="preserve"> Serie No. 1.1.1</t>
  </si>
  <si>
    <t>Serie 1.1.2</t>
  </si>
  <si>
    <t>Serie 1.1.3</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</si>
  <si>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hubierren cumplido 18 años no podrán casarse".</t>
    </r>
  </si>
  <si>
    <r>
      <rPr>
        <b/>
        <sz val="8"/>
        <color rgb="FF6E6E7C"/>
        <rFont val="Century Gothic"/>
        <family val="2"/>
      </rPr>
      <t xml:space="preserve">Nota 2: </t>
    </r>
    <r>
      <rPr>
        <sz val="8"/>
        <color rgb="FF6E6E7C"/>
        <rFont val="Century Gothic"/>
        <family val="2"/>
      </rPr>
      <t>La Sentencia de la Corte Constitucional que da paso al matrimonio civil igualitario, fue publicada en el Registro Oficial del 08 de julio del 2019.</t>
    </r>
  </si>
  <si>
    <r>
      <rPr>
        <b/>
        <sz val="8"/>
        <color rgb="FF6E6E7C"/>
        <rFont val="Century Gothic"/>
        <family val="2"/>
      </rPr>
      <t>*</t>
    </r>
    <r>
      <rPr>
        <sz val="8"/>
        <color rgb="FF6E6E7C"/>
        <rFont val="Century Gothic"/>
        <family val="2"/>
      </rPr>
      <t xml:space="preserve"> La información incluye matrimonio civil igualitario.</t>
    </r>
  </si>
  <si>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hubieren cumplido 18 años no podrán casarse".</t>
    </r>
  </si>
  <si>
    <t>Serie 1.2.2</t>
  </si>
  <si>
    <r>
      <rPr>
        <b/>
        <sz val="8"/>
        <color rgb="FF6E6E7C"/>
        <rFont val="Century Gothic"/>
        <family val="2"/>
      </rPr>
      <t>Nota 2:</t>
    </r>
    <r>
      <rPr>
        <sz val="8"/>
        <color rgb="FF6E6E7C"/>
        <rFont val="Century Gothic"/>
        <family val="2"/>
      </rPr>
      <t xml:space="preserve"> La Sentencia de la Corte Constitucional que da paso al matrimonio igualitario, fue publicada en el Registro Oficial del 08 de julio del 2019.</t>
    </r>
  </si>
  <si>
    <t xml:space="preserve"> Serie 1.2.1</t>
  </si>
  <si>
    <r>
      <rPr>
        <b/>
        <sz val="8"/>
        <color rgb="FF6E6E7C"/>
        <rFont val="Century Gothic"/>
        <family val="2"/>
      </rPr>
      <t xml:space="preserve">
Nota 2:</t>
    </r>
    <r>
      <rPr>
        <sz val="8"/>
        <color rgb="FF6E6E7C"/>
        <rFont val="Century Gothic"/>
        <family val="2"/>
      </rPr>
      <t xml:space="preserve"> La Sentencia de la Corte Constitucional que da paso al matrimonio igualitario, fue publicada en el Registro Oficial del 08 de julio del 2019.
</t>
    </r>
  </si>
  <si>
    <t>Serie 1.2.3</t>
  </si>
  <si>
    <t>Serie 1.3.1</t>
  </si>
  <si>
    <t>Serie 1.3.2</t>
  </si>
  <si>
    <r>
      <rPr>
        <b/>
        <sz val="8"/>
        <color rgb="FF6E6E7C"/>
        <rFont val="Century Gothic"/>
        <family val="2"/>
      </rPr>
      <t xml:space="preserve">Nota: </t>
    </r>
    <r>
      <rPr>
        <sz val="8"/>
        <color rgb="FF6E6E7C"/>
        <rFont val="Century Gothic"/>
        <family val="2"/>
      </rPr>
      <t>La Sentencia de la Corte Constitucional que da paso al matrimonio igualitario, fue publicada en el Registro Oficial del 08 de julio del 2019.</t>
    </r>
  </si>
  <si>
    <t>Serie 1.3.3</t>
  </si>
  <si>
    <t xml:space="preserve"> Serie 1.4.1</t>
  </si>
  <si>
    <t>Serie 1.4.2</t>
  </si>
  <si>
    <t xml:space="preserve">Serie 1.4.3
</t>
  </si>
  <si>
    <t>Gráfico 2.1.1</t>
  </si>
  <si>
    <r>
      <rPr>
        <b/>
        <sz val="8"/>
        <color rgb="FF6E6E7C"/>
        <rFont val="Century Gothic"/>
        <family val="2"/>
      </rPr>
      <t xml:space="preserve">  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</si>
  <si>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  Nota 2: </t>
    </r>
    <r>
      <rPr>
        <sz val="8"/>
        <color rgb="FF6E6E7C"/>
        <rFont val="Century Gothic"/>
        <family val="2"/>
      </rPr>
      <t>Incluye información de matrimonios igualitarios.</t>
    </r>
  </si>
  <si>
    <t>Gráfico 2.1.2</t>
  </si>
  <si>
    <r>
      <rPr>
        <b/>
        <sz val="8"/>
        <color rgb="FF6E6E7C"/>
        <rFont val="Century Gothic"/>
        <family val="2"/>
      </rPr>
      <t>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</si>
  <si>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Nota 2: </t>
    </r>
    <r>
      <rPr>
        <sz val="8"/>
        <color rgb="FF6E6E7C"/>
        <rFont val="Century Gothic"/>
        <family val="2"/>
      </rPr>
      <t>La información incluye matrimonio civil igualitario.</t>
    </r>
  </si>
  <si>
    <t>Gráfico 2.1.3</t>
  </si>
  <si>
    <r>
      <rPr>
        <b/>
        <sz val="8"/>
        <color rgb="FF6E6E7C"/>
        <rFont val="Century Gothic"/>
        <family val="2"/>
      </rPr>
      <t>Nota 2:</t>
    </r>
    <r>
      <rPr>
        <sz val="8"/>
        <color rgb="FF6E6E7C"/>
        <rFont val="Century Gothic"/>
        <family val="2"/>
      </rPr>
      <t xml:space="preserve"> La información incluye matrimonio civil igualitario.</t>
    </r>
  </si>
  <si>
    <t>Gráfico 2.1.4</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</si>
  <si>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sustitúyase al artículo 83 por lo siguiente: "Art. 83.- Las personas que no hubieren cumplido 18 años no podrán casarse".</t>
    </r>
  </si>
  <si>
    <r>
      <rPr>
        <b/>
        <sz val="8"/>
        <color rgb="FF6E6E7C"/>
        <rFont val="Century Gothic"/>
        <family val="2"/>
      </rPr>
      <t>Nota 2</t>
    </r>
    <r>
      <rPr>
        <sz val="8"/>
        <color rgb="FF6E6E7C"/>
        <rFont val="Century Gothic"/>
        <family val="2"/>
      </rPr>
      <t>: La información incluye matrimonio civil igualitario.</t>
    </r>
  </si>
  <si>
    <t>Gráfico 2.1.5</t>
  </si>
  <si>
    <r>
      <rPr>
        <b/>
        <sz val="8"/>
        <color rgb="FF6E6E7C"/>
        <rFont val="Century Gothic"/>
        <family val="2"/>
      </rPr>
      <t>Nota 1:</t>
    </r>
    <r>
      <rPr>
        <sz val="8"/>
        <color rgb="FF6E6E7C"/>
        <rFont val="Century Gothic"/>
        <family val="2"/>
      </rPr>
      <t xml:space="preserve"> En la Ley Reformatoria al Código Civil. Registro Oficial 526. Segundo suplemento el 19 de Junio de 2015. Art 3. sustitúyase al artículo 83 por lo siguiente: "Art. 83.- Las personas que no hubieren cumplido 18 años no podrán casarse".</t>
    </r>
  </si>
  <si>
    <t>Gráfico 2.1.6</t>
  </si>
  <si>
    <t>Tasas de nupcialidad según regiones y provincias de residencia habitual del contrayente</t>
  </si>
  <si>
    <t xml:space="preserve"> Gráfico 2.2.1</t>
  </si>
  <si>
    <r>
      <rPr>
        <b/>
        <sz val="8"/>
        <color rgb="FF6E6E7C"/>
        <rFont val="Century Gothic"/>
        <family val="2"/>
      </rPr>
      <t>Nota 2:</t>
    </r>
    <r>
      <rPr>
        <sz val="8"/>
        <color rgb="FF6E6E7C"/>
        <rFont val="Century Gothic"/>
        <family val="2"/>
      </rPr>
      <t xml:space="preserve"> Incluye información de divorcios que tuvieron matrimonio civil igualitario.</t>
    </r>
  </si>
  <si>
    <t>Gráfico 2.2.2</t>
  </si>
  <si>
    <t>Gráfico 2.2.3</t>
  </si>
  <si>
    <t>Gráfico 2.2.4</t>
  </si>
  <si>
    <r>
      <rPr>
        <b/>
        <sz val="8"/>
        <color rgb="FF6E6E7C"/>
        <rFont val="Century Gothic"/>
        <family val="2"/>
      </rPr>
      <t xml:space="preserve">Nota: </t>
    </r>
    <r>
      <rPr>
        <sz val="8"/>
        <color rgb="FF6E6E7C"/>
        <rFont val="Century Gothic"/>
        <family val="2"/>
      </rPr>
      <t>La duración del matrimonio se calcula: fecha de sentencia/acta notarial menos fecha del matrimonio</t>
    </r>
  </si>
  <si>
    <t>Edad promedio de divorcios por sexo según regiones de residencia</t>
  </si>
  <si>
    <t>Gráfico 2.2.5</t>
  </si>
  <si>
    <t>Gráfico 2.2.6</t>
  </si>
  <si>
    <r>
      <rPr>
        <b/>
        <sz val="8"/>
        <color rgb="FF6E6E7C"/>
        <rFont val="Century Gothic"/>
        <family val="2"/>
      </rPr>
      <t>Nota 3:</t>
    </r>
    <r>
      <rPr>
        <sz val="8"/>
        <color rgb="FF6E6E7C"/>
        <rFont val="Century Gothic"/>
        <family val="2"/>
      </rPr>
      <t xml:space="preserve"> Incluye información de divorcios que tuvieron matrimonio civil igualitario.</t>
    </r>
  </si>
  <si>
    <t>Gráfico 2.3.1</t>
  </si>
  <si>
    <r>
      <rPr>
        <b/>
        <sz val="8"/>
        <color rgb="FF6E6E7C"/>
        <rFont val="Century Gothic"/>
        <family val="2"/>
      </rPr>
      <t>Nota 2:</t>
    </r>
    <r>
      <rPr>
        <sz val="8"/>
        <color rgb="FF6E6E7C"/>
        <rFont val="Century Gothic"/>
        <family val="2"/>
      </rPr>
      <t xml:space="preserve"> Incluye información de matrimonios igualitarios </t>
    </r>
  </si>
  <si>
    <t>Gráfico 2.3.2</t>
  </si>
  <si>
    <t>Gráfico 2.3.3</t>
  </si>
  <si>
    <r>
      <rPr>
        <b/>
        <sz val="8"/>
        <color rgb="FF6E6E7C"/>
        <rFont val="Century Gothic"/>
        <family val="2"/>
      </rPr>
      <t>Nota:</t>
    </r>
    <r>
      <rPr>
        <sz val="8"/>
        <color rgb="FF6E6E7C"/>
        <rFont val="Century Gothic"/>
        <family val="2"/>
      </rPr>
      <t xml:space="preserve"> La Sentencia de la Corte Constitucional que da paso al matrimonio igualitario, fue publicada en el Registro Oficial del 08 de julio del 2019.</t>
    </r>
  </si>
  <si>
    <t xml:space="preserve">Matrimonios y divorcios por regiones de residencia habitual del contrayente y del divorciado
</t>
  </si>
  <si>
    <t>Gráfico 2.3.4</t>
  </si>
  <si>
    <t>Cuadro 3.1.1</t>
  </si>
  <si>
    <t>Cuadro 3.1.2</t>
  </si>
  <si>
    <t xml:space="preserve">Matrimonios por mes de inscripción, según regiones, provincias y cantones de residencia habitual contrayente 1
</t>
  </si>
  <si>
    <r>
      <rPr>
        <b/>
        <sz val="8"/>
        <color rgb="FF6E6E7C"/>
        <rFont val="Century Gothic"/>
        <family val="2"/>
      </rPr>
      <t xml:space="preserve">Nota 1: </t>
    </r>
    <r>
      <rPr>
        <sz val="8"/>
        <color rgb="FF6E6E7C"/>
        <rFont val="Century Gothic"/>
        <family val="2"/>
      </rPr>
      <t>La Sentencia de la Corte Constitucional que da paso al matrimonio civil igualitario, fue publicada en el Registro Oficial del 08 de julio del 2019.</t>
    </r>
  </si>
  <si>
    <t>Cuadro 3.1.3</t>
  </si>
  <si>
    <t xml:space="preserve">Matrimonios por grupos de edad contrayente 2, según regiones de residencia habitual y grupos de edad contrayente 1
</t>
  </si>
  <si>
    <t>Cuadro 3.1.4</t>
  </si>
  <si>
    <t>Matrimonios por número de matrimonios anteriores contrayente 2, según regiones de residencia habitual y matrimonios anteriores contrayente 1</t>
  </si>
  <si>
    <t xml:space="preserve"> Cuadro 3.1.5</t>
  </si>
  <si>
    <t>Matrimonios por número de matrimonios anteriores contrayente 2, según regiones y provincias de residencia habitual y matrimonios anteriores contrayente 1</t>
  </si>
  <si>
    <t>Cuadro 3.1.6</t>
  </si>
  <si>
    <t>Cuadro 3.1.7</t>
  </si>
  <si>
    <t>Cuadro 3.1.8</t>
  </si>
  <si>
    <t xml:space="preserve">Matrimonios por grupos de edad contrayente 1, según regiones de residencia habitual y estado civil anterior del mismo
</t>
  </si>
  <si>
    <t>Cuadro 3.1.9</t>
  </si>
  <si>
    <t xml:space="preserve">Matrimonios por grupos de edad contrayente 1, según provincias de residencia habitual y estado civil anterior del mismo
</t>
  </si>
  <si>
    <t>Cuadro 3.1.10</t>
  </si>
  <si>
    <t xml:space="preserve">Matrimonios por grupos de edad contrayente 2, según regiones de residencia habitual y estado civil anterior de la misma
</t>
  </si>
  <si>
    <t>Cuadro 3.1.11</t>
  </si>
  <si>
    <t>Cuadro 3.2.1</t>
  </si>
  <si>
    <t xml:space="preserve"> Cuadro 3.2.2</t>
  </si>
  <si>
    <t xml:space="preserve">Divorcios por mes de inscripción, según regiones, provincias y cantones de residencia habitual divorciado 1
</t>
  </si>
  <si>
    <t>Cuadro 3.2.3</t>
  </si>
  <si>
    <t xml:space="preserve">Divorcios por grupos de edad divorciado 2, según grupos de edad divorciado 1
</t>
  </si>
  <si>
    <t>Cuadro 3.2.4</t>
  </si>
  <si>
    <t xml:space="preserve">Cuadro 3.2.5
</t>
  </si>
  <si>
    <t>Cuadro 3.2.6</t>
  </si>
  <si>
    <t xml:space="preserve"> Cuadro 3.2.7
</t>
  </si>
  <si>
    <t>Cuadro 3.2.8</t>
  </si>
  <si>
    <t>Cuadro 3.2.9</t>
  </si>
  <si>
    <t>Mapas 4.1.7 - 4.1.8</t>
  </si>
  <si>
    <t>Mapas 4.2.1 - 4.2.3</t>
  </si>
  <si>
    <t>Anexo 5.1</t>
  </si>
  <si>
    <r>
      <rPr>
        <b/>
        <sz val="8"/>
        <color rgb="FF6E6E7C"/>
        <rFont val="Century Gothic"/>
        <family val="2"/>
      </rPr>
      <t xml:space="preserve">Fuente: </t>
    </r>
    <r>
      <rPr>
        <sz val="8"/>
        <color rgb="FF6E6E7C"/>
        <rFont val="Century Gothic"/>
        <family val="2"/>
      </rPr>
      <t>Dirección General de Registro Civil, Identificación y Cedulación</t>
    </r>
  </si>
  <si>
    <t>Santo Domingo de los Tsachilas</t>
  </si>
  <si>
    <t>Anexo 5.2</t>
  </si>
  <si>
    <t xml:space="preserve">Uniones de Hecho según regiones y provincias
</t>
  </si>
  <si>
    <t xml:space="preserve">Población total, matrimonios, tasas de matrimonios según regiones y provincias de residencia habitual del contrayente </t>
  </si>
  <si>
    <t xml:space="preserve">* La información corresponde a los datos del contrayente (hombre) </t>
  </si>
  <si>
    <t>* La información corresponde a los datos del contrayente (hombre).</t>
  </si>
  <si>
    <t>* La información corresponde a los datos del divorciado (hombre)</t>
  </si>
  <si>
    <t>Población total, divorcios, tasas de divorcios, según regiones  y provincias de residencia habitual del divorciado</t>
  </si>
  <si>
    <t>* La información corresponde a los datos del divorciado(hombre)</t>
  </si>
  <si>
    <t xml:space="preserve">Divorcios por provincia de inscripción
</t>
  </si>
  <si>
    <t xml:space="preserve">Centro de alfabetización  </t>
  </si>
  <si>
    <t xml:space="preserve">Ninguno  </t>
  </si>
  <si>
    <t xml:space="preserve">Primaria  </t>
  </si>
  <si>
    <t xml:space="preserve">Educación Básica  </t>
  </si>
  <si>
    <t xml:space="preserve">Secundaria  </t>
  </si>
  <si>
    <t xml:space="preserve">Educación media / Bachillerato  </t>
  </si>
  <si>
    <t xml:space="preserve">Superior no Universitario  </t>
  </si>
  <si>
    <t xml:space="preserve">Superior Universitario </t>
  </si>
  <si>
    <t xml:space="preserve">Posgrado  </t>
  </si>
  <si>
    <t xml:space="preserve">Sin información  </t>
  </si>
  <si>
    <t>Educación Media</t>
  </si>
  <si>
    <t>Postgrado</t>
  </si>
  <si>
    <t xml:space="preserve"> Matrimonios por estado civil de los contrayentes y región de residencia habitual de los contrayentes
</t>
  </si>
  <si>
    <t>Edad promedio y edad mediana de matrimonios por sexo, según regiones de residencia habitual de los contrayentes</t>
  </si>
  <si>
    <t>Tasas de matrimonios *</t>
  </si>
  <si>
    <r>
      <rPr>
        <b/>
        <sz val="8"/>
        <color rgb="FF6E6E7C"/>
        <rFont val="Century Gothic"/>
        <family val="2"/>
      </rPr>
      <t>Nota 3:</t>
    </r>
    <r>
      <rPr>
        <sz val="8"/>
        <color rgb="FF6E6E7C"/>
        <rFont val="Century Gothic"/>
        <family val="2"/>
      </rPr>
      <t xml:space="preserve"> La información corresponde a los datos del contrayente (hombre). Incluye información de matrimonios igualitarios.</t>
    </r>
  </si>
  <si>
    <t xml:space="preserve">Divorcios por sexo,según nivel de instrucción
</t>
  </si>
  <si>
    <t>Ninguna</t>
  </si>
  <si>
    <t>Centro de Alfabetizacion</t>
  </si>
  <si>
    <t>Ciclo Post-Bachillerato</t>
  </si>
  <si>
    <t xml:space="preserve">Matrimonios y divorcios por mes de inscripción
</t>
  </si>
  <si>
    <t xml:space="preserve">Matrimonios y divorcios entre personas del mismo sexo
</t>
  </si>
  <si>
    <t xml:space="preserve">Matrimonios por mes de inscripción, según regiones y provincias de inscripción
</t>
  </si>
  <si>
    <t>Nabón</t>
  </si>
  <si>
    <t>Pucará</t>
  </si>
  <si>
    <t>Echeandía</t>
  </si>
  <si>
    <t>Biblián</t>
  </si>
  <si>
    <t>Déleg</t>
  </si>
  <si>
    <t>Montúfar</t>
  </si>
  <si>
    <t>La Maná</t>
  </si>
  <si>
    <t>Pujilí</t>
  </si>
  <si>
    <t>Saquisilí</t>
  </si>
  <si>
    <t>Alausí</t>
  </si>
  <si>
    <t>Cumandá</t>
  </si>
  <si>
    <t>San Miguel de Urcuquí</t>
  </si>
  <si>
    <t>Espíndola</t>
  </si>
  <si>
    <t>Gonzanamá</t>
  </si>
  <si>
    <t>Macará</t>
  </si>
  <si>
    <t>Mejía</t>
  </si>
  <si>
    <t>San Pedro de Pelileo</t>
  </si>
  <si>
    <t>Santiago de Píllaro</t>
  </si>
  <si>
    <t>Marcabelí</t>
  </si>
  <si>
    <t>Quinindé</t>
  </si>
  <si>
    <t>Alfredo Baquerizo Moreno (Juján)</t>
  </si>
  <si>
    <t>Santa Lucía</t>
  </si>
  <si>
    <t>San Jacinto de Yaguachi</t>
  </si>
  <si>
    <t>General Antonio Elizalde (Bucay)</t>
  </si>
  <si>
    <t>Buena Fe</t>
  </si>
  <si>
    <t>Junín</t>
  </si>
  <si>
    <t>Paján</t>
  </si>
  <si>
    <t>24 de Mayo</t>
  </si>
  <si>
    <t>Puerto López</t>
  </si>
  <si>
    <t>Jaramijó</t>
  </si>
  <si>
    <t>Sucúa</t>
  </si>
  <si>
    <t>Yacuambí</t>
  </si>
  <si>
    <t>Yantzaza (Yanzatza)</t>
  </si>
  <si>
    <t>Centinela del Cóndor</t>
  </si>
  <si>
    <t>San Cristóbal</t>
  </si>
  <si>
    <t xml:space="preserve">Matrimonios por número de hijos reconocidos, según regiones y provincias de residencia habitual contrayente 1
</t>
  </si>
  <si>
    <t xml:space="preserve">Divorcios por mes de inscripción, según regiones y provincias de inscripción
</t>
  </si>
  <si>
    <t>Las amenazas graves de un cónyuge contra la vida del otro</t>
  </si>
  <si>
    <t xml:space="preserve"> Sin información</t>
  </si>
  <si>
    <t xml:space="preserve">Mapas temáticos de matrimonios 
</t>
  </si>
  <si>
    <t xml:space="preserve">Mapas temáticos de matrimonios
</t>
  </si>
  <si>
    <t>1.3.3</t>
  </si>
  <si>
    <t>Mapas 4.1.1 - 4.1.2</t>
  </si>
  <si>
    <t>Mapas 4.1.3 - 4.1.4</t>
  </si>
  <si>
    <t>Mapas 4.1.5- 4.1.6</t>
  </si>
  <si>
    <t xml:space="preserve">Mapas 4.1.9 - 4.1.12
</t>
  </si>
  <si>
    <t>Mapas 4.1.13</t>
  </si>
  <si>
    <t>Mapas 4.2.4 - 4.2.5</t>
  </si>
  <si>
    <t>Mapas 4.2.6 - 4.2.7</t>
  </si>
  <si>
    <t>Mapas 4.2.8 - 4.2.9</t>
  </si>
  <si>
    <t>Mapa 4.2.10</t>
  </si>
  <si>
    <t>Matrimonios por sexo según región de residencia habitual del contrayente</t>
  </si>
  <si>
    <t>Matrimonios por sexo según región de residencia habitual de la contrayente</t>
  </si>
  <si>
    <t>4.1.13</t>
  </si>
  <si>
    <t>Unión de hecho según regiones y provincias</t>
  </si>
  <si>
    <t>Matrimonios por provincia de residencia habitual del contrayente</t>
  </si>
  <si>
    <t>Matrimonios por provincia de residencia habitual de la contrayente</t>
  </si>
  <si>
    <t>Matrimonios según región de inscripción</t>
  </si>
  <si>
    <t>Matrimonios según provincia de inscripción</t>
  </si>
  <si>
    <t>Tasa de matrimonios según provincia de inscripción</t>
  </si>
  <si>
    <t>Tasa de matrimonios según región de residencia habitual de los contrayentes</t>
  </si>
  <si>
    <t>Tasa de matrimonios según provincia de residencia habitual del contrayente</t>
  </si>
  <si>
    <t>Tasa de matrimonios según provincia de residencia habitual de la contrayente</t>
  </si>
  <si>
    <t xml:space="preserve">Divorcios por nivel de instrucción divorciado 2, según provincias de residencia habitual y nivel de instrucción divorciado 1
</t>
  </si>
  <si>
    <t xml:space="preserve"> Centro de alfabetización</t>
  </si>
  <si>
    <t xml:space="preserve"> Primario</t>
  </si>
  <si>
    <t xml:space="preserve"> Secundario</t>
  </si>
  <si>
    <t xml:space="preserve"> Educación básica</t>
  </si>
  <si>
    <t xml:space="preserve"> Educación media</t>
  </si>
  <si>
    <t xml:space="preserve"> Ciclo post-bachillerato</t>
  </si>
  <si>
    <t xml:space="preserve"> Superior</t>
  </si>
  <si>
    <t xml:space="preserve"> Postgrado</t>
  </si>
  <si>
    <t xml:space="preserve"> Primaria</t>
  </si>
  <si>
    <t xml:space="preserve"> Educación Básica</t>
  </si>
  <si>
    <t xml:space="preserve"> Secundaria</t>
  </si>
  <si>
    <t xml:space="preserve"> Educación media / Bachillerato</t>
  </si>
  <si>
    <t xml:space="preserve"> Superior no Universitario</t>
  </si>
  <si>
    <t xml:space="preserve"> Superior Universitario</t>
  </si>
  <si>
    <t xml:space="preserve"> Posgrado</t>
  </si>
  <si>
    <t/>
  </si>
  <si>
    <t>Duración promedio del matrimonio antes del divorcio a nivel nacional</t>
  </si>
  <si>
    <t xml:space="preserve">Número de matrimonios y divorcios registrados
</t>
  </si>
  <si>
    <t xml:space="preserve">Matrimonios por estado civil contrayente 2, según regiones de residencia habitual y estado civil anterior contrayente 1
</t>
  </si>
  <si>
    <r>
      <rPr>
        <b/>
        <sz val="8"/>
        <color rgb="FF6E6E7C"/>
        <rFont val="Century Gothic"/>
        <family val="2"/>
      </rPr>
      <t xml:space="preserve">Nota : </t>
    </r>
    <r>
      <rPr>
        <sz val="8"/>
        <color rgb="FF6E6E7C"/>
        <rFont val="Century Gothic"/>
        <family val="2"/>
      </rPr>
      <t>La Sentencia de la Corte Constitucional que da paso al matrimonio civil igualitario, fue publicada en el Registro Oficial del 08 de julio del 2019.</t>
    </r>
  </si>
  <si>
    <t>AÑO 2023</t>
  </si>
  <si>
    <t>SERIES DE MATRIMONIOS A NIVEL NACIONAL 1997-2023</t>
  </si>
  <si>
    <t>SERIES DE DIVORCIOS A NIVEL NACIONAL 1997-2023</t>
  </si>
  <si>
    <t>GRÁFICOS DE MATRIMONIOS - 2023</t>
  </si>
  <si>
    <t>GRÁFICOS DE DIVORCIOS - 2023</t>
  </si>
  <si>
    <t>CUADROS ESTADÍSTICOS MATRIMONIOS - 2023</t>
  </si>
  <si>
    <t>CUADROS ESTADÍSTICOS DE DIVORCIOS - 2023</t>
  </si>
  <si>
    <t>MAPAS TEMÁTICOS DE MATRIMONIOS - 2023</t>
  </si>
  <si>
    <t>MAPAS TEMÁTICOS DE DIVORCIOS - 2023</t>
  </si>
  <si>
    <t xml:space="preserve">A partir del 8 de julio del 2019, el matrimonio civil igualitario es un derecho que lo pueden ejercer plenamente las parejas de las diversidades LGBTI que así lo deseen, una vez que se publicó en el Registro Oficial las sentencias 10-18-CN/19 y 11-18-CN/19 de la Corte Constitucional. </t>
  </si>
  <si>
    <t>Periodo 1997-2023</t>
  </si>
  <si>
    <r>
      <rPr>
        <b/>
        <sz val="8"/>
        <color rgb="FF6E6E7C"/>
        <rFont val="Century Gothic"/>
        <family val="2"/>
      </rPr>
      <t>Fuente:</t>
    </r>
    <r>
      <rPr>
        <sz val="8"/>
        <color rgb="FF6E6E7C"/>
        <rFont val="Century Gothic"/>
        <family val="2"/>
      </rPr>
      <t xml:space="preserve"> Registro Estadístico de Matrimonios. Años 1997 - 2023</t>
    </r>
  </si>
  <si>
    <r>
      <rPr>
        <b/>
        <sz val="8"/>
        <color rgb="FF6E6E7C"/>
        <rFont val="Century Gothic"/>
        <family val="2"/>
      </rPr>
      <t xml:space="preserve">Fuente: </t>
    </r>
    <r>
      <rPr>
        <sz val="8"/>
        <color rgb="FF6E6E7C"/>
        <rFont val="Century Gothic"/>
        <family val="2"/>
      </rPr>
      <t>Registro Estadístico de Matrimonios. Años 1997 - 2023</t>
    </r>
  </si>
  <si>
    <t>2023*</t>
  </si>
  <si>
    <t xml:space="preserve">Periodo 1997- 2023
</t>
  </si>
  <si>
    <r>
      <rPr>
        <b/>
        <sz val="8"/>
        <color rgb="FF6E6E7C"/>
        <rFont val="Century Gothic"/>
        <family val="2"/>
      </rPr>
      <t>Nota 1</t>
    </r>
    <r>
      <rPr>
        <sz val="8"/>
        <color rgb="FF6E6E7C"/>
        <rFont val="Century Gothic"/>
        <family val="2"/>
      </rPr>
      <t>: La información a nivel de provincia está reconstruida en base al Clasificador Geográfico Estadístico 2023</t>
    </r>
  </si>
  <si>
    <r>
      <rPr>
        <b/>
        <sz val="8"/>
        <color rgb="FF6E6E7C"/>
        <rFont val="Century Gothic"/>
        <family val="2"/>
      </rPr>
      <t xml:space="preserve">Fuente: </t>
    </r>
    <r>
      <rPr>
        <sz val="8"/>
        <color rgb="FF6E6E7C"/>
        <rFont val="Century Gothic"/>
        <family val="2"/>
      </rPr>
      <t xml:space="preserve"> Registro Estadístico de Matrimonios. Años 2000 - 2023</t>
    </r>
  </si>
  <si>
    <r>
      <rPr>
        <b/>
        <sz val="8"/>
        <color rgb="FF6E6E7C"/>
        <rFont val="Century Gothic"/>
        <family val="2"/>
      </rPr>
      <t xml:space="preserve">Nota 1: </t>
    </r>
    <r>
      <rPr>
        <sz val="8"/>
        <color rgb="FF6E6E7C"/>
        <rFont val="Century Gothic"/>
        <family val="2"/>
      </rPr>
      <t>La información a nivel de provincia está reconstruída en base al Clasificador Geográfico Estadístico 2023</t>
    </r>
  </si>
  <si>
    <r>
      <rPr>
        <b/>
        <sz val="8"/>
        <color rgb="FF6E6E7C"/>
        <rFont val="Century Gothic"/>
        <family val="2"/>
      </rPr>
      <t>Fuente:</t>
    </r>
    <r>
      <rPr>
        <sz val="8"/>
        <color rgb="FF6E6E7C"/>
        <rFont val="Century Gothic"/>
        <family val="2"/>
      </rPr>
      <t xml:space="preserve"> Registro Estadístico de Divorcios. Años 1997 - 2023</t>
    </r>
  </si>
  <si>
    <t>Periodo 2000-2023</t>
  </si>
  <si>
    <r>
      <rPr>
        <b/>
        <sz val="8"/>
        <color rgb="FF6E6E7C"/>
        <rFont val="Century Gothic"/>
        <family val="2"/>
      </rPr>
      <t xml:space="preserve">Fuente: </t>
    </r>
    <r>
      <rPr>
        <sz val="8"/>
        <color rgb="FF6E6E7C"/>
        <rFont val="Century Gothic"/>
        <family val="2"/>
      </rPr>
      <t>Registro Estadístico de Divorcios. Años 1997 - 2023</t>
    </r>
  </si>
  <si>
    <r>
      <rPr>
        <b/>
        <sz val="8"/>
        <color rgb="FF6E6E7C"/>
        <rFont val="Century Gothic"/>
        <family val="2"/>
      </rPr>
      <t xml:space="preserve">Nota1 : </t>
    </r>
    <r>
      <rPr>
        <sz val="8"/>
        <color rgb="FF6E6E7C"/>
        <rFont val="Century Gothic"/>
        <family val="2"/>
      </rPr>
      <t>La información a nivel de provincia está reconstruída en base al Clasificador Geográfico Estadístico 2023</t>
    </r>
  </si>
  <si>
    <r>
      <rPr>
        <b/>
        <sz val="8"/>
        <color rgb="FF6E6E7C"/>
        <rFont val="Century Gothic"/>
        <family val="2"/>
      </rPr>
      <t xml:space="preserve">Fuente: </t>
    </r>
    <r>
      <rPr>
        <sz val="8"/>
        <color rgb="FF6E6E7C"/>
        <rFont val="Century Gothic"/>
        <family val="2"/>
      </rPr>
      <t>Registro Estadístico de Divorcios. Años 2000 - 2023</t>
    </r>
  </si>
  <si>
    <r>
      <rPr>
        <b/>
        <sz val="8"/>
        <color rgb="FF6E6E7C"/>
        <rFont val="Century Gothic"/>
        <family val="2"/>
      </rPr>
      <t>Nota 1:</t>
    </r>
    <r>
      <rPr>
        <sz val="8"/>
        <color rgb="FF6E6E7C"/>
        <rFont val="Century Gothic"/>
        <family val="2"/>
      </rPr>
      <t xml:space="preserve"> La información a nivel de provincia está reconstruída en base al Clasificador Geográfico Estadístico 2023</t>
    </r>
  </si>
  <si>
    <t>Año 2023</t>
  </si>
  <si>
    <r>
      <rPr>
        <b/>
        <sz val="8"/>
        <color rgb="FF6E6E7C"/>
        <rFont val="Century Gothic"/>
        <family val="2"/>
      </rPr>
      <t xml:space="preserve">Fuente: </t>
    </r>
    <r>
      <rPr>
        <sz val="8"/>
        <color rgb="FF6E6E7C"/>
        <rFont val="Century Gothic"/>
        <family val="2"/>
      </rPr>
      <t>Registro Estadístico de Matrimonios. Año 2023</t>
    </r>
  </si>
  <si>
    <t>2 013</t>
  </si>
  <si>
    <r>
      <rPr>
        <b/>
        <sz val="8"/>
        <color rgb="FF6E6E7C"/>
        <rFont val="Century Gothic"/>
        <family val="2"/>
      </rPr>
      <t xml:space="preserve">Fuente: </t>
    </r>
    <r>
      <rPr>
        <sz val="8"/>
        <color rgb="FF6E6E7C"/>
        <rFont val="Century Gothic"/>
        <family val="2"/>
      </rPr>
      <t>Registro Estadístico de Matrimonios. Año 2013</t>
    </r>
  </si>
  <si>
    <r>
      <rPr>
        <b/>
        <sz val="8"/>
        <color rgb="FF6E6E7C"/>
        <rFont val="Century Gothic"/>
        <family val="2"/>
      </rPr>
      <t>Fuente:</t>
    </r>
    <r>
      <rPr>
        <sz val="8"/>
        <color rgb="FF6E6E7C"/>
        <rFont val="Century Gothic"/>
        <family val="2"/>
      </rPr>
      <t xml:space="preserve"> Registro Estadístico de Matrimonios. Año 2023</t>
    </r>
  </si>
  <si>
    <t xml:space="preserve">Año 2023
</t>
  </si>
  <si>
    <r>
      <rPr>
        <b/>
        <sz val="8"/>
        <color rgb="FF6E6E7C"/>
        <rFont val="Century Gothic"/>
        <family val="2"/>
      </rPr>
      <t>Nota 1:</t>
    </r>
    <r>
      <rPr>
        <sz val="8"/>
        <color rgb="FF6E6E7C"/>
        <rFont val="Century Gothic"/>
        <family val="2"/>
      </rPr>
      <t xml:space="preserve"> La información es calculada en base al Clasificador Geográfico Estadístico 2023</t>
    </r>
  </si>
  <si>
    <r>
      <rPr>
        <b/>
        <sz val="8"/>
        <color rgb="FF6E6E7C"/>
        <rFont val="Century Gothic"/>
        <family val="2"/>
      </rPr>
      <t xml:space="preserve">Fuente: </t>
    </r>
    <r>
      <rPr>
        <sz val="8"/>
        <color rgb="FF6E6E7C"/>
        <rFont val="Century Gothic"/>
        <family val="2"/>
      </rPr>
      <t>Registro Estadístico de Divorcios. Año 2023</t>
    </r>
  </si>
  <si>
    <t xml:space="preserve">Años 2013 y 2023
</t>
  </si>
  <si>
    <r>
      <rPr>
        <b/>
        <sz val="8"/>
        <color rgb="FF6E6E7C"/>
        <rFont val="Century Gothic"/>
        <family val="2"/>
      </rPr>
      <t xml:space="preserve">Fuente: </t>
    </r>
    <r>
      <rPr>
        <sz val="8"/>
        <color rgb="FF6E6E7C"/>
        <rFont val="Century Gothic"/>
        <family val="2"/>
      </rPr>
      <t>Registro Estadístico de Divorcios. Año 2013</t>
    </r>
  </si>
  <si>
    <r>
      <rPr>
        <b/>
        <sz val="8"/>
        <color rgb="FF6E6E7C"/>
        <rFont val="Century Gothic"/>
        <family val="2"/>
      </rPr>
      <t xml:space="preserve">Fuente: </t>
    </r>
    <r>
      <rPr>
        <sz val="8"/>
        <color rgb="FF6E6E7C"/>
        <rFont val="Century Gothic"/>
        <family val="2"/>
      </rPr>
      <t>Registro Estadìstico de Divorcios. Año 2023</t>
    </r>
  </si>
  <si>
    <t>Periodo 1997- 2023</t>
  </si>
  <si>
    <r>
      <rPr>
        <b/>
        <sz val="8"/>
        <color rgb="FF6E6E7C"/>
        <rFont val="Century Gothic"/>
        <family val="2"/>
      </rPr>
      <t xml:space="preserve">Fuente: </t>
    </r>
    <r>
      <rPr>
        <sz val="8"/>
        <color rgb="FF6E6E7C"/>
        <rFont val="Century Gothic"/>
        <family val="2"/>
      </rPr>
      <t>Registro Estadístico de Divorcios. Años 1997 a 2023</t>
    </r>
  </si>
  <si>
    <r>
      <rPr>
        <b/>
        <sz val="8"/>
        <color rgb="FF6E6E7C"/>
        <rFont val="Century Gothic"/>
        <family val="2"/>
      </rPr>
      <t xml:space="preserve">Nota 1: </t>
    </r>
    <r>
      <rPr>
        <sz val="8"/>
        <color rgb="FF6E6E7C"/>
        <rFont val="Century Gothic"/>
        <family val="2"/>
      </rPr>
      <t>La información es calculada en base al Clasificador Geográfico Estadístico 2023</t>
    </r>
  </si>
  <si>
    <t xml:space="preserve">Año 1997- 2023
</t>
  </si>
  <si>
    <r>
      <rPr>
        <b/>
        <sz val="8"/>
        <color rgb="FF6E6E7C"/>
        <rFont val="Century Gothic"/>
        <family val="2"/>
      </rPr>
      <t>Fuente:</t>
    </r>
    <r>
      <rPr>
        <sz val="8"/>
        <color rgb="FF6E6E7C"/>
        <rFont val="Century Gothic"/>
        <family val="2"/>
      </rPr>
      <t xml:space="preserve"> Registros Estadístico de Matrimonios y Divorcios. Años 1997 - 2023</t>
    </r>
  </si>
  <si>
    <r>
      <rPr>
        <b/>
        <sz val="8"/>
        <color rgb="FF6E6E7C"/>
        <rFont val="Century Gothic"/>
        <family val="2"/>
      </rPr>
      <t>Fuente:</t>
    </r>
    <r>
      <rPr>
        <sz val="8"/>
        <color rgb="FF6E6E7C"/>
        <rFont val="Century Gothic"/>
        <family val="2"/>
      </rPr>
      <t xml:space="preserve"> Registros Estadístico de Matrimonios y Divorcios. Años 2013 y 2023</t>
    </r>
  </si>
  <si>
    <t>2023 *</t>
  </si>
  <si>
    <r>
      <rPr>
        <b/>
        <sz val="8"/>
        <color rgb="FF6E6E7C"/>
        <rFont val="Century Gothic"/>
        <family val="2"/>
      </rPr>
      <t xml:space="preserve">Fuente: </t>
    </r>
    <r>
      <rPr>
        <sz val="8"/>
        <color rgb="FF6E6E7C"/>
        <rFont val="Century Gothic"/>
        <family val="2"/>
      </rPr>
      <t>Registro Estadístico de Matrimonios y Divorcios. Año 2023</t>
    </r>
  </si>
  <si>
    <r>
      <rPr>
        <b/>
        <sz val="8"/>
        <color rgb="FF6E6E7C"/>
        <rFont val="Calibri"/>
        <family val="2"/>
      </rPr>
      <t>Fuente:</t>
    </r>
    <r>
      <rPr>
        <sz val="8"/>
        <color rgb="FF6E6E7C"/>
        <rFont val="Calibri"/>
        <family val="2"/>
      </rPr>
      <t xml:space="preserve"> Registro Estadístico de Matrimonios. Año 2023</t>
    </r>
  </si>
  <si>
    <t>La información es calculada en base al Clasificador Geográfico Estadístico 2023</t>
  </si>
  <si>
    <r>
      <rPr>
        <b/>
        <sz val="8"/>
        <color rgb="FF6E6E7C"/>
        <rFont val="Century Gothic"/>
        <family val="2"/>
      </rPr>
      <t>Fuente:</t>
    </r>
    <r>
      <rPr>
        <sz val="8"/>
        <color rgb="FF6E6E7C"/>
        <rFont val="Century Gothic"/>
        <family val="2"/>
      </rPr>
      <t xml:space="preserve"> Registro Estadístico de Divorcios. Año 2023</t>
    </r>
  </si>
  <si>
    <t>Matrimonios por provincia de inscripción. Periodo 2000-2023</t>
  </si>
  <si>
    <t>Divorcios por provincia de residencia habitual divorciado 1. Periodo 1997-2023</t>
  </si>
  <si>
    <t>Divorcios por provincia de inscripción. Periodo 2000-2023</t>
  </si>
  <si>
    <t>Matrimonios por sexo, según nivel de instrucción. Año 2012 y 2023</t>
  </si>
  <si>
    <t>Número de matrimonios y divorcios registrados. Año 1997 - 2023</t>
  </si>
  <si>
    <t>Matrimonios y divorcios por regiones de residencia habitual del contrayente y el divorciado . Año 2013, 2018 y 2023</t>
  </si>
  <si>
    <t>Duración promedio del matrimonio antes del divorcio a nivel nacional. Periodo 1997-2023</t>
  </si>
  <si>
    <t>Matrimonios y divorcios por mes de inscripción . Año 2013 y 2023</t>
  </si>
  <si>
    <r>
      <t>En el año</t>
    </r>
    <r>
      <rPr>
        <sz val="11"/>
        <color rgb="FFFF0000"/>
        <rFont val="Century Gothic"/>
        <family val="2"/>
      </rPr>
      <t xml:space="preserve"> </t>
    </r>
    <r>
      <rPr>
        <sz val="11"/>
        <color rgb="FF6E6E7C"/>
        <rFont val="Century Gothic"/>
        <family val="2"/>
      </rPr>
      <t>2023 se han inscrito 56.546 matrimonios, sus  datos  se encuentran desagregados por mes  de  ocurrencia, regiones, provincias de residencia  habitual de los contrayentes, grupos de edad, estado civil anterior de los contrayentes, número de hijos reconocidos por el presente matrimonio y nivel de instrucción.</t>
    </r>
  </si>
  <si>
    <t>En   las   oficinas   de   Registro   Civil   del   país   se registraron 23.556  divorcios durante el año 2023 y se presentan clasificados de acuerdo al mes  de  ocurrencia,  regiones  y  provincias de residencia habitual de los divorciados, grupos de edad, tiempo de duración del matrimonio, número de hijos a cargo de cada divorciado y nivel de instrucción.</t>
  </si>
  <si>
    <r>
      <rPr>
        <b/>
        <sz val="8"/>
        <color rgb="FF6E6E7C"/>
        <rFont val="Century Gothic"/>
        <family val="2"/>
      </rPr>
      <t xml:space="preserve">Nota 1: </t>
    </r>
    <r>
      <rPr>
        <sz val="8"/>
        <color rgb="FF6E6E7C"/>
        <rFont val="Century Gothic"/>
        <family val="2"/>
      </rPr>
      <t>En la Ley Reformatoria al Código Civil. Registro Oficial 526. Segundo suplemento del 19 de Junio de 2015. Art 3. sustituyase al artículo 83 por lo siguiente: "Art. 83.- Las personas que no hubierren cumplido 18 años no podrán casarse".</t>
    </r>
  </si>
  <si>
    <r>
      <rPr>
        <b/>
        <sz val="8"/>
        <color rgb="FF6E6E7C"/>
        <rFont val="Century Gothic"/>
        <family val="2"/>
      </rPr>
      <t xml:space="preserve">Fuente: </t>
    </r>
    <r>
      <rPr>
        <sz val="8"/>
        <color rgb="FF6E6E7C"/>
        <rFont val="Century Gothic"/>
        <family val="2"/>
      </rPr>
      <t>Registros Estadístico de Matrimonios y Divorcios</t>
    </r>
    <r>
      <rPr>
        <b/>
        <sz val="8"/>
        <color rgb="FF6E6E7C"/>
        <rFont val="Century Gothic"/>
        <family val="2"/>
      </rPr>
      <t>.</t>
    </r>
    <r>
      <rPr>
        <sz val="8"/>
        <color rgb="FF6E6E7C"/>
        <rFont val="Century Gothic"/>
        <family val="2"/>
      </rPr>
      <t xml:space="preserve"> Años 2013, 2018, 2023</t>
    </r>
  </si>
  <si>
    <t xml:space="preserve">Años  2013, 2018 y 2023
</t>
  </si>
  <si>
    <t xml:space="preserve"> Ninguno</t>
  </si>
  <si>
    <t>Centro de alfabetización</t>
  </si>
  <si>
    <t>Posgrado</t>
  </si>
  <si>
    <t xml:space="preserve">En  esta  fase  se  definen  los  códigos  para  cada  categoría  de respuesta. Para el caso de las variables de ubicación geográfica se utiliza el Clasificador Geográfico Estadístico 2023(Actualizado al 31 de Diciembre de 2022). </t>
  </si>
  <si>
    <t>2. CODIFICACIÓN DE LA INFORMACIÓN</t>
  </si>
  <si>
    <t xml:space="preserve">Periodo 2012-2023
</t>
  </si>
  <si>
    <t>Matrimonios por provincia de residencia habitual del contrayente. Periodo 1997-2023</t>
  </si>
  <si>
    <t xml:space="preserve">Rangos de edad de matrimonios por sexo a nivel nacional </t>
  </si>
  <si>
    <t xml:space="preserve">Tasa de divorcios, según regiones y provincias de residencia habitual del divorciado 
</t>
  </si>
  <si>
    <t>1\ La población estimada es a partir del Censo de Población y Vivienda 2010.  La misma que se debe considerar como provisional hasta que sea actualizada con las cifras del Censo de Población y Vivienda 2022</t>
  </si>
  <si>
    <t>Divorcios por provincia de residencia habitual del divorciado</t>
  </si>
  <si>
    <t xml:space="preserve">Tasas de nupcialidad por sexo y grupos de edad
</t>
  </si>
  <si>
    <t xml:space="preserve">Tasas de divorcios por sexo y grupos de edad
</t>
  </si>
  <si>
    <t>Evolución de la tasa de matrimonios. Años 2012-2023</t>
  </si>
  <si>
    <t>Evolución de la tasa de divorcios. Años 2012-2023</t>
  </si>
  <si>
    <t>* La información corresponde a los datos del contrayente y del divorciado (hombre).</t>
  </si>
  <si>
    <t>Soltero(a)</t>
  </si>
  <si>
    <t>Divorciado(a)</t>
  </si>
  <si>
    <t>Viudo(a)</t>
  </si>
  <si>
    <t>Años 2013 - 2023</t>
  </si>
  <si>
    <t>Periodo 2010-2023</t>
  </si>
  <si>
    <t>Población total, matrimonios,tasas de nupcialidad, según regiones y provincias de residencia habitual del contrayente. Años 2010-2023</t>
  </si>
  <si>
    <t>Población total, divorcios, tasas de divorcios, según regiones y provincias de residencia habitual divorciado 1. Años 2010-2023</t>
  </si>
  <si>
    <r>
      <rPr>
        <b/>
        <sz val="8"/>
        <color rgb="FF6E6E7C"/>
        <rFont val="Century Gothic"/>
        <family val="2"/>
      </rPr>
      <t xml:space="preserve">Fuente: </t>
    </r>
    <r>
      <rPr>
        <sz val="8"/>
        <color rgb="FF6E6E7C"/>
        <rFont val="Century Gothic"/>
        <family val="2"/>
      </rPr>
      <t>Registros Estadístico de Matrimonios. Años 2010-2023</t>
    </r>
  </si>
  <si>
    <r>
      <rPr>
        <b/>
        <sz val="8"/>
        <color rgb="FF6E6E7C"/>
        <rFont val="Century Gothic"/>
        <family val="2"/>
      </rPr>
      <t xml:space="preserve">Fuente: </t>
    </r>
    <r>
      <rPr>
        <sz val="8"/>
        <color rgb="FF6E6E7C"/>
        <rFont val="Century Gothic"/>
        <family val="2"/>
      </rPr>
      <t>Registro Estadístico de Divorcios. Años 2010 - 2023</t>
    </r>
  </si>
  <si>
    <t xml:space="preserve">Edad promedio y edad mediana de matrimonios a nivel nacional </t>
  </si>
  <si>
    <t xml:space="preserve">Rango de edad de divorcios por sexo a nivel nacional </t>
  </si>
  <si>
    <t xml:space="preserve">Edad promedio y edad mediana de divorcios a nivel nacional </t>
  </si>
  <si>
    <t>Matrimonios por sexo, según nivel de instrucción</t>
  </si>
  <si>
    <t xml:space="preserve">Estructura porcentual de divorcios, según grupos de edad y sexo de los divorciados
</t>
  </si>
  <si>
    <t>Estructura porcentual de divorcios , según grupos de edad y sexo de los divorciados</t>
  </si>
  <si>
    <t xml:space="preserve">Matrimonios por grupos de edad contrayente 2, según provincias de residencia habitual y estado civil anterior de la misma
</t>
  </si>
  <si>
    <t xml:space="preserve">Divorcios por grupos de edad divorciado 1, según tiempos de duración del matrimonio
</t>
  </si>
  <si>
    <t xml:space="preserve">Divorcios por grupos de edad divorciado 2, según tiempo de duración del matrimonio
</t>
  </si>
  <si>
    <t xml:space="preserve">Divorcios por número de hijos a cargo divorciado 1, según tiempo de duración del matrimonio
</t>
  </si>
  <si>
    <t xml:space="preserve">Divorcios por número de hijos a cargo divorciado 2, según tiempo de duración del matrimonio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</si>
</sst>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0.0%"/>
    <numFmt numFmtId="168" formatCode="0.0"/>
    <numFmt numFmtId="169" formatCode="0.0_)"/>
    <numFmt numFmtId="170" formatCode="###0"/>
    <numFmt numFmtId="171" formatCode="#,##0.0;\-#,##0.0"/>
    <numFmt numFmtId="172" formatCode="###0.0"/>
    <numFmt numFmtId="173" formatCode="_ * #,##0.00_ ;_ * \-#,##0.00_ ;_ * &quot;-&quot;_ ;_ @_ "/>
    <numFmt numFmtId="174" formatCode="0.0000%"/>
  </numFmts>
  <fonts count="6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595959"/>
      <name val="Century Gothic"/>
      <family val="2"/>
    </font>
    <font>
      <b/>
      <sz val="12"/>
      <color rgb="FF595959"/>
      <name val="Century Gothic"/>
      <family val="2"/>
    </font>
    <font>
      <sz val="10"/>
      <color rgb="FF595959"/>
      <name val="Century Gothic"/>
      <family val="2"/>
    </font>
    <font>
      <sz val="11"/>
      <color rgb="FF595959"/>
      <name val="Century Gothic"/>
      <family val="2"/>
    </font>
    <font>
      <u/>
      <sz val="11"/>
      <color theme="10"/>
      <name val="Calibri"/>
      <family val="2"/>
      <scheme val="minor"/>
    </font>
    <font>
      <b/>
      <sz val="11"/>
      <color rgb="FF595959"/>
      <name val="Century Gothic"/>
      <family val="2"/>
    </font>
    <font>
      <b/>
      <i/>
      <u/>
      <sz val="12"/>
      <color rgb="FF646482"/>
      <name val="Century Gothic"/>
      <family val="2"/>
    </font>
    <font>
      <sz val="11"/>
      <color rgb="FF646482"/>
      <name val="Century Gothic"/>
      <family val="2"/>
    </font>
    <font>
      <sz val="11"/>
      <color rgb="FF6E6E7C"/>
      <name val="Century Gothic"/>
      <family val="2"/>
    </font>
    <font>
      <b/>
      <i/>
      <sz val="10"/>
      <color rgb="FF646482"/>
      <name val="Century Gothic"/>
      <family val="2"/>
    </font>
    <font>
      <sz val="10"/>
      <color rgb="FF646482"/>
      <name val="Century Gothic"/>
      <family val="2"/>
    </font>
    <font>
      <sz val="10"/>
      <color rgb="FF6E6E7C"/>
      <name val="Century Gothic"/>
      <family val="2"/>
    </font>
    <font>
      <b/>
      <sz val="10"/>
      <color rgb="FF595959"/>
      <name val="Century Gothic"/>
      <family val="2"/>
    </font>
    <font>
      <b/>
      <sz val="10"/>
      <color rgb="FF6E6E7C"/>
      <name val="Century Gothic"/>
      <family val="2"/>
    </font>
    <font>
      <b/>
      <sz val="11"/>
      <color rgb="FF6E6E7C"/>
      <name val="Century Gothic"/>
      <family val="2"/>
    </font>
    <font>
      <vertAlign val="superscript"/>
      <sz val="11"/>
      <color rgb="FF6E6E7C"/>
      <name val="Century Gothic"/>
      <family val="2"/>
    </font>
    <font>
      <b/>
      <sz val="11"/>
      <color rgb="FF646482"/>
      <name val="Century Gothic"/>
      <family val="2"/>
    </font>
    <font>
      <b/>
      <u/>
      <sz val="12"/>
      <color rgb="FF646482"/>
      <name val="Century Gothic"/>
      <family val="2"/>
    </font>
    <font>
      <sz val="8"/>
      <color rgb="FF595959"/>
      <name val="Century Gothic"/>
      <family val="2"/>
    </font>
    <font>
      <b/>
      <sz val="8"/>
      <color rgb="FF595959"/>
      <name val="Century Gothic"/>
      <family val="2"/>
    </font>
    <font>
      <u/>
      <sz val="8"/>
      <color rgb="FF595959"/>
      <name val="Century Gothic"/>
      <family val="2"/>
    </font>
    <font>
      <b/>
      <sz val="9"/>
      <color rgb="FF6E6E7C"/>
      <name val="Century Gothic"/>
      <family val="2"/>
    </font>
    <font>
      <sz val="9"/>
      <color rgb="FF6E6E7C"/>
      <name val="Century Gothic"/>
      <family val="2"/>
    </font>
    <font>
      <b/>
      <sz val="9"/>
      <color rgb="FF595959"/>
      <name val="Century Gothic"/>
      <family val="2"/>
    </font>
    <font>
      <b/>
      <u/>
      <sz val="9"/>
      <color rgb="FF6E6E7C"/>
      <name val="Century Gothic"/>
      <family val="2"/>
    </font>
    <font>
      <sz val="9"/>
      <color rgb="FF595959"/>
      <name val="Century Gothic"/>
      <family val="2"/>
    </font>
    <font>
      <sz val="11"/>
      <color indexed="8"/>
      <name val="Calibri"/>
      <family val="2"/>
    </font>
    <font>
      <sz val="8"/>
      <color indexed="63"/>
      <name val="Century Gothic"/>
      <family val="2"/>
    </font>
    <font>
      <sz val="10"/>
      <name val="Arial"/>
      <family val="2"/>
    </font>
    <font>
      <u/>
      <sz val="9"/>
      <color rgb="FF595959"/>
      <name val="Century Gothic"/>
      <family val="2"/>
    </font>
    <font>
      <u/>
      <sz val="11"/>
      <color rgb="FF595959"/>
      <name val="Calibri"/>
      <family val="2"/>
      <scheme val="minor"/>
    </font>
    <font>
      <sz val="9"/>
      <color indexed="8"/>
      <name val="Arial"/>
      <family val="2"/>
    </font>
    <font>
      <b/>
      <sz val="9"/>
      <color indexed="8"/>
      <name val="Arial"/>
      <family val="2"/>
    </font>
    <font>
      <b/>
      <u/>
      <sz val="9"/>
      <color rgb="FF595959"/>
      <name val="Century Gothic"/>
      <family val="2"/>
    </font>
    <font>
      <u/>
      <sz val="9"/>
      <name val="Century Gothic"/>
      <family val="2"/>
    </font>
    <font>
      <b/>
      <sz val="14"/>
      <color rgb="FF4F6495"/>
      <name val="Century Gothic"/>
      <family val="2"/>
    </font>
    <font>
      <sz val="14"/>
      <color rgb="FFFFFFFF"/>
      <name val="Century Gothic"/>
      <family val="2"/>
    </font>
    <font>
      <b/>
      <sz val="8"/>
      <color rgb="FF6E6E7C"/>
      <name val="Century Gothic"/>
      <family val="2"/>
    </font>
    <font>
      <sz val="12"/>
      <color rgb="FF6E6E7C"/>
      <name val="Century Gothic"/>
      <family val="2"/>
    </font>
    <font>
      <sz val="8"/>
      <color rgb="FF6E6E7C"/>
      <name val="Century Gothic"/>
      <family val="2"/>
    </font>
    <font>
      <u/>
      <sz val="8"/>
      <color rgb="FF6E6E7C"/>
      <name val="Century Gothic"/>
      <family val="2"/>
    </font>
    <font>
      <b/>
      <sz val="8"/>
      <color rgb="FF646482"/>
      <name val="Century Gothic"/>
      <family val="2"/>
    </font>
    <font>
      <sz val="8"/>
      <color rgb="FF646482"/>
      <name val="Century Gothic"/>
      <family val="2"/>
    </font>
    <font>
      <b/>
      <sz val="9"/>
      <color rgb="FF646482"/>
      <name val="Century Gothic"/>
      <family val="2"/>
    </font>
    <font>
      <sz val="9"/>
      <color rgb="FF646482"/>
      <name val="Century Gothic"/>
      <family val="2"/>
    </font>
    <font>
      <b/>
      <sz val="10"/>
      <color rgb="FF646482"/>
      <name val="Century Gothic"/>
      <family val="2"/>
    </font>
    <font>
      <u/>
      <sz val="9"/>
      <color rgb="FF646482"/>
      <name val="Century Gothic"/>
      <family val="2"/>
    </font>
    <font>
      <b/>
      <u/>
      <sz val="8"/>
      <color rgb="FF6E6E7C"/>
      <name val="Century Gothic"/>
      <family val="2"/>
    </font>
    <font>
      <b/>
      <u/>
      <sz val="8"/>
      <color rgb="FF646482"/>
      <name val="Century Gothic"/>
      <family val="2"/>
    </font>
    <font>
      <sz val="8"/>
      <color rgb="FF6E6E7C"/>
      <name val="Calibri"/>
      <family val="2"/>
    </font>
    <font>
      <b/>
      <sz val="8"/>
      <color rgb="FF6E6E7C"/>
      <name val="Calibri"/>
      <family val="2"/>
    </font>
    <font>
      <u/>
      <sz val="11"/>
      <color rgb="FF646482"/>
      <name val="Calibri"/>
      <family val="2"/>
      <scheme val="minor"/>
    </font>
    <font>
      <u/>
      <sz val="8"/>
      <color rgb="FF646482"/>
      <name val="Century Gothic"/>
      <family val="2"/>
    </font>
    <font>
      <sz val="10"/>
      <name val="Courier"/>
      <family val="3"/>
    </font>
    <font>
      <sz val="11"/>
      <color rgb="FF6E6E7C"/>
      <name val="Calibri"/>
      <family val="2"/>
      <scheme val="minor"/>
    </font>
    <font>
      <sz val="12"/>
      <color theme="1"/>
      <name val="Calibri"/>
      <family val="2"/>
      <scheme val="minor"/>
    </font>
    <font>
      <b/>
      <i/>
      <sz val="10"/>
      <color theme="0"/>
      <name val="Century Gothic"/>
      <family val="2"/>
    </font>
    <font>
      <sz val="10"/>
      <color theme="0"/>
      <name val="Century Gothic"/>
      <family val="2"/>
    </font>
    <font>
      <sz val="8"/>
      <color theme="0"/>
      <name val="Century Gothic"/>
      <family val="2"/>
    </font>
    <font>
      <b/>
      <sz val="12"/>
      <name val="Century Gothic"/>
      <family val="2"/>
    </font>
    <font>
      <b/>
      <sz val="10"/>
      <name val="Century Gothic"/>
      <family val="2"/>
    </font>
    <font>
      <sz val="11"/>
      <color rgb="FFFF0000"/>
      <name val="Century Gothic"/>
      <family val="2"/>
    </font>
    <font>
      <sz val="8"/>
      <color rgb="FFFF0000"/>
      <name val="Century Gothic"/>
      <family val="2"/>
    </font>
    <font>
      <b/>
      <sz val="8"/>
      <color rgb="FFFF0000"/>
      <name val="Century Gothic"/>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bgColor indexed="42"/>
      </patternFill>
    </fill>
    <fill>
      <patternFill patternType="solid">
        <fgColor rgb="FF7E55FF"/>
        <bgColor indexed="64"/>
      </patternFill>
    </fill>
    <fill>
      <patternFill patternType="solid">
        <fgColor rgb="FFEBE5FF"/>
        <bgColor indexed="64"/>
      </patternFill>
    </fill>
  </fills>
  <borders count="8">
    <border>
      <left/>
      <right/>
      <top/>
      <bottom/>
      <diagonal/>
    </border>
    <border>
      <left/>
      <right/>
      <top/>
      <bottom style="thin">
        <color indexed="9"/>
      </bottom>
      <diagonal/>
    </border>
    <border>
      <left/>
      <right/>
      <top/>
      <bottom style="medium">
        <color indexed="64"/>
      </bottom>
      <diagonal/>
    </border>
    <border>
      <left style="thin">
        <color rgb="FF631844"/>
      </left>
      <right style="thin">
        <color rgb="FF631844"/>
      </right>
      <top style="thin">
        <color rgb="FF631844"/>
      </top>
      <bottom style="thin">
        <color rgb="FF631844"/>
      </bottom>
      <diagonal/>
    </border>
    <border>
      <left style="thin">
        <color rgb="FF7E55FF"/>
      </left>
      <right style="thin">
        <color rgb="FF7E55FF"/>
      </right>
      <top style="thin">
        <color rgb="FF7E55FF"/>
      </top>
      <bottom style="thin">
        <color rgb="FF7E55FF"/>
      </bottom>
      <diagonal/>
    </border>
    <border>
      <left style="thin">
        <color rgb="FF7E55FF"/>
      </left>
      <right/>
      <top style="thin">
        <color rgb="FF7E55FF"/>
      </top>
      <bottom style="thin">
        <color rgb="FF7E55FF"/>
      </bottom>
      <diagonal/>
    </border>
    <border>
      <left/>
      <right style="thin">
        <color rgb="FF7E55FF"/>
      </right>
      <top style="thin">
        <color rgb="FF7E55FF"/>
      </top>
      <bottom style="thin">
        <color rgb="FF7E55FF"/>
      </bottom>
      <diagonal/>
    </border>
    <border>
      <left/>
      <right/>
      <top style="thin">
        <color rgb="FF7E55FF"/>
      </top>
      <bottom style="thin">
        <color rgb="FF7E55FF"/>
      </bottom>
      <diagonal/>
    </border>
  </borders>
  <cellStyleXfs count="26">
    <xf numFmtId="0" fontId="0" fillId="0" borderId="0"/>
    <xf numFmtId="0" fontId="3" fillId="0" borderId="0"/>
    <xf numFmtId="0" fontId="8" fillId="0" borderId="0" applyNumberFormat="0" applyFill="0" applyBorder="0" applyAlignment="0" applyProtection="0"/>
    <xf numFmtId="165" fontId="30"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0" fillId="0" borderId="0" applyFont="0" applyFill="0" applyBorder="0" applyAlignment="0" applyProtection="0"/>
    <xf numFmtId="0" fontId="32" fillId="0" borderId="0"/>
    <xf numFmtId="0" fontId="57" fillId="0" borderId="0"/>
    <xf numFmtId="0" fontId="30"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2" fillId="0" borderId="0"/>
    <xf numFmtId="43" fontId="30"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cellStyleXfs>
  <cellXfs count="636">
    <xf numFmtId="0" fontId="0" fillId="0" borderId="0" xfId="0"/>
    <xf numFmtId="0" fontId="4" fillId="2" borderId="0" xfId="1" applyFont="1" applyFill="1" applyAlignment="1">
      <alignment horizontal="left"/>
    </xf>
    <xf numFmtId="0" fontId="4" fillId="2" borderId="0" xfId="1" applyFont="1" applyFill="1"/>
    <xf numFmtId="0" fontId="5" fillId="2" borderId="0" xfId="1" applyFont="1" applyFill="1"/>
    <xf numFmtId="0" fontId="6" fillId="2" borderId="0" xfId="1" applyFont="1" applyFill="1"/>
    <xf numFmtId="0" fontId="7" fillId="2" borderId="0" xfId="1" applyFont="1" applyFill="1"/>
    <xf numFmtId="0" fontId="9" fillId="2" borderId="0" xfId="1" applyFont="1" applyFill="1" applyAlignment="1">
      <alignment horizontal="center"/>
    </xf>
    <xf numFmtId="0" fontId="9" fillId="2" borderId="0" xfId="1" applyFont="1" applyFill="1"/>
    <xf numFmtId="0" fontId="10" fillId="2" borderId="0" xfId="1" applyFont="1" applyFill="1" applyAlignment="1">
      <alignment horizontal="center" vertical="center"/>
    </xf>
    <xf numFmtId="0" fontId="11" fillId="2" borderId="0" xfId="1" applyFont="1" applyFill="1"/>
    <xf numFmtId="0" fontId="12" fillId="2" borderId="0" xfId="1" applyFont="1" applyFill="1"/>
    <xf numFmtId="0" fontId="6" fillId="2" borderId="0" xfId="1" applyFont="1" applyFill="1" applyAlignment="1">
      <alignment horizontal="left"/>
    </xf>
    <xf numFmtId="0" fontId="15" fillId="2" borderId="0" xfId="2" applyFont="1" applyFill="1"/>
    <xf numFmtId="0" fontId="16" fillId="2" borderId="0" xfId="1" applyFont="1" applyFill="1"/>
    <xf numFmtId="0" fontId="17" fillId="2" borderId="0" xfId="1" applyFont="1" applyFill="1" applyAlignment="1">
      <alignment horizontal="left" vertical="center"/>
    </xf>
    <xf numFmtId="0" fontId="6" fillId="2" borderId="0" xfId="2" applyFont="1" applyFill="1"/>
    <xf numFmtId="0" fontId="15" fillId="2" borderId="0" xfId="1" applyFont="1" applyFill="1" applyAlignment="1">
      <alignment horizontal="left" vertical="center"/>
    </xf>
    <xf numFmtId="0" fontId="15" fillId="2" borderId="0" xfId="1" applyFont="1" applyFill="1" applyAlignment="1">
      <alignment horizontal="left"/>
    </xf>
    <xf numFmtId="0" fontId="18" fillId="2" borderId="0" xfId="1" applyFont="1" applyFill="1"/>
    <xf numFmtId="0" fontId="12" fillId="0" borderId="0" xfId="1" applyFont="1" applyAlignment="1">
      <alignment vertical="justify"/>
    </xf>
    <xf numFmtId="0" fontId="12" fillId="0" borderId="0" xfId="1" applyFont="1" applyAlignment="1">
      <alignment horizontal="left" vertical="justify"/>
    </xf>
    <xf numFmtId="0" fontId="12" fillId="2" borderId="0" xfId="1" applyFont="1" applyFill="1" applyAlignment="1">
      <alignment horizontal="left"/>
    </xf>
    <xf numFmtId="0" fontId="12" fillId="2" borderId="0" xfId="1" applyFont="1" applyFill="1" applyAlignment="1">
      <alignment wrapText="1"/>
    </xf>
    <xf numFmtId="0" fontId="12" fillId="2" borderId="0" xfId="1" applyFont="1" applyFill="1" applyAlignment="1">
      <alignment horizontal="justify" vertical="justify" wrapText="1"/>
    </xf>
    <xf numFmtId="0" fontId="19" fillId="2" borderId="0" xfId="1" applyFont="1" applyFill="1"/>
    <xf numFmtId="0" fontId="20" fillId="2" borderId="0" xfId="1" applyFont="1" applyFill="1"/>
    <xf numFmtId="0" fontId="7" fillId="0" borderId="0" xfId="1" applyFont="1"/>
    <xf numFmtId="0" fontId="12" fillId="0" borderId="0" xfId="1" applyFont="1" applyAlignment="1">
      <alignment horizontal="left"/>
    </xf>
    <xf numFmtId="0" fontId="18" fillId="0" borderId="0" xfId="1" applyFont="1" applyAlignment="1">
      <alignment horizontal="justify" vertical="justify" wrapText="1"/>
    </xf>
    <xf numFmtId="0" fontId="12" fillId="0" borderId="0" xfId="1" applyFont="1" applyAlignment="1">
      <alignment horizontal="justify" vertical="justify" wrapText="1"/>
    </xf>
    <xf numFmtId="0" fontId="12" fillId="0" borderId="0" xfId="1" applyFont="1"/>
    <xf numFmtId="0" fontId="21" fillId="2" borderId="0" xfId="1" applyFont="1" applyFill="1"/>
    <xf numFmtId="0" fontId="22" fillId="3" borderId="0" xfId="1" applyFont="1" applyFill="1"/>
    <xf numFmtId="0" fontId="22" fillId="3" borderId="0" xfId="1" applyFont="1" applyFill="1" applyAlignment="1">
      <alignment horizontal="center"/>
    </xf>
    <xf numFmtId="0" fontId="23" fillId="3" borderId="0" xfId="1" applyFont="1" applyFill="1"/>
    <xf numFmtId="0" fontId="23" fillId="3" borderId="0" xfId="1" applyFont="1" applyFill="1" applyAlignment="1">
      <alignment vertical="center"/>
    </xf>
    <xf numFmtId="0" fontId="23" fillId="3" borderId="0" xfId="1" applyFont="1" applyFill="1" applyAlignment="1">
      <alignment horizontal="center"/>
    </xf>
    <xf numFmtId="0" fontId="16" fillId="3" borderId="0" xfId="1" applyFont="1" applyFill="1"/>
    <xf numFmtId="0" fontId="16" fillId="3" borderId="0" xfId="1" applyFont="1" applyFill="1" applyAlignment="1">
      <alignment horizontal="center"/>
    </xf>
    <xf numFmtId="0" fontId="24" fillId="3" borderId="0" xfId="2" applyFont="1" applyFill="1" applyAlignment="1">
      <alignment horizontal="center"/>
    </xf>
    <xf numFmtId="0" fontId="22" fillId="3" borderId="0" xfId="1" applyFont="1" applyFill="1" applyAlignment="1">
      <alignment vertical="center"/>
    </xf>
    <xf numFmtId="0" fontId="22" fillId="3" borderId="0" xfId="1" applyFont="1" applyFill="1" applyAlignment="1">
      <alignment horizontal="center" vertical="center"/>
    </xf>
    <xf numFmtId="0" fontId="22" fillId="0" borderId="0" xfId="1" applyFont="1"/>
    <xf numFmtId="0" fontId="16" fillId="3" borderId="0" xfId="1" applyFont="1" applyFill="1" applyAlignment="1">
      <alignment horizontal="center" vertical="center"/>
    </xf>
    <xf numFmtId="0" fontId="23" fillId="3" borderId="0" xfId="1" applyFont="1" applyFill="1" applyAlignment="1">
      <alignment vertical="center" wrapText="1"/>
    </xf>
    <xf numFmtId="0" fontId="24" fillId="3" borderId="0" xfId="2" applyFont="1" applyFill="1" applyBorder="1" applyAlignment="1">
      <alignment horizontal="center" vertical="center"/>
    </xf>
    <xf numFmtId="0" fontId="23" fillId="3" borderId="1" xfId="1" applyFont="1" applyFill="1" applyBorder="1" applyAlignment="1">
      <alignment vertical="center" wrapText="1"/>
    </xf>
    <xf numFmtId="0" fontId="24" fillId="3" borderId="0" xfId="2" applyFont="1" applyFill="1" applyAlignment="1">
      <alignment vertical="center"/>
    </xf>
    <xf numFmtId="0" fontId="23" fillId="3" borderId="0" xfId="1" applyFont="1" applyFill="1" applyAlignment="1">
      <alignment horizontal="center" vertical="center" wrapText="1"/>
    </xf>
    <xf numFmtId="0" fontId="23" fillId="3" borderId="0" xfId="1" applyFont="1" applyFill="1" applyAlignment="1">
      <alignment horizontal="center" vertical="center"/>
    </xf>
    <xf numFmtId="0" fontId="22" fillId="3" borderId="0" xfId="1" applyFont="1" applyFill="1" applyAlignment="1">
      <alignment vertical="center" wrapText="1"/>
    </xf>
    <xf numFmtId="0" fontId="27" fillId="3" borderId="0" xfId="1" applyFont="1" applyFill="1"/>
    <xf numFmtId="0" fontId="29" fillId="3" borderId="0" xfId="1" applyFont="1" applyFill="1"/>
    <xf numFmtId="164" fontId="22" fillId="3" borderId="0" xfId="1" applyNumberFormat="1" applyFont="1" applyFill="1"/>
    <xf numFmtId="0" fontId="23" fillId="3" borderId="0" xfId="1" applyFont="1" applyFill="1" applyAlignment="1">
      <alignment horizontal="left"/>
    </xf>
    <xf numFmtId="0" fontId="16" fillId="3" borderId="0" xfId="1" applyFont="1" applyFill="1" applyAlignment="1">
      <alignment horizontal="left"/>
    </xf>
    <xf numFmtId="0" fontId="23" fillId="3" borderId="0" xfId="1" applyFont="1" applyFill="1" applyAlignment="1">
      <alignment horizontal="center" wrapText="1"/>
    </xf>
    <xf numFmtId="0" fontId="22" fillId="3" borderId="0" xfId="1" applyFont="1" applyFill="1" applyAlignment="1">
      <alignment horizontal="left"/>
    </xf>
    <xf numFmtId="0" fontId="23" fillId="3" borderId="0" xfId="1" applyFont="1" applyFill="1" applyAlignment="1">
      <alignment horizontal="left" wrapText="1"/>
    </xf>
    <xf numFmtId="0" fontId="24" fillId="3" borderId="0" xfId="2" applyFont="1" applyFill="1" applyAlignment="1">
      <alignment horizontal="center" vertical="center"/>
    </xf>
    <xf numFmtId="2" fontId="26" fillId="0" borderId="0" xfId="1" applyNumberFormat="1" applyFont="1" applyAlignment="1">
      <alignment horizontal="center" vertical="center"/>
    </xf>
    <xf numFmtId="0" fontId="16" fillId="0" borderId="0" xfId="1" applyFont="1" applyAlignment="1">
      <alignment horizontal="center"/>
    </xf>
    <xf numFmtId="0" fontId="24" fillId="3" borderId="0" xfId="2" applyFont="1" applyFill="1" applyBorder="1" applyAlignment="1">
      <alignment horizontal="center"/>
    </xf>
    <xf numFmtId="0" fontId="22" fillId="0" borderId="0" xfId="1" applyFont="1" applyAlignment="1">
      <alignment vertical="center"/>
    </xf>
    <xf numFmtId="0" fontId="24" fillId="0" borderId="0" xfId="2" applyFont="1" applyBorder="1" applyAlignment="1">
      <alignment horizontal="center" vertical="center"/>
    </xf>
    <xf numFmtId="0" fontId="23" fillId="0" borderId="0" xfId="1" applyFont="1" applyAlignment="1">
      <alignment vertical="center"/>
    </xf>
    <xf numFmtId="168" fontId="22" fillId="0" borderId="0" xfId="1" applyNumberFormat="1" applyFont="1" applyAlignment="1">
      <alignment vertical="center"/>
    </xf>
    <xf numFmtId="0" fontId="23" fillId="0" borderId="0" xfId="1" applyFont="1" applyAlignment="1">
      <alignment horizontal="center" vertical="center"/>
    </xf>
    <xf numFmtId="168" fontId="23" fillId="0" borderId="0" xfId="1" applyNumberFormat="1" applyFont="1" applyAlignment="1">
      <alignment horizontal="right" vertical="center"/>
    </xf>
    <xf numFmtId="168" fontId="23" fillId="0" borderId="0" xfId="1" applyNumberFormat="1" applyFont="1" applyAlignment="1">
      <alignment vertical="center"/>
    </xf>
    <xf numFmtId="169" fontId="22" fillId="0" borderId="0" xfId="1" applyNumberFormat="1" applyFont="1" applyAlignment="1">
      <alignment vertical="center"/>
    </xf>
    <xf numFmtId="0" fontId="31" fillId="0" borderId="0" xfId="1" applyFont="1" applyAlignment="1">
      <alignment horizontal="left"/>
    </xf>
    <xf numFmtId="3" fontId="23" fillId="0" borderId="0" xfId="1" applyNumberFormat="1" applyFont="1" applyAlignment="1">
      <alignment horizontal="right"/>
    </xf>
    <xf numFmtId="3" fontId="22" fillId="0" borderId="0" xfId="7" applyNumberFormat="1" applyFont="1" applyAlignment="1">
      <alignment horizontal="right"/>
    </xf>
    <xf numFmtId="3" fontId="23" fillId="0" borderId="0" xfId="1" applyNumberFormat="1" applyFont="1" applyAlignment="1">
      <alignment horizontal="right" vertical="center"/>
    </xf>
    <xf numFmtId="2" fontId="22" fillId="0" borderId="0" xfId="1" applyNumberFormat="1" applyFont="1" applyAlignment="1">
      <alignment vertical="center"/>
    </xf>
    <xf numFmtId="0" fontId="22" fillId="0" borderId="0" xfId="8" applyFont="1"/>
    <xf numFmtId="0" fontId="22" fillId="0" borderId="0" xfId="1" applyFont="1" applyAlignment="1">
      <alignment vertical="center" wrapText="1"/>
    </xf>
    <xf numFmtId="1" fontId="22" fillId="0" borderId="0" xfId="1" applyNumberFormat="1" applyFont="1" applyAlignment="1">
      <alignment vertical="center"/>
    </xf>
    <xf numFmtId="0" fontId="22" fillId="2" borderId="0" xfId="1" applyFont="1" applyFill="1"/>
    <xf numFmtId="0" fontId="24" fillId="2" borderId="0" xfId="2" applyFont="1" applyFill="1" applyBorder="1" applyAlignment="1">
      <alignment horizontal="center" vertical="center" wrapText="1"/>
    </xf>
    <xf numFmtId="10" fontId="22" fillId="0" borderId="0" xfId="1" applyNumberFormat="1" applyFont="1" applyAlignment="1">
      <alignment vertical="center"/>
    </xf>
    <xf numFmtId="0" fontId="22" fillId="2" borderId="0" xfId="9" applyFont="1" applyFill="1" applyAlignment="1">
      <alignment horizontal="left" vertical="top" wrapText="1"/>
    </xf>
    <xf numFmtId="164" fontId="22" fillId="2" borderId="0" xfId="1" applyNumberFormat="1" applyFont="1" applyFill="1" applyAlignment="1">
      <alignment horizontal="right" vertical="center"/>
    </xf>
    <xf numFmtId="10" fontId="22" fillId="2" borderId="0" xfId="1" applyNumberFormat="1" applyFont="1" applyFill="1" applyAlignment="1">
      <alignment horizontal="right" vertical="center"/>
    </xf>
    <xf numFmtId="2" fontId="22" fillId="0" borderId="0" xfId="1" applyNumberFormat="1" applyFont="1" applyAlignment="1">
      <alignment horizontal="right" vertical="center"/>
    </xf>
    <xf numFmtId="0" fontId="23" fillId="0" borderId="0" xfId="1" applyFont="1" applyAlignment="1">
      <alignment horizontal="center"/>
    </xf>
    <xf numFmtId="0" fontId="22" fillId="0" borderId="0" xfId="1" applyFont="1" applyAlignment="1">
      <alignment horizontal="center"/>
    </xf>
    <xf numFmtId="3" fontId="22" fillId="0" borderId="0" xfId="1" applyNumberFormat="1" applyFont="1" applyAlignment="1">
      <alignment vertical="center"/>
    </xf>
    <xf numFmtId="168" fontId="23" fillId="3" borderId="0" xfId="1" applyNumberFormat="1" applyFont="1" applyFill="1" applyAlignment="1">
      <alignment vertical="center"/>
    </xf>
    <xf numFmtId="169" fontId="23" fillId="0" borderId="0" xfId="1" applyNumberFormat="1" applyFont="1" applyAlignment="1">
      <alignment vertical="center"/>
    </xf>
    <xf numFmtId="0" fontId="23" fillId="3" borderId="0" xfId="1" applyFont="1" applyFill="1" applyAlignment="1">
      <alignment wrapText="1"/>
    </xf>
    <xf numFmtId="169" fontId="22" fillId="0" borderId="0" xfId="1" applyNumberFormat="1" applyFont="1" applyAlignment="1">
      <alignment horizontal="right" vertical="center"/>
    </xf>
    <xf numFmtId="168" fontId="22" fillId="0" borderId="0" xfId="1" applyNumberFormat="1" applyFont="1"/>
    <xf numFmtId="164" fontId="23" fillId="0" borderId="0" xfId="1" applyNumberFormat="1" applyFont="1" applyAlignment="1">
      <alignment horizontal="center" vertical="center"/>
    </xf>
    <xf numFmtId="169" fontId="23" fillId="0" borderId="0" xfId="1" applyNumberFormat="1" applyFont="1" applyAlignment="1">
      <alignment horizontal="center" vertical="center"/>
    </xf>
    <xf numFmtId="168" fontId="23" fillId="0" borderId="0" xfId="1" applyNumberFormat="1" applyFont="1" applyAlignment="1">
      <alignment horizontal="center" vertical="center"/>
    </xf>
    <xf numFmtId="1" fontId="22" fillId="0" borderId="0" xfId="1" applyNumberFormat="1" applyFont="1"/>
    <xf numFmtId="0" fontId="22" fillId="0" borderId="0" xfId="1" applyFont="1" applyAlignment="1">
      <alignment horizontal="right"/>
    </xf>
    <xf numFmtId="0" fontId="23" fillId="0" borderId="0" xfId="1" applyFont="1"/>
    <xf numFmtId="0" fontId="23" fillId="2" borderId="0" xfId="1" applyFont="1" applyFill="1" applyAlignment="1">
      <alignment horizontal="center" vertical="center" wrapText="1"/>
    </xf>
    <xf numFmtId="0" fontId="23" fillId="2" borderId="0" xfId="1" applyFont="1" applyFill="1" applyAlignment="1">
      <alignment horizontal="center" vertical="center"/>
    </xf>
    <xf numFmtId="1" fontId="22" fillId="3" borderId="0" xfId="1" applyNumberFormat="1" applyFont="1" applyFill="1"/>
    <xf numFmtId="2" fontId="22" fillId="3" borderId="0" xfId="1" applyNumberFormat="1" applyFont="1" applyFill="1"/>
    <xf numFmtId="3" fontId="22" fillId="0" borderId="0" xfId="1" applyNumberFormat="1" applyFont="1"/>
    <xf numFmtId="3" fontId="22" fillId="0" borderId="0" xfId="1" applyNumberFormat="1" applyFont="1" applyAlignment="1">
      <alignment horizontal="right" vertical="center"/>
    </xf>
    <xf numFmtId="0" fontId="22" fillId="0" borderId="0" xfId="1" applyFont="1" applyAlignment="1">
      <alignment horizontal="right" vertical="center"/>
    </xf>
    <xf numFmtId="0" fontId="23" fillId="2" borderId="0" xfId="1" applyFont="1" applyFill="1" applyAlignment="1">
      <alignment vertical="center" wrapText="1"/>
    </xf>
    <xf numFmtId="0" fontId="24" fillId="2" borderId="0" xfId="2" applyFont="1" applyFill="1" applyAlignment="1">
      <alignment horizontal="center" vertical="center"/>
    </xf>
    <xf numFmtId="0" fontId="24" fillId="0" borderId="0" xfId="2" applyFont="1" applyBorder="1" applyAlignment="1">
      <alignment horizontal="center"/>
    </xf>
    <xf numFmtId="2" fontId="22" fillId="0" borderId="0" xfId="1" applyNumberFormat="1" applyFont="1"/>
    <xf numFmtId="10" fontId="22" fillId="0" borderId="0" xfId="4" applyNumberFormat="1" applyFont="1" applyBorder="1"/>
    <xf numFmtId="10" fontId="22" fillId="0" borderId="0" xfId="4" applyNumberFormat="1" applyFont="1"/>
    <xf numFmtId="9" fontId="22" fillId="0" borderId="0" xfId="4" applyFont="1"/>
    <xf numFmtId="10" fontId="22" fillId="0" borderId="0" xfId="11" applyNumberFormat="1" applyFont="1"/>
    <xf numFmtId="167" fontId="22" fillId="0" borderId="0" xfId="4" applyNumberFormat="1" applyFont="1" applyBorder="1"/>
    <xf numFmtId="0" fontId="24" fillId="0" borderId="0" xfId="2" applyFont="1" applyBorder="1"/>
    <xf numFmtId="0" fontId="22" fillId="0" borderId="0" xfId="1" applyFont="1" applyAlignment="1">
      <alignment vertical="top"/>
    </xf>
    <xf numFmtId="0" fontId="22" fillId="0" borderId="0" xfId="12" applyFont="1"/>
    <xf numFmtId="0" fontId="23" fillId="2" borderId="0" xfId="12" applyFont="1" applyFill="1" applyAlignment="1">
      <alignment horizontal="center" vertical="center" wrapText="1"/>
    </xf>
    <xf numFmtId="0" fontId="22" fillId="0" borderId="0" xfId="12" applyFont="1" applyAlignment="1">
      <alignment vertical="center"/>
    </xf>
    <xf numFmtId="0" fontId="22" fillId="2" borderId="0" xfId="12" applyFont="1" applyFill="1"/>
    <xf numFmtId="0" fontId="23" fillId="0" borderId="0" xfId="12" applyFont="1" applyAlignment="1">
      <alignment vertical="center"/>
    </xf>
    <xf numFmtId="0" fontId="34" fillId="2" borderId="0" xfId="2" applyFont="1" applyFill="1" applyBorder="1" applyAlignment="1">
      <alignment horizontal="center" vertical="center" wrapText="1"/>
    </xf>
    <xf numFmtId="0" fontId="16" fillId="0" borderId="0" xfId="12" applyFont="1"/>
    <xf numFmtId="0" fontId="27" fillId="0" borderId="0" xfId="12" applyFont="1" applyAlignment="1">
      <alignment vertical="center"/>
    </xf>
    <xf numFmtId="0" fontId="37" fillId="2" borderId="0" xfId="2" applyFont="1" applyFill="1" applyBorder="1" applyAlignment="1">
      <alignment horizontal="center" vertical="center" wrapText="1"/>
    </xf>
    <xf numFmtId="0" fontId="6" fillId="3" borderId="0" xfId="1" applyFont="1" applyFill="1"/>
    <xf numFmtId="0" fontId="33" fillId="0" borderId="0" xfId="2" applyFont="1" applyAlignment="1">
      <alignment horizontal="center"/>
    </xf>
    <xf numFmtId="0" fontId="38" fillId="0" borderId="0" xfId="2" applyFont="1" applyAlignment="1">
      <alignment horizontal="center"/>
    </xf>
    <xf numFmtId="0" fontId="16" fillId="3" borderId="0" xfId="1" applyFont="1" applyFill="1" applyAlignment="1">
      <alignment vertical="center" wrapText="1"/>
    </xf>
    <xf numFmtId="0" fontId="39" fillId="0" borderId="0" xfId="0" applyFont="1"/>
    <xf numFmtId="0" fontId="16" fillId="0" borderId="0" xfId="1" applyFont="1"/>
    <xf numFmtId="0" fontId="40" fillId="0" borderId="0" xfId="0" applyFont="1"/>
    <xf numFmtId="0" fontId="23" fillId="2" borderId="0" xfId="1" applyFont="1" applyFill="1" applyAlignment="1">
      <alignment vertical="center"/>
    </xf>
    <xf numFmtId="0" fontId="22" fillId="0" borderId="0" xfId="12" applyFont="1" applyAlignment="1">
      <alignment wrapText="1"/>
    </xf>
    <xf numFmtId="0" fontId="6" fillId="3" borderId="0" xfId="1" applyFont="1" applyFill="1" applyAlignment="1">
      <alignment horizontal="center"/>
    </xf>
    <xf numFmtId="0" fontId="16" fillId="2" borderId="0" xfId="1" applyFont="1" applyFill="1" applyAlignment="1">
      <alignment vertical="center" wrapText="1"/>
    </xf>
    <xf numFmtId="0" fontId="16" fillId="2" borderId="0" xfId="1" applyFont="1" applyFill="1" applyAlignment="1">
      <alignment horizontal="center" vertical="center" wrapText="1"/>
    </xf>
    <xf numFmtId="0" fontId="41" fillId="3" borderId="0" xfId="1" applyFont="1" applyFill="1"/>
    <xf numFmtId="0" fontId="41" fillId="3" borderId="0" xfId="1" applyFont="1" applyFill="1" applyAlignment="1">
      <alignment vertical="center"/>
    </xf>
    <xf numFmtId="0" fontId="41" fillId="3" borderId="0" xfId="1" applyFont="1" applyFill="1" applyAlignment="1">
      <alignment horizontal="center"/>
    </xf>
    <xf numFmtId="2" fontId="43" fillId="3" borderId="0" xfId="1" applyNumberFormat="1" applyFont="1" applyFill="1"/>
    <xf numFmtId="0" fontId="43" fillId="3" borderId="0" xfId="1" applyFont="1" applyFill="1"/>
    <xf numFmtId="0" fontId="43" fillId="3" borderId="0" xfId="1" applyFont="1" applyFill="1" applyAlignment="1">
      <alignment horizontal="center"/>
    </xf>
    <xf numFmtId="0" fontId="43" fillId="3" borderId="0" xfId="1" applyFont="1" applyFill="1" applyAlignment="1">
      <alignment vertical="center"/>
    </xf>
    <xf numFmtId="164" fontId="43" fillId="2" borderId="0" xfId="1" applyNumberFormat="1" applyFont="1" applyFill="1" applyAlignment="1">
      <alignment horizontal="center"/>
    </xf>
    <xf numFmtId="2" fontId="43" fillId="2" borderId="0" xfId="1" applyNumberFormat="1" applyFont="1" applyFill="1" applyAlignment="1">
      <alignment horizontal="center"/>
    </xf>
    <xf numFmtId="0" fontId="41" fillId="3" borderId="0" xfId="1" applyFont="1" applyFill="1" applyAlignment="1">
      <alignment horizontal="center" vertical="center"/>
    </xf>
    <xf numFmtId="0" fontId="15" fillId="0" borderId="0" xfId="1" applyFont="1" applyAlignment="1">
      <alignment horizontal="center"/>
    </xf>
    <xf numFmtId="41" fontId="15" fillId="0" borderId="0" xfId="1" applyNumberFormat="1" applyFont="1" applyAlignment="1">
      <alignment horizontal="center"/>
    </xf>
    <xf numFmtId="2" fontId="15" fillId="0" borderId="0" xfId="1" applyNumberFormat="1" applyFont="1" applyAlignment="1">
      <alignment horizontal="center"/>
    </xf>
    <xf numFmtId="0" fontId="47" fillId="3" borderId="0" xfId="1" applyFont="1" applyFill="1" applyAlignment="1">
      <alignment horizontal="center" vertical="center"/>
    </xf>
    <xf numFmtId="0" fontId="25" fillId="3" borderId="0" xfId="1" applyFont="1" applyFill="1" applyAlignment="1">
      <alignment horizontal="center" vertical="center"/>
    </xf>
    <xf numFmtId="0" fontId="28" fillId="3" borderId="0" xfId="2" applyFont="1" applyFill="1" applyBorder="1" applyAlignment="1">
      <alignment horizontal="center"/>
    </xf>
    <xf numFmtId="0" fontId="26" fillId="3" borderId="0" xfId="1" applyFont="1" applyFill="1" applyAlignment="1">
      <alignment horizontal="center" vertical="center"/>
    </xf>
    <xf numFmtId="0" fontId="26" fillId="3" borderId="0" xfId="1" applyFont="1" applyFill="1" applyAlignment="1">
      <alignment horizontal="center"/>
    </xf>
    <xf numFmtId="0" fontId="26" fillId="3" borderId="0" xfId="1" applyFont="1" applyFill="1"/>
    <xf numFmtId="0" fontId="26" fillId="3" borderId="0" xfId="1" applyFont="1" applyFill="1" applyAlignment="1">
      <alignment horizontal="left"/>
    </xf>
    <xf numFmtId="0" fontId="45" fillId="3" borderId="0" xfId="1" applyFont="1" applyFill="1"/>
    <xf numFmtId="0" fontId="45" fillId="3" borderId="0" xfId="1" applyFont="1" applyFill="1" applyAlignment="1">
      <alignment horizontal="center"/>
    </xf>
    <xf numFmtId="1" fontId="43" fillId="3" borderId="0" xfId="1" applyNumberFormat="1" applyFont="1" applyFill="1"/>
    <xf numFmtId="0" fontId="43" fillId="3" borderId="0" xfId="1" applyFont="1" applyFill="1" applyAlignment="1">
      <alignment horizontal="left"/>
    </xf>
    <xf numFmtId="0" fontId="26" fillId="0" borderId="0" xfId="1" applyFont="1" applyAlignment="1">
      <alignment horizontal="center" vertical="center"/>
    </xf>
    <xf numFmtId="1" fontId="26" fillId="0" borderId="0" xfId="1" applyNumberFormat="1" applyFont="1" applyAlignment="1">
      <alignment horizontal="center" vertical="center"/>
    </xf>
    <xf numFmtId="0" fontId="43" fillId="3" borderId="0" xfId="1" applyFont="1" applyFill="1" applyAlignment="1">
      <alignment wrapText="1"/>
    </xf>
    <xf numFmtId="0" fontId="43" fillId="0" borderId="0" xfId="1" applyFont="1" applyAlignment="1">
      <alignment vertical="justify" wrapText="1"/>
    </xf>
    <xf numFmtId="0" fontId="43" fillId="2" borderId="0" xfId="1" applyFont="1" applyFill="1"/>
    <xf numFmtId="0" fontId="43" fillId="0" borderId="0" xfId="1" applyFont="1"/>
    <xf numFmtId="3" fontId="43" fillId="3" borderId="0" xfId="1" applyNumberFormat="1" applyFont="1" applyFill="1" applyAlignment="1">
      <alignment vertical="center"/>
    </xf>
    <xf numFmtId="3" fontId="41" fillId="3" borderId="0" xfId="1" applyNumberFormat="1" applyFont="1" applyFill="1" applyAlignment="1">
      <alignment vertical="center"/>
    </xf>
    <xf numFmtId="0" fontId="43" fillId="3" borderId="0" xfId="1" applyFont="1" applyFill="1" applyAlignment="1">
      <alignment horizontal="center" vertical="center"/>
    </xf>
    <xf numFmtId="0" fontId="43" fillId="0" borderId="0" xfId="1" applyFont="1" applyAlignment="1">
      <alignment horizontal="left"/>
    </xf>
    <xf numFmtId="0" fontId="43" fillId="3" borderId="0" xfId="1" applyFont="1" applyFill="1" applyAlignment="1">
      <alignment vertical="center" wrapText="1"/>
    </xf>
    <xf numFmtId="0" fontId="26" fillId="2" borderId="0" xfId="1" applyFont="1" applyFill="1"/>
    <xf numFmtId="0" fontId="26" fillId="3" borderId="0" xfId="1" applyFont="1" applyFill="1" applyAlignment="1">
      <alignment vertical="center"/>
    </xf>
    <xf numFmtId="0" fontId="25" fillId="3" borderId="0" xfId="1" applyFont="1" applyFill="1" applyAlignment="1">
      <alignment vertical="center"/>
    </xf>
    <xf numFmtId="0" fontId="47" fillId="3" borderId="0" xfId="1" applyFont="1" applyFill="1" applyAlignment="1">
      <alignment vertical="center"/>
    </xf>
    <xf numFmtId="0" fontId="26" fillId="2" borderId="0" xfId="1" applyFont="1" applyFill="1" applyAlignment="1">
      <alignment vertical="center"/>
    </xf>
    <xf numFmtId="0" fontId="43" fillId="2" borderId="0" xfId="1" applyFont="1" applyFill="1" applyAlignment="1">
      <alignment vertical="center"/>
    </xf>
    <xf numFmtId="2" fontId="43" fillId="2" borderId="0" xfId="1" applyNumberFormat="1" applyFont="1" applyFill="1" applyAlignment="1">
      <alignment vertical="center"/>
    </xf>
    <xf numFmtId="166" fontId="43" fillId="2" borderId="0" xfId="3" applyNumberFormat="1" applyFont="1" applyFill="1" applyBorder="1" applyAlignment="1">
      <alignment horizontal="right" vertical="center"/>
    </xf>
    <xf numFmtId="164" fontId="43" fillId="2" borderId="0" xfId="3" applyNumberFormat="1" applyFont="1" applyFill="1" applyBorder="1" applyAlignment="1" applyProtection="1">
      <alignment horizontal="right" vertical="center"/>
    </xf>
    <xf numFmtId="2" fontId="41" fillId="2" borderId="0" xfId="1" applyNumberFormat="1" applyFont="1" applyFill="1" applyAlignment="1">
      <alignment horizontal="center" vertical="center"/>
    </xf>
    <xf numFmtId="0" fontId="47" fillId="3" borderId="0" xfId="1" applyFont="1" applyFill="1"/>
    <xf numFmtId="0" fontId="43" fillId="3" borderId="0" xfId="1" applyFont="1" applyFill="1" applyAlignment="1">
      <alignment horizontal="left" vertical="center" wrapText="1"/>
    </xf>
    <xf numFmtId="0" fontId="43" fillId="3" borderId="0" xfId="1" applyFont="1" applyFill="1" applyAlignment="1">
      <alignment horizontal="left" vertical="center"/>
    </xf>
    <xf numFmtId="164" fontId="43" fillId="3" borderId="0" xfId="1" applyNumberFormat="1" applyFont="1" applyFill="1" applyAlignment="1">
      <alignment horizontal="center" vertical="center"/>
    </xf>
    <xf numFmtId="0" fontId="41" fillId="3" borderId="0" xfId="1" applyFont="1" applyFill="1" applyAlignment="1">
      <alignment horizontal="left" wrapText="1"/>
    </xf>
    <xf numFmtId="0" fontId="41" fillId="3" borderId="0" xfId="1" applyFont="1" applyFill="1" applyAlignment="1">
      <alignment horizontal="left"/>
    </xf>
    <xf numFmtId="0" fontId="47" fillId="3" borderId="0" xfId="1" applyFont="1" applyFill="1" applyAlignment="1">
      <alignment horizontal="left"/>
    </xf>
    <xf numFmtId="0" fontId="47" fillId="3" borderId="0" xfId="1" applyFont="1" applyFill="1" applyAlignment="1">
      <alignment horizontal="center" vertical="center" wrapText="1"/>
    </xf>
    <xf numFmtId="0" fontId="44" fillId="3" borderId="0" xfId="2" applyFont="1" applyFill="1" applyAlignment="1">
      <alignment horizontal="center" vertical="center"/>
    </xf>
    <xf numFmtId="2" fontId="43" fillId="2" borderId="0" xfId="1" applyNumberFormat="1" applyFont="1" applyFill="1" applyAlignment="1">
      <alignment horizontal="center" vertical="center"/>
    </xf>
    <xf numFmtId="167" fontId="43" fillId="3" borderId="0" xfId="4" applyNumberFormat="1" applyFont="1" applyFill="1"/>
    <xf numFmtId="0" fontId="42" fillId="0" borderId="0" xfId="0" applyFont="1" applyAlignment="1">
      <alignment horizontal="center"/>
    </xf>
    <xf numFmtId="0" fontId="44" fillId="3" borderId="0" xfId="2" applyFont="1" applyFill="1" applyBorder="1" applyAlignment="1">
      <alignment horizontal="center"/>
    </xf>
    <xf numFmtId="0" fontId="25" fillId="3" borderId="0" xfId="1" applyFont="1" applyFill="1"/>
    <xf numFmtId="0" fontId="25" fillId="3" borderId="0" xfId="1" applyFont="1" applyFill="1" applyAlignment="1">
      <alignment horizontal="center" vertical="center" wrapText="1"/>
    </xf>
    <xf numFmtId="164" fontId="43" fillId="3" borderId="0" xfId="1" applyNumberFormat="1" applyFont="1" applyFill="1"/>
    <xf numFmtId="164" fontId="43" fillId="3" borderId="0" xfId="1" applyNumberFormat="1" applyFont="1" applyFill="1" applyAlignment="1">
      <alignment horizontal="center"/>
    </xf>
    <xf numFmtId="0" fontId="20" fillId="0" borderId="0" xfId="1" applyFont="1" applyAlignment="1">
      <alignment horizontal="center"/>
    </xf>
    <xf numFmtId="0" fontId="20" fillId="3" borderId="0" xfId="1" applyFont="1" applyFill="1"/>
    <xf numFmtId="0" fontId="41" fillId="3" borderId="0" xfId="1" applyFont="1" applyFill="1" applyAlignment="1">
      <alignment vertical="center" wrapText="1"/>
    </xf>
    <xf numFmtId="0" fontId="44" fillId="3" borderId="0" xfId="2" applyFont="1" applyFill="1" applyAlignment="1">
      <alignment vertical="center"/>
    </xf>
    <xf numFmtId="0" fontId="41" fillId="3" borderId="0" xfId="1" applyFont="1" applyFill="1" applyAlignment="1">
      <alignment horizontal="center" vertical="center" wrapText="1"/>
    </xf>
    <xf numFmtId="0" fontId="48" fillId="3" borderId="0" xfId="1" applyFont="1" applyFill="1" applyAlignment="1">
      <alignment horizontal="center" vertical="center"/>
    </xf>
    <xf numFmtId="0" fontId="43" fillId="0" borderId="0" xfId="1" applyFont="1" applyAlignment="1">
      <alignment vertical="center"/>
    </xf>
    <xf numFmtId="0" fontId="41" fillId="2" borderId="0" xfId="1" applyFont="1" applyFill="1" applyAlignment="1">
      <alignment horizontal="center" vertical="center" wrapText="1"/>
    </xf>
    <xf numFmtId="0" fontId="43" fillId="0" borderId="0" xfId="6" applyFont="1" applyAlignment="1">
      <alignment horizontal="center" vertical="center"/>
    </xf>
    <xf numFmtId="0" fontId="41" fillId="0" borderId="0" xfId="1" applyFont="1" applyAlignment="1">
      <alignment vertical="center"/>
    </xf>
    <xf numFmtId="10" fontId="43" fillId="2" borderId="0" xfId="1" applyNumberFormat="1" applyFont="1" applyFill="1" applyAlignment="1">
      <alignment vertical="center"/>
    </xf>
    <xf numFmtId="164" fontId="43" fillId="0" borderId="0" xfId="1" applyNumberFormat="1" applyFont="1" applyAlignment="1">
      <alignment vertical="center"/>
    </xf>
    <xf numFmtId="168" fontId="43" fillId="0" borderId="0" xfId="1" applyNumberFormat="1" applyFont="1" applyAlignment="1">
      <alignment vertical="center"/>
    </xf>
    <xf numFmtId="0" fontId="43" fillId="0" borderId="0" xfId="1" applyFont="1" applyAlignment="1">
      <alignment horizontal="left" vertical="center"/>
    </xf>
    <xf numFmtId="0" fontId="41" fillId="0" borderId="0" xfId="1" applyFont="1" applyAlignment="1">
      <alignment horizontal="center" vertical="center"/>
    </xf>
    <xf numFmtId="0" fontId="43" fillId="0" borderId="0" xfId="1" applyFont="1" applyAlignment="1">
      <alignment horizontal="center" vertical="center"/>
    </xf>
    <xf numFmtId="168" fontId="41" fillId="0" borderId="0" xfId="1" applyNumberFormat="1" applyFont="1" applyAlignment="1">
      <alignment horizontal="right" vertical="center"/>
    </xf>
    <xf numFmtId="168" fontId="41" fillId="0" borderId="0" xfId="1" applyNumberFormat="1" applyFont="1" applyAlignment="1">
      <alignment vertical="center"/>
    </xf>
    <xf numFmtId="0" fontId="18" fillId="2" borderId="0" xfId="1" applyFont="1" applyFill="1" applyAlignment="1">
      <alignment vertical="center" wrapText="1"/>
    </xf>
    <xf numFmtId="0" fontId="18" fillId="0" borderId="0" xfId="1" applyFont="1" applyAlignment="1">
      <alignment vertical="center"/>
    </xf>
    <xf numFmtId="3" fontId="43" fillId="0" borderId="0" xfId="1" applyNumberFormat="1" applyFont="1" applyAlignment="1">
      <alignment vertical="center"/>
    </xf>
    <xf numFmtId="0" fontId="44" fillId="3" borderId="0" xfId="2" applyFont="1" applyFill="1" applyBorder="1" applyAlignment="1" applyProtection="1">
      <alignment horizontal="center" vertical="center" wrapText="1"/>
    </xf>
    <xf numFmtId="0" fontId="43" fillId="0" borderId="0" xfId="4" applyNumberFormat="1" applyFont="1" applyAlignment="1">
      <alignment vertical="center"/>
    </xf>
    <xf numFmtId="10" fontId="43" fillId="0" borderId="0" xfId="4" applyNumberFormat="1" applyFont="1" applyAlignment="1">
      <alignment vertical="center"/>
    </xf>
    <xf numFmtId="0" fontId="41" fillId="0" borderId="0" xfId="4" applyNumberFormat="1" applyFont="1" applyAlignment="1">
      <alignment vertical="center"/>
    </xf>
    <xf numFmtId="10" fontId="41" fillId="0" borderId="0" xfId="4" applyNumberFormat="1" applyFont="1" applyAlignment="1">
      <alignment vertical="center"/>
    </xf>
    <xf numFmtId="10" fontId="43" fillId="0" borderId="0" xfId="4" applyNumberFormat="1" applyFont="1" applyBorder="1" applyAlignment="1">
      <alignment vertical="center"/>
    </xf>
    <xf numFmtId="0" fontId="43" fillId="0" borderId="0" xfId="1" applyFont="1" applyAlignment="1">
      <alignment horizontal="right" vertical="center"/>
    </xf>
    <xf numFmtId="3" fontId="41" fillId="0" borderId="0" xfId="1" applyNumberFormat="1" applyFont="1" applyAlignment="1">
      <alignment horizontal="right" vertical="center"/>
    </xf>
    <xf numFmtId="3" fontId="43" fillId="0" borderId="0" xfId="1" applyNumberFormat="1" applyFont="1" applyAlignment="1">
      <alignment horizontal="right" vertical="center"/>
    </xf>
    <xf numFmtId="0" fontId="41" fillId="2" borderId="0" xfId="1" applyFont="1" applyFill="1" applyAlignment="1">
      <alignment vertical="center" wrapText="1"/>
    </xf>
    <xf numFmtId="37" fontId="43" fillId="0" borderId="0" xfId="1" applyNumberFormat="1" applyFont="1" applyAlignment="1">
      <alignment horizontal="right" vertical="center"/>
    </xf>
    <xf numFmtId="169" fontId="43" fillId="0" borderId="0" xfId="1" applyNumberFormat="1" applyFont="1" applyAlignment="1">
      <alignment horizontal="right" vertical="center"/>
    </xf>
    <xf numFmtId="37" fontId="41" fillId="0" borderId="0" xfId="1" applyNumberFormat="1" applyFont="1" applyAlignment="1">
      <alignment horizontal="right" vertical="center"/>
    </xf>
    <xf numFmtId="169" fontId="41" fillId="0" borderId="0" xfId="1" applyNumberFormat="1" applyFont="1" applyAlignment="1">
      <alignment horizontal="right" vertical="center"/>
    </xf>
    <xf numFmtId="170" fontId="43" fillId="0" borderId="0" xfId="1" applyNumberFormat="1" applyFont="1" applyAlignment="1">
      <alignment vertical="center"/>
    </xf>
    <xf numFmtId="170" fontId="41" fillId="0" borderId="0" xfId="1" applyNumberFormat="1" applyFont="1" applyAlignment="1">
      <alignment horizontal="center" vertical="center"/>
    </xf>
    <xf numFmtId="0" fontId="41" fillId="0" borderId="0" xfId="1" applyFont="1" applyAlignment="1">
      <alignment horizontal="left" vertical="center"/>
    </xf>
    <xf numFmtId="0" fontId="41" fillId="0" borderId="0" xfId="1" applyFont="1" applyAlignment="1">
      <alignment horizontal="right" vertical="center"/>
    </xf>
    <xf numFmtId="37" fontId="41" fillId="0" borderId="0" xfId="1" applyNumberFormat="1" applyFont="1" applyAlignment="1">
      <alignment vertical="center"/>
    </xf>
    <xf numFmtId="0" fontId="43" fillId="0" borderId="2" xfId="1" applyFont="1" applyBorder="1" applyAlignment="1">
      <alignment vertical="center"/>
    </xf>
    <xf numFmtId="169" fontId="43" fillId="0" borderId="0" xfId="1" applyNumberFormat="1" applyFont="1" applyAlignment="1">
      <alignment vertical="center"/>
    </xf>
    <xf numFmtId="171" fontId="43" fillId="0" borderId="0" xfId="1" applyNumberFormat="1" applyFont="1" applyAlignment="1">
      <alignment vertical="center"/>
    </xf>
    <xf numFmtId="169" fontId="43" fillId="0" borderId="0" xfId="1" applyNumberFormat="1" applyFont="1" applyAlignment="1">
      <alignment horizontal="left" vertical="center"/>
    </xf>
    <xf numFmtId="37" fontId="43" fillId="0" borderId="0" xfId="1" applyNumberFormat="1" applyFont="1" applyAlignment="1">
      <alignment vertical="center"/>
    </xf>
    <xf numFmtId="2" fontId="43" fillId="0" borderId="0" xfId="1" applyNumberFormat="1" applyFont="1" applyAlignment="1">
      <alignment vertical="center"/>
    </xf>
    <xf numFmtId="0" fontId="26" fillId="0" borderId="0" xfId="1" applyFont="1" applyAlignment="1">
      <alignment horizontal="left"/>
    </xf>
    <xf numFmtId="165" fontId="26" fillId="0" borderId="0" xfId="5" applyFont="1" applyBorder="1"/>
    <xf numFmtId="0" fontId="26" fillId="0" borderId="0" xfId="1" applyFont="1" applyAlignment="1">
      <alignment horizontal="center"/>
    </xf>
    <xf numFmtId="166" fontId="43" fillId="0" borderId="0" xfId="1" applyNumberFormat="1" applyFont="1" applyAlignment="1">
      <alignment vertical="center"/>
    </xf>
    <xf numFmtId="166" fontId="43" fillId="0" borderId="0" xfId="3" applyNumberFormat="1" applyFont="1" applyFill="1" applyBorder="1" applyAlignment="1" applyProtection="1">
      <alignment vertical="center"/>
    </xf>
    <xf numFmtId="168" fontId="43" fillId="0" borderId="0" xfId="1" applyNumberFormat="1" applyFont="1" applyAlignment="1">
      <alignment horizontal="right" vertical="center"/>
    </xf>
    <xf numFmtId="0" fontId="43" fillId="0" borderId="0" xfId="8" applyFont="1"/>
    <xf numFmtId="0" fontId="41" fillId="3" borderId="0" xfId="1" applyFont="1" applyFill="1" applyAlignment="1">
      <alignment wrapText="1"/>
    </xf>
    <xf numFmtId="0" fontId="41" fillId="2" borderId="0" xfId="1" applyFont="1" applyFill="1" applyAlignment="1">
      <alignment wrapText="1"/>
    </xf>
    <xf numFmtId="0" fontId="41" fillId="0" borderId="0" xfId="1" applyFont="1" applyAlignment="1">
      <alignment horizontal="center"/>
    </xf>
    <xf numFmtId="0" fontId="44" fillId="2" borderId="0" xfId="2" applyFont="1" applyFill="1" applyBorder="1" applyAlignment="1">
      <alignment horizontal="center" vertical="center" wrapText="1"/>
    </xf>
    <xf numFmtId="0" fontId="51" fillId="2" borderId="0" xfId="1" applyFont="1" applyFill="1" applyAlignment="1">
      <alignment vertical="center"/>
    </xf>
    <xf numFmtId="164" fontId="41" fillId="3" borderId="0" xfId="1" applyNumberFormat="1" applyFont="1" applyFill="1" applyAlignment="1">
      <alignment vertical="center"/>
    </xf>
    <xf numFmtId="165" fontId="43" fillId="2" borderId="0" xfId="3" applyFont="1" applyFill="1" applyBorder="1" applyAlignment="1" applyProtection="1">
      <alignment vertical="center"/>
    </xf>
    <xf numFmtId="0" fontId="43" fillId="0" borderId="0" xfId="1" applyFont="1" applyAlignment="1">
      <alignment horizontal="left" vertical="center" wrapText="1"/>
    </xf>
    <xf numFmtId="37" fontId="41" fillId="0" borderId="0" xfId="1" applyNumberFormat="1" applyFont="1" applyAlignment="1">
      <alignment horizontal="center" vertical="center"/>
    </xf>
    <xf numFmtId="3" fontId="43" fillId="0" borderId="0" xfId="1" applyNumberFormat="1" applyFont="1"/>
    <xf numFmtId="169" fontId="43" fillId="0" borderId="0" xfId="1" applyNumberFormat="1" applyFont="1"/>
    <xf numFmtId="37" fontId="43" fillId="0" borderId="0" xfId="1" applyNumberFormat="1" applyFont="1"/>
    <xf numFmtId="169" fontId="43" fillId="0" borderId="0" xfId="1" applyNumberFormat="1" applyFont="1" applyAlignment="1">
      <alignment horizontal="left"/>
    </xf>
    <xf numFmtId="171" fontId="43" fillId="0" borderId="0" xfId="1" applyNumberFormat="1" applyFont="1"/>
    <xf numFmtId="1" fontId="43" fillId="0" borderId="0" xfId="1" applyNumberFormat="1" applyFont="1"/>
    <xf numFmtId="172" fontId="43" fillId="0" borderId="0" xfId="10" applyNumberFormat="1" applyFont="1" applyAlignment="1">
      <alignment horizontal="right" vertical="top"/>
    </xf>
    <xf numFmtId="3" fontId="41" fillId="0" borderId="0" xfId="1" applyNumberFormat="1" applyFont="1" applyAlignment="1">
      <alignment horizontal="center" vertical="center"/>
    </xf>
    <xf numFmtId="37" fontId="43" fillId="0" borderId="0" xfId="1" applyNumberFormat="1" applyFont="1" applyAlignment="1">
      <alignment horizontal="center" vertical="center"/>
    </xf>
    <xf numFmtId="169" fontId="43" fillId="0" borderId="0" xfId="1" applyNumberFormat="1" applyFont="1" applyAlignment="1">
      <alignment horizontal="center" vertical="center"/>
    </xf>
    <xf numFmtId="169" fontId="41" fillId="0" borderId="0" xfId="1" applyNumberFormat="1" applyFont="1" applyAlignment="1">
      <alignment horizontal="center" vertical="center"/>
    </xf>
    <xf numFmtId="0" fontId="20" fillId="2" borderId="0" xfId="1" applyFont="1" applyFill="1" applyAlignment="1">
      <alignment vertical="center" wrapText="1"/>
    </xf>
    <xf numFmtId="168" fontId="26" fillId="0" borderId="0" xfId="1" applyNumberFormat="1" applyFont="1" applyAlignment="1">
      <alignment horizontal="center" vertical="center"/>
    </xf>
    <xf numFmtId="0" fontId="43" fillId="2" borderId="0" xfId="1" applyFont="1" applyFill="1" applyAlignment="1">
      <alignment horizontal="left"/>
    </xf>
    <xf numFmtId="0" fontId="43" fillId="2" borderId="0" xfId="1" applyFont="1" applyFill="1" applyAlignment="1">
      <alignment horizontal="left" vertical="center" wrapText="1"/>
    </xf>
    <xf numFmtId="166" fontId="43" fillId="2" borderId="0" xfId="1" applyNumberFormat="1" applyFont="1" applyFill="1" applyAlignment="1">
      <alignment vertical="center"/>
    </xf>
    <xf numFmtId="164" fontId="43" fillId="2" borderId="0" xfId="1" applyNumberFormat="1" applyFont="1" applyFill="1"/>
    <xf numFmtId="168" fontId="43" fillId="2" borderId="0" xfId="1" applyNumberFormat="1" applyFont="1" applyFill="1" applyAlignment="1">
      <alignment horizontal="right" vertical="center"/>
    </xf>
    <xf numFmtId="0" fontId="41" fillId="0" borderId="0" xfId="1" applyFont="1"/>
    <xf numFmtId="0" fontId="43" fillId="0" borderId="0" xfId="1" applyFont="1" applyAlignment="1">
      <alignment horizontal="center"/>
    </xf>
    <xf numFmtId="168" fontId="43" fillId="0" borderId="0" xfId="1" applyNumberFormat="1" applyFont="1" applyAlignment="1">
      <alignment horizontal="right"/>
    </xf>
    <xf numFmtId="168" fontId="43" fillId="0" borderId="0" xfId="1" applyNumberFormat="1" applyFont="1"/>
    <xf numFmtId="1" fontId="43" fillId="0" borderId="0" xfId="1" applyNumberFormat="1" applyFont="1" applyAlignment="1">
      <alignment vertical="center"/>
    </xf>
    <xf numFmtId="3" fontId="43" fillId="2" borderId="0" xfId="1" applyNumberFormat="1" applyFont="1" applyFill="1" applyAlignment="1">
      <alignment vertical="center"/>
    </xf>
    <xf numFmtId="165" fontId="41" fillId="2" borderId="0" xfId="3" applyFont="1" applyFill="1" applyBorder="1" applyAlignment="1" applyProtection="1">
      <alignment vertical="center"/>
    </xf>
    <xf numFmtId="10" fontId="43" fillId="0" borderId="0" xfId="4" applyNumberFormat="1" applyFont="1"/>
    <xf numFmtId="10" fontId="43" fillId="0" borderId="0" xfId="4" applyNumberFormat="1" applyFont="1" applyBorder="1"/>
    <xf numFmtId="9" fontId="43" fillId="0" borderId="0" xfId="11" applyFont="1"/>
    <xf numFmtId="10" fontId="43" fillId="0" borderId="0" xfId="4" applyNumberFormat="1" applyFont="1" applyFill="1" applyBorder="1" applyAlignment="1">
      <alignment horizontal="center" vertical="center"/>
    </xf>
    <xf numFmtId="10" fontId="43" fillId="0" borderId="0" xfId="4" applyNumberFormat="1" applyFont="1" applyFill="1" applyBorder="1"/>
    <xf numFmtId="3" fontId="43" fillId="2" borderId="0" xfId="1" applyNumberFormat="1" applyFont="1" applyFill="1" applyAlignment="1">
      <alignment horizontal="center" vertical="center"/>
    </xf>
    <xf numFmtId="0" fontId="43" fillId="0" borderId="0" xfId="12" applyFont="1"/>
    <xf numFmtId="0" fontId="43" fillId="0" borderId="0" xfId="12" applyFont="1" applyAlignment="1">
      <alignment vertical="center"/>
    </xf>
    <xf numFmtId="0" fontId="53" fillId="2" borderId="0" xfId="12" applyFont="1" applyFill="1"/>
    <xf numFmtId="0" fontId="53" fillId="2" borderId="0" xfId="12" applyFont="1" applyFill="1" applyAlignment="1">
      <alignment vertical="center"/>
    </xf>
    <xf numFmtId="0" fontId="17" fillId="0" borderId="0" xfId="12" applyFont="1"/>
    <xf numFmtId="0" fontId="41" fillId="0" borderId="0" xfId="12" applyFont="1" applyAlignment="1">
      <alignment vertical="center"/>
    </xf>
    <xf numFmtId="0" fontId="41" fillId="0" borderId="0" xfId="12" applyFont="1"/>
    <xf numFmtId="0" fontId="41" fillId="0" borderId="0" xfId="12" applyFont="1" applyAlignment="1">
      <alignment horizontal="center" vertical="center" wrapText="1"/>
    </xf>
    <xf numFmtId="0" fontId="46" fillId="0" borderId="0" xfId="12" applyFont="1"/>
    <xf numFmtId="0" fontId="49" fillId="0" borderId="0" xfId="12" applyFont="1"/>
    <xf numFmtId="0" fontId="45" fillId="0" borderId="0" xfId="12" applyFont="1" applyAlignment="1">
      <alignment vertical="center" wrapText="1"/>
    </xf>
    <xf numFmtId="0" fontId="46" fillId="0" borderId="0" xfId="12" applyFont="1" applyAlignment="1">
      <alignment vertical="center"/>
    </xf>
    <xf numFmtId="0" fontId="55" fillId="2" borderId="0" xfId="2" applyFont="1" applyFill="1" applyBorder="1" applyAlignment="1">
      <alignment horizontal="center" vertical="center" wrapText="1"/>
    </xf>
    <xf numFmtId="0" fontId="56" fillId="2" borderId="0" xfId="2" applyFont="1" applyFill="1" applyBorder="1" applyAlignment="1">
      <alignment horizontal="center" vertical="center" wrapText="1"/>
    </xf>
    <xf numFmtId="0" fontId="41" fillId="0" borderId="0" xfId="12" applyFont="1" applyAlignment="1">
      <alignment vertical="center" wrapText="1"/>
    </xf>
    <xf numFmtId="0" fontId="47" fillId="0" borderId="0" xfId="12" applyFont="1"/>
    <xf numFmtId="0" fontId="20" fillId="0" borderId="0" xfId="12" applyFont="1"/>
    <xf numFmtId="0" fontId="20" fillId="0" borderId="0" xfId="12" applyFont="1" applyAlignment="1">
      <alignment wrapText="1"/>
    </xf>
    <xf numFmtId="0" fontId="45" fillId="0" borderId="0" xfId="12" applyFont="1" applyAlignment="1">
      <alignment vertical="center"/>
    </xf>
    <xf numFmtId="0" fontId="50" fillId="2" borderId="0" xfId="2" applyFont="1" applyFill="1" applyBorder="1" applyAlignment="1">
      <alignment horizontal="center" vertical="center" wrapText="1"/>
    </xf>
    <xf numFmtId="170" fontId="41" fillId="0" borderId="0" xfId="12" applyNumberFormat="1" applyFont="1" applyAlignment="1">
      <alignment horizontal="right" vertical="top"/>
    </xf>
    <xf numFmtId="0" fontId="45" fillId="0" borderId="0" xfId="12" applyFont="1" applyAlignment="1">
      <alignment horizontal="center" vertical="center"/>
    </xf>
    <xf numFmtId="0" fontId="52" fillId="2" borderId="0" xfId="2" applyFont="1" applyFill="1" applyBorder="1" applyAlignment="1">
      <alignment horizontal="center" vertical="center" wrapText="1"/>
    </xf>
    <xf numFmtId="0" fontId="26" fillId="0" borderId="0" xfId="12" applyFont="1"/>
    <xf numFmtId="0" fontId="29" fillId="2" borderId="0" xfId="1" applyFont="1" applyFill="1" applyAlignment="1">
      <alignment horizontal="right"/>
    </xf>
    <xf numFmtId="0" fontId="29" fillId="2" borderId="0" xfId="1" applyFont="1" applyFill="1"/>
    <xf numFmtId="0" fontId="48" fillId="2" borderId="0" xfId="1" applyFont="1" applyFill="1"/>
    <xf numFmtId="0" fontId="26" fillId="2" borderId="0" xfId="1" applyFont="1" applyFill="1" applyAlignment="1">
      <alignment horizontal="right"/>
    </xf>
    <xf numFmtId="0" fontId="43" fillId="2" borderId="0" xfId="1" applyFont="1" applyFill="1" applyAlignment="1">
      <alignment horizontal="right"/>
    </xf>
    <xf numFmtId="0" fontId="3" fillId="0" borderId="0" xfId="1"/>
    <xf numFmtId="0" fontId="58" fillId="0" borderId="0" xfId="1" applyFont="1"/>
    <xf numFmtId="0" fontId="32" fillId="0" borderId="0" xfId="16"/>
    <xf numFmtId="0" fontId="32" fillId="0" borderId="0" xfId="17"/>
    <xf numFmtId="10" fontId="41" fillId="0" borderId="0" xfId="15" applyNumberFormat="1" applyFont="1" applyAlignment="1">
      <alignment vertical="center"/>
    </xf>
    <xf numFmtId="0" fontId="22" fillId="0" borderId="0" xfId="1" applyFont="1" applyAlignment="1">
      <alignment horizontal="center" vertical="center"/>
    </xf>
    <xf numFmtId="0" fontId="22" fillId="2" borderId="0" xfId="1" applyFont="1" applyFill="1" applyAlignment="1">
      <alignment horizontal="center" vertical="center"/>
    </xf>
    <xf numFmtId="3" fontId="43" fillId="0" borderId="0" xfId="1" applyNumberFormat="1" applyFont="1" applyAlignment="1">
      <alignment horizontal="center" vertical="center"/>
    </xf>
    <xf numFmtId="0" fontId="32" fillId="0" borderId="0" xfId="18"/>
    <xf numFmtId="0" fontId="22" fillId="0" borderId="0" xfId="1" applyFont="1" applyAlignment="1">
      <alignment horizontal="left"/>
    </xf>
    <xf numFmtId="0" fontId="22" fillId="0" borderId="0" xfId="1" applyFont="1" applyAlignment="1">
      <alignment horizontal="left" vertical="center"/>
    </xf>
    <xf numFmtId="0" fontId="23" fillId="4" borderId="0" xfId="1" applyFont="1" applyFill="1" applyAlignment="1">
      <alignment horizontal="left" vertical="center"/>
    </xf>
    <xf numFmtId="0" fontId="32" fillId="0" borderId="0" xfId="19"/>
    <xf numFmtId="10" fontId="22" fillId="0" borderId="0" xfId="15" applyNumberFormat="1" applyFont="1" applyAlignment="1">
      <alignment vertical="center"/>
    </xf>
    <xf numFmtId="0" fontId="23" fillId="0" borderId="0" xfId="12" applyFont="1"/>
    <xf numFmtId="0" fontId="51" fillId="2" borderId="0" xfId="2" applyFont="1" applyFill="1" applyBorder="1" applyAlignment="1">
      <alignment horizontal="center" vertical="center" wrapText="1"/>
    </xf>
    <xf numFmtId="0" fontId="51" fillId="3" borderId="0" xfId="1" applyFont="1" applyFill="1" applyAlignment="1">
      <alignment horizontal="center" vertical="center"/>
    </xf>
    <xf numFmtId="0" fontId="8" fillId="0" borderId="0" xfId="2"/>
    <xf numFmtId="0" fontId="8" fillId="2" borderId="0" xfId="2" applyFill="1"/>
    <xf numFmtId="0" fontId="8" fillId="3" borderId="0" xfId="2" applyFill="1" applyBorder="1" applyAlignment="1">
      <alignment horizontal="center" vertical="center"/>
    </xf>
    <xf numFmtId="0" fontId="8" fillId="2" borderId="0" xfId="2" applyFill="1" applyAlignment="1"/>
    <xf numFmtId="0" fontId="8" fillId="3" borderId="0" xfId="2" applyFill="1" applyAlignment="1">
      <alignment vertical="center"/>
    </xf>
    <xf numFmtId="0" fontId="13" fillId="0" borderId="0" xfId="1" applyFont="1" applyAlignment="1">
      <alignment horizontal="left" vertical="center"/>
    </xf>
    <xf numFmtId="0" fontId="14" fillId="0" borderId="0" xfId="1" applyFont="1"/>
    <xf numFmtId="0" fontId="61" fillId="0" borderId="0" xfId="1" applyFont="1"/>
    <xf numFmtId="41" fontId="26" fillId="0" borderId="3" xfId="1" applyNumberFormat="1" applyFont="1" applyBorder="1" applyAlignment="1">
      <alignment horizontal="center" vertical="center"/>
    </xf>
    <xf numFmtId="0" fontId="28" fillId="0" borderId="3" xfId="1" applyFont="1" applyBorder="1"/>
    <xf numFmtId="0" fontId="26" fillId="0" borderId="3" xfId="1" applyFont="1" applyBorder="1"/>
    <xf numFmtId="3" fontId="25" fillId="0" borderId="3" xfId="1" applyNumberFormat="1" applyFont="1" applyBorder="1" applyAlignment="1">
      <alignment horizontal="center"/>
    </xf>
    <xf numFmtId="10" fontId="25" fillId="0" borderId="3" xfId="4" applyNumberFormat="1" applyFont="1" applyBorder="1" applyAlignment="1">
      <alignment horizontal="center"/>
    </xf>
    <xf numFmtId="10" fontId="26" fillId="0" borderId="3" xfId="4" applyNumberFormat="1" applyFont="1" applyBorder="1" applyAlignment="1">
      <alignment horizontal="center"/>
    </xf>
    <xf numFmtId="3" fontId="26" fillId="0" borderId="0" xfId="1" applyNumberFormat="1" applyFont="1" applyAlignment="1">
      <alignment horizontal="center" vertical="center"/>
    </xf>
    <xf numFmtId="173" fontId="43" fillId="3" borderId="0" xfId="1" applyNumberFormat="1" applyFont="1" applyFill="1"/>
    <xf numFmtId="2" fontId="22" fillId="0" borderId="0" xfId="4" applyNumberFormat="1" applyFont="1" applyBorder="1"/>
    <xf numFmtId="0" fontId="22" fillId="0" borderId="0" xfId="24" applyFont="1"/>
    <xf numFmtId="0" fontId="23" fillId="2" borderId="0" xfId="24" applyFont="1" applyFill="1" applyAlignment="1">
      <alignment vertical="center" wrapText="1"/>
    </xf>
    <xf numFmtId="0" fontId="22" fillId="3" borderId="0" xfId="24" applyFont="1" applyFill="1"/>
    <xf numFmtId="0" fontId="23" fillId="0" borderId="0" xfId="24" applyFont="1" applyAlignment="1">
      <alignment horizontal="center"/>
    </xf>
    <xf numFmtId="0" fontId="41" fillId="0" borderId="0" xfId="24" applyFont="1" applyAlignment="1">
      <alignment horizontal="center"/>
    </xf>
    <xf numFmtId="0" fontId="43" fillId="2" borderId="0" xfId="24" applyFont="1" applyFill="1" applyAlignment="1">
      <alignment horizontal="center"/>
    </xf>
    <xf numFmtId="0" fontId="43" fillId="0" borderId="0" xfId="24" applyFont="1" applyAlignment="1">
      <alignment horizontal="center"/>
    </xf>
    <xf numFmtId="0" fontId="22" fillId="0" borderId="0" xfId="24" applyFont="1" applyAlignment="1">
      <alignment vertical="center"/>
    </xf>
    <xf numFmtId="10" fontId="23" fillId="0" borderId="0" xfId="25" applyNumberFormat="1" applyFont="1" applyBorder="1" applyAlignment="1">
      <alignment vertical="top"/>
    </xf>
    <xf numFmtId="0" fontId="23" fillId="0" borderId="0" xfId="24" applyFont="1" applyAlignment="1">
      <alignment vertical="top"/>
    </xf>
    <xf numFmtId="0" fontId="22" fillId="0" borderId="0" xfId="24" applyFont="1" applyAlignment="1">
      <alignment vertical="top"/>
    </xf>
    <xf numFmtId="0" fontId="43" fillId="0" borderId="0" xfId="24" applyFont="1" applyAlignment="1">
      <alignment vertical="top"/>
    </xf>
    <xf numFmtId="0" fontId="43" fillId="0" borderId="0" xfId="24" applyFont="1" applyAlignment="1">
      <alignment horizontal="left"/>
    </xf>
    <xf numFmtId="0" fontId="43" fillId="3" borderId="0" xfId="24" applyFont="1" applyFill="1" applyAlignment="1">
      <alignment horizontal="left" vertical="center" wrapText="1"/>
    </xf>
    <xf numFmtId="0" fontId="43" fillId="3" borderId="0" xfId="24" applyFont="1" applyFill="1" applyAlignment="1">
      <alignment horizontal="left" vertical="center"/>
    </xf>
    <xf numFmtId="3" fontId="43" fillId="0" borderId="0" xfId="24" applyNumberFormat="1" applyFont="1" applyAlignment="1">
      <alignment vertical="top"/>
    </xf>
    <xf numFmtId="0" fontId="43" fillId="0" borderId="0" xfId="24" applyFont="1"/>
    <xf numFmtId="0" fontId="23" fillId="0" borderId="0" xfId="24" applyFont="1" applyAlignment="1">
      <alignment horizontal="left" vertical="center"/>
    </xf>
    <xf numFmtId="0" fontId="41" fillId="0" borderId="0" xfId="24" applyFont="1" applyAlignment="1">
      <alignment horizontal="left" vertical="center"/>
    </xf>
    <xf numFmtId="3" fontId="43" fillId="0" borderId="0" xfId="24" applyNumberFormat="1" applyFont="1" applyAlignment="1">
      <alignment vertical="center"/>
    </xf>
    <xf numFmtId="0" fontId="23" fillId="0" borderId="0" xfId="24" applyFont="1" applyAlignment="1">
      <alignment horizontal="left" vertical="top"/>
    </xf>
    <xf numFmtId="0" fontId="41" fillId="0" borderId="0" xfId="24" applyFont="1" applyAlignment="1">
      <alignment horizontal="left" vertical="top"/>
    </xf>
    <xf numFmtId="0" fontId="23" fillId="0" borderId="0" xfId="24" applyFont="1" applyAlignment="1">
      <alignment horizontal="right" vertical="top"/>
    </xf>
    <xf numFmtId="0" fontId="43" fillId="0" borderId="0" xfId="24" applyFont="1" applyAlignment="1">
      <alignment horizontal="right" vertical="top"/>
    </xf>
    <xf numFmtId="0" fontId="22" fillId="0" borderId="0" xfId="24" applyFont="1" applyAlignment="1">
      <alignment horizontal="right"/>
    </xf>
    <xf numFmtId="0" fontId="43" fillId="0" borderId="0" xfId="24" applyFont="1" applyAlignment="1">
      <alignment horizontal="right"/>
    </xf>
    <xf numFmtId="0" fontId="43" fillId="0" borderId="0" xfId="24" applyFont="1" applyAlignment="1">
      <alignment horizontal="right" vertical="center"/>
    </xf>
    <xf numFmtId="4" fontId="43" fillId="0" borderId="0" xfId="24" applyNumberFormat="1" applyFont="1" applyAlignment="1">
      <alignment vertical="center"/>
    </xf>
    <xf numFmtId="4" fontId="41" fillId="0" borderId="0" xfId="24" applyNumberFormat="1" applyFont="1" applyAlignment="1">
      <alignment horizontal="center"/>
    </xf>
    <xf numFmtId="0" fontId="41" fillId="0" borderId="0" xfId="24" applyFont="1"/>
    <xf numFmtId="3" fontId="22" fillId="0" borderId="0" xfId="24" applyNumberFormat="1" applyFont="1" applyAlignment="1">
      <alignment vertical="center"/>
    </xf>
    <xf numFmtId="0" fontId="43" fillId="3" borderId="0" xfId="24" applyFont="1" applyFill="1" applyAlignment="1">
      <alignment vertical="center" wrapText="1"/>
    </xf>
    <xf numFmtId="3" fontId="22" fillId="0" borderId="0" xfId="24" applyNumberFormat="1" applyFont="1" applyAlignment="1">
      <alignment vertical="top"/>
    </xf>
    <xf numFmtId="0" fontId="22" fillId="0" borderId="0" xfId="24" applyFont="1" applyAlignment="1">
      <alignment horizontal="right" vertical="top"/>
    </xf>
    <xf numFmtId="0" fontId="22" fillId="0" borderId="0" xfId="24" applyFont="1" applyAlignment="1">
      <alignment horizontal="right" vertical="center"/>
    </xf>
    <xf numFmtId="4" fontId="22" fillId="0" borderId="0" xfId="24" applyNumberFormat="1" applyFont="1" applyAlignment="1">
      <alignment vertical="center"/>
    </xf>
    <xf numFmtId="4" fontId="23" fillId="0" borderId="0" xfId="24" applyNumberFormat="1" applyFont="1" applyAlignment="1">
      <alignment horizontal="center"/>
    </xf>
    <xf numFmtId="0" fontId="23" fillId="0" borderId="0" xfId="24" applyFont="1"/>
    <xf numFmtId="0" fontId="35" fillId="0" borderId="0" xfId="24" applyFont="1" applyAlignment="1">
      <alignment vertical="top" wrapText="1"/>
    </xf>
    <xf numFmtId="0" fontId="36" fillId="0" borderId="0" xfId="24" applyFont="1" applyAlignment="1">
      <alignment vertical="top" wrapText="1"/>
    </xf>
    <xf numFmtId="0" fontId="35" fillId="0" borderId="0" xfId="24" applyFont="1" applyAlignment="1">
      <alignment horizontal="left" vertical="top" wrapText="1"/>
    </xf>
    <xf numFmtId="0" fontId="35" fillId="0" borderId="0" xfId="24" applyFont="1" applyAlignment="1">
      <alignment horizontal="left" vertical="center" wrapText="1"/>
    </xf>
    <xf numFmtId="0" fontId="36" fillId="0" borderId="0" xfId="24" applyFont="1" applyAlignment="1">
      <alignment horizontal="left" vertical="top" wrapText="1"/>
    </xf>
    <xf numFmtId="0" fontId="43" fillId="3" borderId="0" xfId="24" applyFont="1" applyFill="1" applyAlignment="1">
      <alignment horizontal="left"/>
    </xf>
    <xf numFmtId="0" fontId="43" fillId="3" borderId="0" xfId="24" applyFont="1" applyFill="1" applyAlignment="1">
      <alignment horizontal="center"/>
    </xf>
    <xf numFmtId="0" fontId="43" fillId="3" borderId="0" xfId="24" applyFont="1" applyFill="1"/>
    <xf numFmtId="0" fontId="26" fillId="0" borderId="0" xfId="24" applyFont="1" applyAlignment="1">
      <alignment vertical="center"/>
    </xf>
    <xf numFmtId="3" fontId="26" fillId="0" borderId="0" xfId="24" applyNumberFormat="1" applyFont="1"/>
    <xf numFmtId="2" fontId="62" fillId="2" borderId="0" xfId="4" applyNumberFormat="1" applyFont="1" applyFill="1" applyBorder="1" applyAlignment="1">
      <alignment vertical="center"/>
    </xf>
    <xf numFmtId="9" fontId="43" fillId="0" borderId="0" xfId="15" applyFont="1" applyBorder="1" applyAlignment="1">
      <alignment vertical="center"/>
    </xf>
    <xf numFmtId="41" fontId="23" fillId="0" borderId="0" xfId="12" applyNumberFormat="1" applyFont="1"/>
    <xf numFmtId="0" fontId="63" fillId="2" borderId="0" xfId="1" applyFont="1" applyFill="1" applyAlignment="1">
      <alignment horizontal="left" vertical="top"/>
    </xf>
    <xf numFmtId="0" fontId="64" fillId="3" borderId="0" xfId="1" applyFont="1" applyFill="1" applyAlignment="1">
      <alignment horizontal="left" vertical="top"/>
    </xf>
    <xf numFmtId="0" fontId="16" fillId="0" borderId="0" xfId="12" applyFont="1" applyAlignment="1">
      <alignment horizontal="center"/>
    </xf>
    <xf numFmtId="0" fontId="60" fillId="5" borderId="0" xfId="1" applyFont="1" applyFill="1" applyAlignment="1">
      <alignment horizontal="left" vertical="center"/>
    </xf>
    <xf numFmtId="0" fontId="60" fillId="5" borderId="0" xfId="1" applyFont="1" applyFill="1" applyAlignment="1">
      <alignment vertical="center"/>
    </xf>
    <xf numFmtId="0" fontId="13" fillId="6" borderId="0" xfId="1" applyFont="1" applyFill="1" applyAlignment="1">
      <alignment horizontal="left" vertical="center"/>
    </xf>
    <xf numFmtId="0" fontId="13" fillId="6" borderId="0" xfId="1" applyFont="1" applyFill="1" applyAlignment="1">
      <alignment vertical="center"/>
    </xf>
    <xf numFmtId="0" fontId="14" fillId="6" borderId="0" xfId="1" applyFont="1" applyFill="1"/>
    <xf numFmtId="0" fontId="61" fillId="5" borderId="0" xfId="1" applyFont="1" applyFill="1"/>
    <xf numFmtId="0" fontId="47" fillId="6" borderId="4" xfId="1" applyFont="1" applyFill="1" applyBorder="1" applyAlignment="1">
      <alignment horizontal="center" vertical="center"/>
    </xf>
    <xf numFmtId="0" fontId="26" fillId="0" borderId="4" xfId="1" applyFont="1" applyBorder="1" applyAlignment="1">
      <alignment horizontal="center"/>
    </xf>
    <xf numFmtId="41" fontId="26" fillId="0" borderId="4" xfId="1" applyNumberFormat="1" applyFont="1" applyBorder="1" applyAlignment="1">
      <alignment horizontal="center"/>
    </xf>
    <xf numFmtId="2" fontId="26" fillId="0" borderId="4" xfId="1" applyNumberFormat="1" applyFont="1" applyBorder="1" applyAlignment="1">
      <alignment horizontal="center"/>
    </xf>
    <xf numFmtId="0" fontId="25" fillId="6" borderId="4" xfId="1" applyFont="1" applyFill="1" applyBorder="1" applyAlignment="1">
      <alignment horizontal="center" vertical="center" wrapText="1"/>
    </xf>
    <xf numFmtId="0" fontId="26" fillId="0" borderId="4" xfId="1" applyFont="1" applyBorder="1" applyAlignment="1">
      <alignment horizontal="center" vertical="center"/>
    </xf>
    <xf numFmtId="41" fontId="26" fillId="0" borderId="4" xfId="1" applyNumberFormat="1" applyFont="1" applyBorder="1" applyAlignment="1">
      <alignment horizontal="center" vertical="center"/>
    </xf>
    <xf numFmtId="0" fontId="47" fillId="6" borderId="3" xfId="1" applyFont="1" applyFill="1" applyBorder="1" applyAlignment="1">
      <alignment horizontal="center"/>
    </xf>
    <xf numFmtId="0" fontId="47" fillId="6" borderId="4" xfId="1" applyFont="1" applyFill="1" applyBorder="1" applyAlignment="1">
      <alignment horizontal="center"/>
    </xf>
    <xf numFmtId="1" fontId="26" fillId="0" borderId="4" xfId="1" applyNumberFormat="1" applyFont="1" applyBorder="1" applyAlignment="1">
      <alignment horizontal="center" vertical="center"/>
    </xf>
    <xf numFmtId="1" fontId="43" fillId="2" borderId="4" xfId="1" applyNumberFormat="1" applyFont="1" applyFill="1" applyBorder="1" applyAlignment="1">
      <alignment horizontal="center"/>
    </xf>
    <xf numFmtId="0" fontId="28" fillId="0" borderId="4" xfId="1" applyFont="1" applyBorder="1"/>
    <xf numFmtId="0" fontId="26" fillId="0" borderId="4" xfId="1" applyFont="1" applyBorder="1"/>
    <xf numFmtId="0" fontId="28" fillId="0" borderId="4" xfId="1" applyFont="1" applyBorder="1" applyAlignment="1">
      <alignment horizontal="left" vertical="center"/>
    </xf>
    <xf numFmtId="41" fontId="25" fillId="0" borderId="4" xfId="1" applyNumberFormat="1" applyFont="1" applyBorder="1" applyAlignment="1">
      <alignment horizontal="center" vertical="center"/>
    </xf>
    <xf numFmtId="2" fontId="25" fillId="0" borderId="4" xfId="1" applyNumberFormat="1" applyFont="1" applyBorder="1" applyAlignment="1">
      <alignment horizontal="center" vertical="center"/>
    </xf>
    <xf numFmtId="41" fontId="25" fillId="3" borderId="4" xfId="1" applyNumberFormat="1" applyFont="1" applyFill="1" applyBorder="1" applyAlignment="1">
      <alignment vertical="center"/>
    </xf>
    <xf numFmtId="2" fontId="25" fillId="3" borderId="4" xfId="1" applyNumberFormat="1" applyFont="1" applyFill="1" applyBorder="1" applyAlignment="1">
      <alignment vertical="center"/>
    </xf>
    <xf numFmtId="0" fontId="26" fillId="0" borderId="4" xfId="1" applyFont="1" applyBorder="1" applyAlignment="1">
      <alignment horizontal="left" vertical="center"/>
    </xf>
    <xf numFmtId="2" fontId="26" fillId="0" borderId="4" xfId="1" applyNumberFormat="1" applyFont="1" applyBorder="1" applyAlignment="1">
      <alignment horizontal="center" vertical="center"/>
    </xf>
    <xf numFmtId="41" fontId="26" fillId="3" borderId="4" xfId="1" applyNumberFormat="1" applyFont="1" applyFill="1" applyBorder="1" applyAlignment="1">
      <alignment vertical="center"/>
    </xf>
    <xf numFmtId="2" fontId="26" fillId="3" borderId="4" xfId="1" applyNumberFormat="1" applyFont="1" applyFill="1" applyBorder="1" applyAlignment="1">
      <alignment vertical="center"/>
    </xf>
    <xf numFmtId="173" fontId="25" fillId="3" borderId="4" xfId="1" applyNumberFormat="1" applyFont="1" applyFill="1" applyBorder="1" applyAlignment="1">
      <alignment vertical="center"/>
    </xf>
    <xf numFmtId="41" fontId="26" fillId="2" borderId="4" xfId="1" applyNumberFormat="1" applyFont="1" applyFill="1" applyBorder="1" applyAlignment="1">
      <alignment vertical="center"/>
    </xf>
    <xf numFmtId="0" fontId="28" fillId="0" borderId="4" xfId="1" applyFont="1" applyBorder="1" applyAlignment="1">
      <alignment wrapText="1"/>
    </xf>
    <xf numFmtId="0" fontId="26" fillId="0" borderId="4" xfId="1" applyFont="1" applyBorder="1" applyAlignment="1">
      <alignment wrapText="1"/>
    </xf>
    <xf numFmtId="0" fontId="26" fillId="0" borderId="4" xfId="1" applyFont="1" applyBorder="1" applyAlignment="1">
      <alignment vertical="center" wrapText="1"/>
    </xf>
    <xf numFmtId="0" fontId="25" fillId="6" borderId="4" xfId="1" applyFont="1" applyFill="1" applyBorder="1" applyAlignment="1">
      <alignment horizontal="center" vertical="center"/>
    </xf>
    <xf numFmtId="166" fontId="25" fillId="0" borderId="4" xfId="5" applyNumberFormat="1" applyFont="1" applyBorder="1" applyAlignment="1">
      <alignment horizontal="center" vertical="center"/>
    </xf>
    <xf numFmtId="166" fontId="26" fillId="0" borderId="4" xfId="5" applyNumberFormat="1" applyFont="1" applyBorder="1" applyAlignment="1">
      <alignment horizontal="center" vertical="center"/>
    </xf>
    <xf numFmtId="166" fontId="26" fillId="0" borderId="4" xfId="5" applyNumberFormat="1" applyFont="1" applyFill="1" applyBorder="1" applyAlignment="1">
      <alignment horizontal="center" vertical="center"/>
    </xf>
    <xf numFmtId="3" fontId="25" fillId="0" borderId="4" xfId="1" applyNumberFormat="1" applyFont="1" applyBorder="1" applyAlignment="1">
      <alignment horizontal="center" vertical="center"/>
    </xf>
    <xf numFmtId="4" fontId="25" fillId="0" borderId="4" xfId="1" applyNumberFormat="1" applyFont="1" applyBorder="1" applyAlignment="1">
      <alignment horizontal="center" vertical="center"/>
    </xf>
    <xf numFmtId="3" fontId="25" fillId="0" borderId="4" xfId="1" applyNumberFormat="1" applyFont="1" applyBorder="1"/>
    <xf numFmtId="4" fontId="25" fillId="0" borderId="4" xfId="1" applyNumberFormat="1" applyFont="1" applyBorder="1"/>
    <xf numFmtId="3" fontId="25" fillId="0" borderId="4" xfId="5" applyNumberFormat="1" applyFont="1" applyBorder="1"/>
    <xf numFmtId="4" fontId="25" fillId="0" borderId="4" xfId="5" applyNumberFormat="1" applyFont="1" applyBorder="1"/>
    <xf numFmtId="41" fontId="25" fillId="0" borderId="4" xfId="5" applyNumberFormat="1" applyFont="1" applyBorder="1"/>
    <xf numFmtId="3" fontId="26" fillId="0" borderId="4" xfId="1" applyNumberFormat="1" applyFont="1" applyBorder="1" applyAlignment="1">
      <alignment horizontal="center" vertical="center"/>
    </xf>
    <xf numFmtId="4" fontId="26" fillId="0" borderId="4" xfId="1" applyNumberFormat="1" applyFont="1" applyBorder="1" applyAlignment="1">
      <alignment horizontal="center" vertical="center"/>
    </xf>
    <xf numFmtId="3" fontId="26" fillId="0" borderId="4" xfId="1" applyNumberFormat="1" applyFont="1" applyBorder="1"/>
    <xf numFmtId="4" fontId="26" fillId="0" borderId="4" xfId="1" applyNumberFormat="1" applyFont="1" applyBorder="1"/>
    <xf numFmtId="3" fontId="26" fillId="0" borderId="4" xfId="5" applyNumberFormat="1" applyFont="1" applyBorder="1"/>
    <xf numFmtId="4" fontId="26" fillId="0" borderId="4" xfId="5" applyNumberFormat="1" applyFont="1" applyBorder="1"/>
    <xf numFmtId="41" fontId="26" fillId="0" borderId="4" xfId="5" applyNumberFormat="1" applyFont="1" applyBorder="1"/>
    <xf numFmtId="41" fontId="26" fillId="0" borderId="4" xfId="5" applyNumberFormat="1" applyFont="1" applyBorder="1" applyAlignment="1">
      <alignment horizontal="center" vertical="center"/>
    </xf>
    <xf numFmtId="3" fontId="25" fillId="0" borderId="4" xfId="1" applyNumberFormat="1" applyFont="1" applyBorder="1" applyAlignment="1">
      <alignment horizontal="center"/>
    </xf>
    <xf numFmtId="10" fontId="25" fillId="0" borderId="4" xfId="4" applyNumberFormat="1" applyFont="1" applyBorder="1" applyAlignment="1">
      <alignment horizontal="center"/>
    </xf>
    <xf numFmtId="3" fontId="26" fillId="0" borderId="4" xfId="1" applyNumberFormat="1" applyFont="1" applyBorder="1" applyAlignment="1">
      <alignment horizontal="center"/>
    </xf>
    <xf numFmtId="10" fontId="26" fillId="0" borderId="4" xfId="4" applyNumberFormat="1" applyFont="1" applyFill="1" applyBorder="1" applyAlignment="1">
      <alignment horizontal="center"/>
    </xf>
    <xf numFmtId="0" fontId="25" fillId="6" borderId="4" xfId="1" applyFont="1" applyFill="1" applyBorder="1" applyAlignment="1">
      <alignment horizontal="center"/>
    </xf>
    <xf numFmtId="3" fontId="26" fillId="0" borderId="4" xfId="1" applyNumberFormat="1" applyFont="1" applyBorder="1" applyAlignment="1">
      <alignment horizontal="left"/>
    </xf>
    <xf numFmtId="10" fontId="26" fillId="0" borderId="4" xfId="4" applyNumberFormat="1" applyFont="1" applyBorder="1" applyAlignment="1">
      <alignment horizontal="left"/>
    </xf>
    <xf numFmtId="10" fontId="26" fillId="0" borderId="4" xfId="4" applyNumberFormat="1" applyFont="1" applyFill="1" applyBorder="1" applyAlignment="1">
      <alignment horizontal="left"/>
    </xf>
    <xf numFmtId="10" fontId="26" fillId="0" borderId="4" xfId="15" applyNumberFormat="1" applyFont="1" applyBorder="1" applyAlignment="1">
      <alignment horizontal="right" vertical="center"/>
    </xf>
    <xf numFmtId="10" fontId="26" fillId="0" borderId="4" xfId="4" applyNumberFormat="1" applyFont="1" applyBorder="1" applyAlignment="1">
      <alignment horizontal="right" vertical="center"/>
    </xf>
    <xf numFmtId="1" fontId="26" fillId="0" borderId="4" xfId="1" applyNumberFormat="1" applyFont="1" applyBorder="1" applyAlignment="1">
      <alignment horizontal="center"/>
    </xf>
    <xf numFmtId="0" fontId="28" fillId="0" borderId="4" xfId="1" applyFont="1" applyBorder="1" applyAlignment="1">
      <alignment horizontal="left"/>
    </xf>
    <xf numFmtId="41" fontId="25" fillId="0" borderId="4" xfId="1" applyNumberFormat="1" applyFont="1" applyBorder="1" applyAlignment="1">
      <alignment horizontal="center"/>
    </xf>
    <xf numFmtId="2" fontId="25" fillId="0" borderId="4" xfId="1" applyNumberFormat="1" applyFont="1" applyBorder="1" applyAlignment="1">
      <alignment horizontal="center"/>
    </xf>
    <xf numFmtId="0" fontId="26" fillId="0" borderId="4" xfId="1" applyFont="1" applyBorder="1" applyAlignment="1">
      <alignment horizontal="left"/>
    </xf>
    <xf numFmtId="165" fontId="26" fillId="0" borderId="4" xfId="5" applyFont="1" applyBorder="1"/>
    <xf numFmtId="10" fontId="25" fillId="0" borderId="4" xfId="4" applyNumberFormat="1" applyFont="1" applyBorder="1" applyAlignment="1">
      <alignment horizontal="center" vertical="center"/>
    </xf>
    <xf numFmtId="10" fontId="26" fillId="0" borderId="4" xfId="4" applyNumberFormat="1" applyFont="1" applyBorder="1" applyAlignment="1">
      <alignment horizontal="center" vertical="center"/>
    </xf>
    <xf numFmtId="3" fontId="25" fillId="0" borderId="4" xfId="1" applyNumberFormat="1" applyFont="1" applyBorder="1" applyAlignment="1">
      <alignment vertical="center"/>
    </xf>
    <xf numFmtId="10" fontId="25" fillId="0" borderId="4" xfId="4" applyNumberFormat="1" applyFont="1" applyBorder="1" applyAlignment="1">
      <alignment vertical="center"/>
    </xf>
    <xf numFmtId="41" fontId="26" fillId="0" borderId="4" xfId="1" applyNumberFormat="1" applyFont="1" applyBorder="1" applyAlignment="1">
      <alignment vertical="center"/>
    </xf>
    <xf numFmtId="10" fontId="26" fillId="0" borderId="4" xfId="4" applyNumberFormat="1" applyFont="1" applyBorder="1" applyAlignment="1">
      <alignment vertical="center"/>
    </xf>
    <xf numFmtId="3" fontId="25" fillId="0" borderId="4" xfId="1" applyNumberFormat="1" applyFont="1" applyBorder="1" applyAlignment="1">
      <alignment horizontal="right" vertical="center"/>
    </xf>
    <xf numFmtId="10" fontId="25" fillId="0" borderId="4" xfId="4" applyNumberFormat="1" applyFont="1" applyBorder="1" applyAlignment="1">
      <alignment horizontal="right" vertical="center"/>
    </xf>
    <xf numFmtId="3" fontId="26" fillId="0" borderId="4" xfId="1" applyNumberFormat="1" applyFont="1" applyBorder="1" applyAlignment="1">
      <alignment horizontal="right" vertical="center"/>
    </xf>
    <xf numFmtId="0" fontId="28" fillId="0" borderId="4" xfId="1" applyFont="1" applyBorder="1" applyAlignment="1">
      <alignment vertical="center"/>
    </xf>
    <xf numFmtId="0" fontId="26" fillId="0" borderId="4" xfId="1" applyFont="1" applyBorder="1" applyAlignment="1">
      <alignment vertical="center"/>
    </xf>
    <xf numFmtId="0" fontId="47" fillId="6" borderId="4" xfId="1" applyFont="1" applyFill="1" applyBorder="1" applyAlignment="1">
      <alignment horizontal="center" vertical="center" wrapText="1"/>
    </xf>
    <xf numFmtId="168" fontId="26" fillId="0" borderId="4" xfId="1" applyNumberFormat="1" applyFont="1" applyBorder="1" applyAlignment="1">
      <alignment horizontal="center" vertical="center"/>
    </xf>
    <xf numFmtId="41" fontId="26" fillId="0" borderId="4" xfId="1" applyNumberFormat="1" applyFont="1" applyBorder="1"/>
    <xf numFmtId="0" fontId="25" fillId="0" borderId="4" xfId="1" applyFont="1" applyBorder="1"/>
    <xf numFmtId="0" fontId="47" fillId="6" borderId="4" xfId="24" applyFont="1" applyFill="1" applyBorder="1" applyAlignment="1">
      <alignment horizontal="center" vertical="center"/>
    </xf>
    <xf numFmtId="0" fontId="26" fillId="0" borderId="4" xfId="24" applyFont="1" applyBorder="1"/>
    <xf numFmtId="41" fontId="26" fillId="0" borderId="4" xfId="24" applyNumberFormat="1" applyFont="1" applyBorder="1"/>
    <xf numFmtId="41" fontId="25" fillId="0" borderId="4" xfId="24" applyNumberFormat="1" applyFont="1" applyBorder="1"/>
    <xf numFmtId="0" fontId="25" fillId="6" borderId="4" xfId="24" applyFont="1" applyFill="1" applyBorder="1" applyAlignment="1">
      <alignment horizontal="center" vertical="center"/>
    </xf>
    <xf numFmtId="0" fontId="28" fillId="0" borderId="4" xfId="24" applyFont="1" applyBorder="1"/>
    <xf numFmtId="0" fontId="47" fillId="6" borderId="4" xfId="24" applyFont="1" applyFill="1" applyBorder="1" applyAlignment="1">
      <alignment horizontal="center" vertical="center" wrapText="1"/>
    </xf>
    <xf numFmtId="0" fontId="25" fillId="0" borderId="4" xfId="24" applyFont="1" applyBorder="1"/>
    <xf numFmtId="0" fontId="25" fillId="0" borderId="4" xfId="24" applyFont="1" applyBorder="1" applyAlignment="1">
      <alignment wrapText="1"/>
    </xf>
    <xf numFmtId="41" fontId="41" fillId="0" borderId="4" xfId="12" applyNumberFormat="1" applyFont="1" applyBorder="1"/>
    <xf numFmtId="0" fontId="47" fillId="6" borderId="4" xfId="24" applyFont="1" applyFill="1" applyBorder="1" applyAlignment="1">
      <alignment vertical="center"/>
    </xf>
    <xf numFmtId="0" fontId="28" fillId="0" borderId="4" xfId="24" applyFont="1" applyBorder="1" applyAlignment="1">
      <alignment vertical="center"/>
    </xf>
    <xf numFmtId="0" fontId="26" fillId="0" borderId="4" xfId="24" applyFont="1" applyBorder="1" applyAlignment="1">
      <alignment vertical="center"/>
    </xf>
    <xf numFmtId="164" fontId="25" fillId="2" borderId="4" xfId="3" applyNumberFormat="1" applyFont="1" applyFill="1" applyBorder="1" applyAlignment="1">
      <alignment horizontal="right" vertical="center" wrapText="1"/>
    </xf>
    <xf numFmtId="164" fontId="26" fillId="2" borderId="4" xfId="1" applyNumberFormat="1" applyFont="1" applyFill="1" applyBorder="1" applyAlignment="1">
      <alignment horizontal="right"/>
    </xf>
    <xf numFmtId="164" fontId="26" fillId="2" borderId="4" xfId="14" applyNumberFormat="1" applyFont="1" applyFill="1" applyBorder="1" applyAlignment="1">
      <alignment horizontal="right"/>
    </xf>
    <xf numFmtId="0" fontId="28" fillId="2" borderId="4" xfId="1" applyFont="1" applyFill="1" applyBorder="1" applyAlignment="1">
      <alignment vertical="center"/>
    </xf>
    <xf numFmtId="164" fontId="25" fillId="2" borderId="4" xfId="3" applyNumberFormat="1" applyFont="1" applyFill="1" applyBorder="1" applyAlignment="1">
      <alignment horizontal="center" vertical="center" wrapText="1"/>
    </xf>
    <xf numFmtId="0" fontId="26" fillId="2" borderId="4" xfId="1" applyFont="1" applyFill="1" applyBorder="1" applyAlignment="1">
      <alignment vertical="center"/>
    </xf>
    <xf numFmtId="164" fontId="26" fillId="2" borderId="4" xfId="3" applyNumberFormat="1" applyFont="1" applyFill="1" applyBorder="1" applyAlignment="1">
      <alignment horizontal="center" vertical="center" wrapText="1"/>
    </xf>
    <xf numFmtId="164" fontId="26" fillId="2" borderId="4" xfId="1" applyNumberFormat="1" applyFont="1" applyFill="1" applyBorder="1" applyAlignment="1">
      <alignment horizontal="center" vertical="center"/>
    </xf>
    <xf numFmtId="164" fontId="26" fillId="2" borderId="4" xfId="1" applyNumberFormat="1" applyFont="1" applyFill="1" applyBorder="1" applyAlignment="1">
      <alignment vertical="center"/>
    </xf>
    <xf numFmtId="164" fontId="26" fillId="2" borderId="4" xfId="14" applyNumberFormat="1" applyFont="1" applyFill="1" applyBorder="1" applyAlignment="1">
      <alignment vertical="center"/>
    </xf>
    <xf numFmtId="0" fontId="26" fillId="2" borderId="4" xfId="1" applyFont="1" applyFill="1" applyBorder="1" applyAlignment="1">
      <alignment vertical="center" wrapText="1"/>
    </xf>
    <xf numFmtId="164" fontId="25" fillId="2" borderId="4" xfId="3" applyNumberFormat="1" applyFont="1" applyFill="1" applyBorder="1" applyAlignment="1">
      <alignment vertical="center" wrapText="1"/>
    </xf>
    <xf numFmtId="10" fontId="62" fillId="0" borderId="0" xfId="4" applyNumberFormat="1" applyFont="1" applyBorder="1"/>
    <xf numFmtId="10" fontId="23" fillId="0" borderId="0" xfId="15" applyNumberFormat="1" applyFont="1" applyBorder="1" applyAlignment="1">
      <alignment vertical="top"/>
    </xf>
    <xf numFmtId="10" fontId="22" fillId="0" borderId="0" xfId="24" applyNumberFormat="1" applyFont="1" applyAlignment="1">
      <alignment vertical="top"/>
    </xf>
    <xf numFmtId="41" fontId="26" fillId="0" borderId="4" xfId="1" applyNumberFormat="1" applyFont="1" applyFill="1" applyBorder="1" applyAlignment="1">
      <alignment horizontal="center"/>
    </xf>
    <xf numFmtId="41" fontId="26" fillId="0" borderId="4" xfId="1" applyNumberFormat="1" applyFont="1" applyFill="1" applyBorder="1" applyAlignment="1">
      <alignment horizontal="center" vertical="center"/>
    </xf>
    <xf numFmtId="0" fontId="43" fillId="3" borderId="0" xfId="24" applyFont="1" applyFill="1" applyAlignment="1">
      <alignment horizontal="left" vertical="center"/>
    </xf>
    <xf numFmtId="0" fontId="43" fillId="3" borderId="0" xfId="1" applyFont="1" applyFill="1" applyAlignment="1">
      <alignment vertical="top" wrapText="1"/>
    </xf>
    <xf numFmtId="0" fontId="47" fillId="6" borderId="4" xfId="1" applyFont="1" applyFill="1" applyBorder="1" applyAlignment="1">
      <alignment horizontal="center" vertical="center"/>
    </xf>
    <xf numFmtId="0" fontId="16" fillId="3" borderId="0" xfId="1" applyFont="1" applyFill="1" applyAlignment="1">
      <alignment horizontal="center" vertical="center"/>
    </xf>
    <xf numFmtId="41" fontId="43" fillId="3" borderId="0" xfId="1" applyNumberFormat="1" applyFont="1" applyFill="1"/>
    <xf numFmtId="174" fontId="43" fillId="3" borderId="0" xfId="15" applyNumberFormat="1" applyFont="1" applyFill="1"/>
    <xf numFmtId="0" fontId="67" fillId="0" borderId="0" xfId="12" applyFont="1"/>
    <xf numFmtId="41" fontId="26" fillId="3" borderId="0" xfId="1" applyNumberFormat="1" applyFont="1" applyFill="1" applyAlignment="1">
      <alignment horizontal="center" vertical="center"/>
    </xf>
    <xf numFmtId="0" fontId="67" fillId="3" borderId="0" xfId="1" applyFont="1" applyFill="1"/>
    <xf numFmtId="41" fontId="25" fillId="0" borderId="4" xfId="1" applyNumberFormat="1" applyFont="1" applyFill="1" applyBorder="1" applyAlignment="1">
      <alignment horizontal="center" vertical="center"/>
    </xf>
    <xf numFmtId="2" fontId="25" fillId="0" borderId="4" xfId="1" applyNumberFormat="1" applyFont="1" applyFill="1" applyBorder="1" applyAlignment="1">
      <alignment horizontal="center" vertical="center"/>
    </xf>
    <xf numFmtId="41" fontId="26" fillId="3" borderId="0" xfId="1" applyNumberFormat="1" applyFont="1" applyFill="1"/>
    <xf numFmtId="0" fontId="67" fillId="0" borderId="0" xfId="1" applyFont="1"/>
    <xf numFmtId="0" fontId="67" fillId="0" borderId="0" xfId="12" applyFont="1" applyAlignment="1">
      <alignment vertical="center"/>
    </xf>
    <xf numFmtId="0" fontId="66" fillId="0" borderId="0" xfId="12" applyFont="1" applyAlignment="1">
      <alignment vertical="center"/>
    </xf>
    <xf numFmtId="0" fontId="26" fillId="0" borderId="4" xfId="24" applyFont="1" applyFill="1" applyBorder="1"/>
    <xf numFmtId="0" fontId="26" fillId="0" borderId="4" xfId="1" applyFont="1" applyFill="1" applyBorder="1"/>
    <xf numFmtId="41" fontId="25" fillId="0" borderId="4" xfId="1" applyNumberFormat="1" applyFont="1" applyFill="1" applyBorder="1" applyAlignment="1">
      <alignment vertical="center"/>
    </xf>
    <xf numFmtId="2" fontId="25" fillId="0" borderId="4" xfId="1" applyNumberFormat="1" applyFont="1" applyFill="1" applyBorder="1" applyAlignment="1">
      <alignment vertical="center"/>
    </xf>
    <xf numFmtId="0" fontId="12" fillId="0" borderId="0" xfId="1" applyFont="1" applyAlignment="1">
      <alignment horizontal="justify" vertical="justify"/>
    </xf>
    <xf numFmtId="0" fontId="21" fillId="2" borderId="0" xfId="1" applyFont="1" applyFill="1" applyAlignment="1">
      <alignment horizontal="center"/>
    </xf>
    <xf numFmtId="0" fontId="12" fillId="0" borderId="0" xfId="1" applyFont="1" applyAlignment="1">
      <alignment horizontal="left" vertical="justify"/>
    </xf>
    <xf numFmtId="0" fontId="9" fillId="2" borderId="0" xfId="1" applyFont="1" applyFill="1" applyAlignment="1">
      <alignment horizontal="center"/>
    </xf>
    <xf numFmtId="0" fontId="12" fillId="0" borderId="0" xfId="1" applyFont="1" applyAlignment="1">
      <alignment horizontal="justify" vertical="justify" wrapText="1"/>
    </xf>
    <xf numFmtId="0" fontId="18" fillId="0" borderId="0" xfId="1" applyFont="1" applyAlignment="1">
      <alignment horizontal="justify" vertical="justify" wrapText="1"/>
    </xf>
    <xf numFmtId="0" fontId="43" fillId="3" borderId="0" xfId="1" applyFont="1" applyFill="1" applyAlignment="1">
      <alignment horizontal="left" wrapText="1"/>
    </xf>
    <xf numFmtId="0" fontId="20" fillId="3" borderId="0" xfId="1" applyFont="1" applyFill="1" applyAlignment="1">
      <alignment horizontal="center" vertical="center"/>
    </xf>
    <xf numFmtId="0" fontId="47" fillId="6" borderId="4" xfId="1" applyFont="1" applyFill="1" applyBorder="1" applyAlignment="1">
      <alignment horizontal="center" vertical="center"/>
    </xf>
    <xf numFmtId="0" fontId="20" fillId="0" borderId="0" xfId="0" applyFont="1" applyAlignment="1">
      <alignment horizontal="center"/>
    </xf>
    <xf numFmtId="0" fontId="43" fillId="0" borderId="0" xfId="1" applyFont="1" applyAlignment="1">
      <alignment horizontal="left" vertical="justify" wrapText="1"/>
    </xf>
    <xf numFmtId="0" fontId="20" fillId="3" borderId="0" xfId="1" applyFont="1" applyFill="1" applyAlignment="1">
      <alignment horizontal="center"/>
    </xf>
    <xf numFmtId="0" fontId="25" fillId="6" borderId="4" xfId="1" applyFont="1" applyFill="1" applyBorder="1" applyAlignment="1">
      <alignment horizontal="center" vertical="center" wrapText="1"/>
    </xf>
    <xf numFmtId="0" fontId="26" fillId="0" borderId="4" xfId="1" applyFont="1" applyBorder="1" applyAlignment="1">
      <alignment horizontal="center" vertical="center"/>
    </xf>
    <xf numFmtId="0" fontId="64" fillId="3" borderId="0" xfId="1" applyFont="1" applyFill="1" applyAlignment="1">
      <alignment horizontal="left" vertical="top"/>
    </xf>
    <xf numFmtId="0" fontId="47" fillId="6" borderId="4" xfId="1" applyFont="1" applyFill="1" applyBorder="1" applyAlignment="1">
      <alignment horizontal="center"/>
    </xf>
    <xf numFmtId="0" fontId="43" fillId="3" borderId="0" xfId="1" applyFont="1" applyFill="1" applyAlignment="1">
      <alignment horizontal="left" vertical="center" wrapText="1"/>
    </xf>
    <xf numFmtId="0" fontId="47" fillId="6" borderId="4" xfId="1" applyFont="1" applyFill="1" applyBorder="1" applyAlignment="1">
      <alignment horizontal="center" vertical="center" wrapText="1"/>
    </xf>
    <xf numFmtId="0" fontId="47" fillId="6" borderId="5" xfId="1" applyFont="1" applyFill="1" applyBorder="1" applyAlignment="1">
      <alignment horizontal="center" vertical="center"/>
    </xf>
    <xf numFmtId="0" fontId="47" fillId="6" borderId="7" xfId="1" applyFont="1" applyFill="1" applyBorder="1" applyAlignment="1">
      <alignment horizontal="center" vertical="center"/>
    </xf>
    <xf numFmtId="0" fontId="47" fillId="6" borderId="6" xfId="1" applyFont="1" applyFill="1" applyBorder="1" applyAlignment="1">
      <alignment horizontal="center" vertical="center"/>
    </xf>
    <xf numFmtId="0" fontId="16" fillId="3" borderId="0" xfId="1" applyFont="1" applyFill="1" applyAlignment="1">
      <alignment horizontal="center" vertical="center"/>
    </xf>
    <xf numFmtId="0" fontId="64" fillId="3" borderId="0" xfId="1" applyFont="1" applyFill="1" applyAlignment="1">
      <alignment horizontal="right"/>
    </xf>
    <xf numFmtId="0" fontId="20" fillId="0" borderId="0" xfId="1" applyFont="1" applyAlignment="1">
      <alignment horizontal="center" vertical="center" wrapText="1"/>
    </xf>
    <xf numFmtId="0" fontId="43" fillId="0" borderId="0" xfId="1" applyFont="1" applyAlignment="1">
      <alignment horizontal="left"/>
    </xf>
    <xf numFmtId="0" fontId="43" fillId="3" borderId="0" xfId="1" applyFont="1" applyFill="1" applyAlignment="1">
      <alignment horizontal="left" vertical="top" wrapText="1"/>
    </xf>
    <xf numFmtId="0" fontId="16" fillId="3" borderId="0" xfId="1" applyFont="1" applyFill="1" applyAlignment="1">
      <alignment horizontal="center"/>
    </xf>
    <xf numFmtId="0" fontId="47" fillId="6" borderId="4" xfId="1" applyFont="1" applyFill="1" applyBorder="1" applyAlignment="1">
      <alignment horizontal="left" vertical="center" wrapText="1"/>
    </xf>
    <xf numFmtId="0" fontId="20" fillId="3" borderId="0" xfId="1" applyFont="1" applyFill="1" applyAlignment="1">
      <alignment horizontal="center" vertical="center" wrapText="1"/>
    </xf>
    <xf numFmtId="0" fontId="43" fillId="3" borderId="0" xfId="1" applyFont="1" applyFill="1" applyAlignment="1">
      <alignment horizontal="left"/>
    </xf>
    <xf numFmtId="0" fontId="20" fillId="0" borderId="0" xfId="1" applyFont="1" applyAlignment="1">
      <alignment horizontal="center"/>
    </xf>
    <xf numFmtId="0" fontId="17" fillId="3" borderId="0" xfId="1" applyFont="1" applyFill="1" applyAlignment="1">
      <alignment horizontal="center"/>
    </xf>
    <xf numFmtId="0" fontId="25" fillId="6" borderId="4" xfId="1" applyFont="1" applyFill="1" applyBorder="1" applyAlignment="1">
      <alignment horizontal="center" vertical="center"/>
    </xf>
    <xf numFmtId="0" fontId="20" fillId="0" borderId="0" xfId="1" applyFont="1" applyAlignment="1">
      <alignment horizontal="center" wrapText="1"/>
    </xf>
    <xf numFmtId="0" fontId="16" fillId="3" borderId="0" xfId="1" applyFont="1" applyFill="1" applyAlignment="1">
      <alignment horizontal="center" vertical="center" wrapText="1"/>
    </xf>
    <xf numFmtId="0" fontId="18" fillId="0" borderId="0" xfId="1" applyFont="1" applyAlignment="1">
      <alignment horizontal="center" vertical="center"/>
    </xf>
    <xf numFmtId="0" fontId="18" fillId="2" borderId="0" xfId="1" applyFont="1" applyFill="1" applyAlignment="1">
      <alignment horizontal="center" vertical="center" wrapText="1"/>
    </xf>
    <xf numFmtId="0" fontId="41" fillId="0" borderId="0" xfId="1" applyFont="1" applyAlignment="1">
      <alignment horizontal="center" vertical="center"/>
    </xf>
    <xf numFmtId="0" fontId="47" fillId="6" borderId="3" xfId="1" applyFont="1" applyFill="1" applyBorder="1" applyAlignment="1">
      <alignment horizontal="center" vertical="center" wrapText="1"/>
    </xf>
    <xf numFmtId="0" fontId="47" fillId="6" borderId="3" xfId="1" applyFont="1" applyFill="1" applyBorder="1" applyAlignment="1">
      <alignment horizontal="center" vertical="center"/>
    </xf>
    <xf numFmtId="0" fontId="67" fillId="2" borderId="0" xfId="1" applyFont="1" applyFill="1" applyAlignment="1">
      <alignment horizontal="center" vertical="center" wrapText="1"/>
    </xf>
    <xf numFmtId="0" fontId="20" fillId="0" borderId="0" xfId="1" applyFont="1" applyAlignment="1">
      <alignment horizontal="center" vertical="center"/>
    </xf>
    <xf numFmtId="0" fontId="20" fillId="0" borderId="0" xfId="1" applyFont="1" applyFill="1" applyAlignment="1">
      <alignment horizontal="center" vertical="center" wrapText="1"/>
    </xf>
    <xf numFmtId="0" fontId="20" fillId="0" borderId="0" xfId="1" applyFont="1" applyFill="1" applyAlignment="1">
      <alignment horizontal="center" vertical="center"/>
    </xf>
    <xf numFmtId="0" fontId="43" fillId="0" borderId="0" xfId="1" applyFont="1" applyAlignment="1">
      <alignment horizontal="left" vertical="center" wrapText="1"/>
    </xf>
    <xf numFmtId="0" fontId="20" fillId="2" borderId="0" xfId="1" applyFont="1" applyFill="1" applyAlignment="1">
      <alignment horizontal="center" vertical="center" wrapText="1"/>
    </xf>
    <xf numFmtId="0" fontId="67" fillId="0" borderId="0" xfId="1" applyFont="1" applyAlignment="1">
      <alignment horizontal="center" vertical="center" wrapText="1"/>
    </xf>
    <xf numFmtId="0" fontId="22" fillId="0" borderId="0" xfId="1" applyFont="1" applyAlignment="1">
      <alignment horizontal="left" vertical="center" wrapText="1"/>
    </xf>
    <xf numFmtId="0" fontId="20" fillId="0" borderId="0" xfId="1" applyFont="1" applyAlignment="1">
      <alignment horizontal="center" vertical="top" wrapText="1"/>
    </xf>
    <xf numFmtId="0" fontId="20" fillId="0" borderId="0" xfId="1" applyFont="1" applyAlignment="1">
      <alignment horizontal="center" vertical="top"/>
    </xf>
    <xf numFmtId="0" fontId="43" fillId="3" borderId="0" xfId="1" applyFont="1" applyFill="1" applyAlignment="1">
      <alignment horizontal="left" vertical="center"/>
    </xf>
    <xf numFmtId="0" fontId="18" fillId="0" borderId="0" xfId="1" applyFont="1" applyAlignment="1">
      <alignment horizontal="center"/>
    </xf>
    <xf numFmtId="0" fontId="18" fillId="0" borderId="0" xfId="1" applyFont="1" applyAlignment="1">
      <alignment horizontal="center" wrapText="1"/>
    </xf>
    <xf numFmtId="0" fontId="25" fillId="6" borderId="4" xfId="1" applyFont="1" applyFill="1" applyBorder="1" applyAlignment="1">
      <alignment horizontal="center"/>
    </xf>
    <xf numFmtId="0" fontId="23" fillId="0" borderId="0" xfId="1" applyFont="1" applyAlignment="1">
      <alignment horizontal="center"/>
    </xf>
    <xf numFmtId="0" fontId="20" fillId="2" borderId="0" xfId="1" applyFont="1" applyFill="1" applyAlignment="1">
      <alignment horizontal="center" vertical="top" wrapText="1"/>
    </xf>
    <xf numFmtId="0" fontId="20" fillId="2" borderId="0" xfId="1" applyFont="1" applyFill="1" applyAlignment="1">
      <alignment horizontal="center" vertical="top"/>
    </xf>
    <xf numFmtId="0" fontId="22" fillId="3" borderId="0" xfId="1" applyFont="1" applyFill="1" applyAlignment="1">
      <alignment horizontal="left" vertical="center" wrapText="1"/>
    </xf>
    <xf numFmtId="0" fontId="20" fillId="3" borderId="0" xfId="1" applyFont="1" applyFill="1" applyAlignment="1">
      <alignment horizontal="center" vertical="top" wrapText="1"/>
    </xf>
    <xf numFmtId="0" fontId="20" fillId="3" borderId="0" xfId="1" applyFont="1" applyFill="1" applyAlignment="1">
      <alignment horizontal="center" vertical="top"/>
    </xf>
    <xf numFmtId="0" fontId="43" fillId="3" borderId="0" xfId="1" applyFont="1" applyFill="1" applyAlignment="1">
      <alignment horizontal="justify" vertical="justify" wrapText="1"/>
    </xf>
    <xf numFmtId="0" fontId="43" fillId="0" borderId="0" xfId="1" applyFont="1" applyAlignment="1">
      <alignment horizontal="left" wrapText="1"/>
    </xf>
    <xf numFmtId="0" fontId="43" fillId="0" borderId="0" xfId="1" applyFont="1" applyAlignment="1">
      <alignment horizontal="justify" vertical="justify" wrapText="1"/>
    </xf>
    <xf numFmtId="0" fontId="20" fillId="3" borderId="0" xfId="1" applyFont="1" applyFill="1" applyAlignment="1">
      <alignment horizontal="center" wrapText="1"/>
    </xf>
    <xf numFmtId="0" fontId="43" fillId="3" borderId="0" xfId="24" applyFont="1" applyFill="1" applyAlignment="1">
      <alignment horizontal="left" vertical="center" wrapText="1"/>
    </xf>
    <xf numFmtId="0" fontId="20" fillId="0" borderId="0" xfId="24" applyFont="1" applyAlignment="1">
      <alignment horizontal="center"/>
    </xf>
    <xf numFmtId="0" fontId="20" fillId="2" borderId="0" xfId="24" applyFont="1" applyFill="1" applyAlignment="1">
      <alignment horizontal="center" vertical="top" wrapText="1"/>
    </xf>
    <xf numFmtId="0" fontId="47" fillId="6" borderId="4" xfId="24" applyFont="1" applyFill="1" applyBorder="1" applyAlignment="1">
      <alignment horizontal="center" vertical="center"/>
    </xf>
    <xf numFmtId="0" fontId="43" fillId="0" borderId="0" xfId="24" applyFont="1" applyAlignment="1">
      <alignment horizontal="justify" vertical="justify" wrapText="1" readingOrder="1"/>
    </xf>
    <xf numFmtId="0" fontId="22" fillId="0" borderId="0" xfId="24" applyFont="1" applyAlignment="1">
      <alignment horizontal="justify" vertical="justify" wrapText="1" readingOrder="1"/>
    </xf>
    <xf numFmtId="0" fontId="20" fillId="2" borderId="0" xfId="24" applyFont="1" applyFill="1" applyAlignment="1">
      <alignment horizontal="center" vertical="top"/>
    </xf>
    <xf numFmtId="0" fontId="25" fillId="6" borderId="4" xfId="24" applyFont="1" applyFill="1" applyBorder="1" applyAlignment="1">
      <alignment horizontal="center" vertical="center"/>
    </xf>
    <xf numFmtId="0" fontId="31" fillId="3" borderId="0" xfId="24" applyFont="1" applyFill="1" applyAlignment="1">
      <alignment horizontal="left" vertical="center"/>
    </xf>
    <xf numFmtId="0" fontId="43" fillId="3" borderId="0" xfId="24" applyFont="1" applyFill="1" applyAlignment="1">
      <alignment horizontal="left" vertical="center"/>
    </xf>
    <xf numFmtId="0" fontId="20" fillId="0" borderId="0" xfId="12" applyFont="1" applyAlignment="1">
      <alignment horizontal="center"/>
    </xf>
    <xf numFmtId="0" fontId="20" fillId="0" borderId="0" xfId="12" applyFont="1" applyAlignment="1">
      <alignment horizontal="center" vertical="top" wrapText="1"/>
    </xf>
    <xf numFmtId="0" fontId="20" fillId="0" borderId="0" xfId="12" applyFont="1" applyAlignment="1">
      <alignment horizontal="center" vertical="top"/>
    </xf>
    <xf numFmtId="0" fontId="47" fillId="6" borderId="4" xfId="24" applyFont="1" applyFill="1" applyBorder="1" applyAlignment="1">
      <alignment horizontal="center" vertical="center" wrapText="1"/>
    </xf>
    <xf numFmtId="0" fontId="22" fillId="0" borderId="0" xfId="12" applyFont="1" applyAlignment="1">
      <alignment horizontal="center" vertical="center" wrapText="1"/>
    </xf>
    <xf numFmtId="0" fontId="67" fillId="0" borderId="0" xfId="12" applyFont="1" applyAlignment="1">
      <alignment horizontal="center" vertical="center" wrapText="1"/>
    </xf>
    <xf numFmtId="0" fontId="43" fillId="3" borderId="0" xfId="24" applyFont="1" applyFill="1" applyAlignment="1">
      <alignment horizontal="left" wrapText="1"/>
    </xf>
    <xf numFmtId="0" fontId="20" fillId="0" borderId="0" xfId="12" applyFont="1" applyAlignment="1">
      <alignment horizontal="center" vertical="center" wrapText="1"/>
    </xf>
    <xf numFmtId="0" fontId="20" fillId="0" borderId="0" xfId="12" applyFont="1" applyAlignment="1">
      <alignment horizontal="center" wrapText="1"/>
    </xf>
    <xf numFmtId="0" fontId="16" fillId="0" borderId="0" xfId="12" applyFont="1" applyAlignment="1">
      <alignment horizontal="center"/>
    </xf>
    <xf numFmtId="0" fontId="17" fillId="0" borderId="0" xfId="12" applyFont="1" applyAlignment="1">
      <alignment horizontal="center"/>
    </xf>
    <xf numFmtId="0" fontId="43" fillId="3" borderId="0" xfId="24" applyFont="1" applyFill="1" applyAlignment="1">
      <alignment horizontal="left"/>
    </xf>
    <xf numFmtId="0" fontId="45" fillId="0" borderId="0" xfId="12" applyFont="1" applyAlignment="1">
      <alignment horizontal="center" vertical="center" wrapText="1"/>
    </xf>
    <xf numFmtId="0" fontId="49" fillId="0" borderId="0" xfId="12" applyFont="1" applyAlignment="1">
      <alignment horizontal="center"/>
    </xf>
    <xf numFmtId="0" fontId="41" fillId="0" borderId="0" xfId="12" applyFont="1" applyAlignment="1">
      <alignment horizontal="center"/>
    </xf>
    <xf numFmtId="0" fontId="20" fillId="2" borderId="0" xfId="1" applyFont="1" applyFill="1" applyAlignment="1">
      <alignment horizontal="center" vertical="center"/>
    </xf>
    <xf numFmtId="0" fontId="20" fillId="2" borderId="0" xfId="12" applyFont="1" applyFill="1" applyAlignment="1">
      <alignment horizontal="center"/>
    </xf>
    <xf numFmtId="0" fontId="20" fillId="2" borderId="0" xfId="12" applyFont="1" applyFill="1" applyAlignment="1">
      <alignment horizontal="center" vertical="top" wrapText="1"/>
    </xf>
    <xf numFmtId="0" fontId="20" fillId="2" borderId="0" xfId="12" applyFont="1" applyFill="1" applyAlignment="1">
      <alignment horizontal="center" vertical="top"/>
    </xf>
  </cellXfs>
  <cellStyles count="26">
    <cellStyle name="Excel Built-in Normal" xfId="14"/>
    <cellStyle name="Hipervínculo" xfId="2" builtinId="8"/>
    <cellStyle name="Millares 2" xfId="5"/>
    <cellStyle name="Millares 2 2" xfId="3"/>
    <cellStyle name="Millares 2 2 2" xfId="21"/>
    <cellStyle name="Millares 2 3" xfId="23"/>
    <cellStyle name="Normal" xfId="0" builtinId="0"/>
    <cellStyle name="Normal 2" xfId="1"/>
    <cellStyle name="Normal 2 2" xfId="13"/>
    <cellStyle name="Normal 2 3" xfId="20"/>
    <cellStyle name="Normal 2 4" xfId="24"/>
    <cellStyle name="Normal 5" xfId="12"/>
    <cellStyle name="Normal_1.4.1" xfId="16"/>
    <cellStyle name="Normal_1.4.3" xfId="17"/>
    <cellStyle name="Normal_2.1.1" xfId="6"/>
    <cellStyle name="Normal_2.1.4" xfId="18"/>
    <cellStyle name="Normal_2.2.3" xfId="19"/>
    <cellStyle name="Normal_divorcios" xfId="10"/>
    <cellStyle name="Normal_GRA10" xfId="8"/>
    <cellStyle name="Normal_Hoja2" xfId="7"/>
    <cellStyle name="Normal_Hoja3 2 2" xfId="9"/>
    <cellStyle name="Porcentaje" xfId="15" builtinId="5"/>
    <cellStyle name="Porcentaje 2" xfId="4"/>
    <cellStyle name="Porcentaje 2 2" xfId="11"/>
    <cellStyle name="Porcentaje 2 3" xfId="22"/>
    <cellStyle name="Porcentaje 2 4" xfId="25"/>
  </cellStyles>
  <dxfs count="0"/>
  <tableStyles count="0" defaultTableStyle="TableStyleMedium2" defaultPivotStyle="PivotStyleLight16"/>
  <colors>
    <mruColors>
      <color rgb="FF6E6E7C"/>
      <color rgb="FF7E55FF"/>
      <color rgb="FFEBE5FF"/>
      <color rgb="FF9E5ECE"/>
      <color rgb="FF802153"/>
      <color rgb="FF646482"/>
      <color rgb="FF631844"/>
      <color rgb="FFFAECF5"/>
      <color rgb="FFFCD5B5"/>
      <color rgb="FF8EB4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Hombres</a:t>
            </a:r>
          </a:p>
        </c:rich>
      </c:tx>
      <c:layout>
        <c:manualLayout>
          <c:xMode val="edge"/>
          <c:yMode val="edge"/>
          <c:x val="0.35447713772620532"/>
          <c:y val="6.0058168404625092E-3"/>
        </c:manualLayout>
      </c:layout>
      <c:overlay val="0"/>
      <c:spPr>
        <a:solidFill>
          <a:srgbClr val="FFFFFF"/>
        </a:solidFill>
        <a:ln w="3175">
          <a:noFill/>
          <a:prstDash val="solid"/>
        </a:ln>
      </c:spPr>
    </c:title>
    <c:autoTitleDeleted val="0"/>
    <c:plotArea>
      <c:layout>
        <c:manualLayout>
          <c:layoutTarget val="inner"/>
          <c:xMode val="edge"/>
          <c:yMode val="edge"/>
          <c:x val="0.27870877154341722"/>
          <c:y val="0.11751125444474733"/>
          <c:w val="0.65394612907429162"/>
          <c:h val="0.74199434770937456"/>
        </c:manualLayout>
      </c:layout>
      <c:barChart>
        <c:barDir val="bar"/>
        <c:grouping val="clustered"/>
        <c:varyColors val="1"/>
        <c:ser>
          <c:idx val="0"/>
          <c:order val="0"/>
          <c:spPr>
            <a:solidFill>
              <a:srgbClr val="6E6E7C"/>
            </a:solidFill>
            <a:ln w="12700">
              <a:noFill/>
              <a:prstDash val="solid"/>
            </a:ln>
          </c:spPr>
          <c:invertIfNegative val="1"/>
          <c:dPt>
            <c:idx val="0"/>
            <c:invertIfNegative val="1"/>
            <c:bubble3D val="0"/>
            <c:extLst xmlns:c16r2="http://schemas.microsoft.com/office/drawing/2015/06/chart">
              <c:ext xmlns:c16="http://schemas.microsoft.com/office/drawing/2014/chart" uri="{C3380CC4-5D6E-409C-BE32-E72D297353CC}">
                <c16:uniqueId val="{00000000-438B-40B1-A7CD-1E31E5B10AE1}"/>
              </c:ext>
            </c:extLst>
          </c:dPt>
          <c:dPt>
            <c:idx val="1"/>
            <c:invertIfNegative val="1"/>
            <c:bubble3D val="0"/>
            <c:extLst xmlns:c16r2="http://schemas.microsoft.com/office/drawing/2015/06/chart">
              <c:ext xmlns:c16="http://schemas.microsoft.com/office/drawing/2014/chart" uri="{C3380CC4-5D6E-409C-BE32-E72D297353CC}">
                <c16:uniqueId val="{00000001-438B-40B1-A7CD-1E31E5B10AE1}"/>
              </c:ext>
            </c:extLst>
          </c:dPt>
          <c:dPt>
            <c:idx val="2"/>
            <c:invertIfNegative val="1"/>
            <c:bubble3D val="0"/>
            <c:extLst xmlns:c16r2="http://schemas.microsoft.com/office/drawing/2015/06/chart">
              <c:ext xmlns:c16="http://schemas.microsoft.com/office/drawing/2014/chart" uri="{C3380CC4-5D6E-409C-BE32-E72D297353CC}">
                <c16:uniqueId val="{00000002-438B-40B1-A7CD-1E31E5B10AE1}"/>
              </c:ext>
            </c:extLst>
          </c:dPt>
          <c:dPt>
            <c:idx val="3"/>
            <c:invertIfNegative val="1"/>
            <c:bubble3D val="0"/>
            <c:extLst xmlns:c16r2="http://schemas.microsoft.com/office/drawing/2015/06/chart">
              <c:ext xmlns:c16="http://schemas.microsoft.com/office/drawing/2014/chart" uri="{C3380CC4-5D6E-409C-BE32-E72D297353CC}">
                <c16:uniqueId val="{00000003-438B-40B1-A7CD-1E31E5B10AE1}"/>
              </c:ext>
            </c:extLst>
          </c:dPt>
          <c:dPt>
            <c:idx val="4"/>
            <c:invertIfNegative val="1"/>
            <c:bubble3D val="0"/>
            <c:extLst xmlns:c16r2="http://schemas.microsoft.com/office/drawing/2015/06/chart">
              <c:ext xmlns:c16="http://schemas.microsoft.com/office/drawing/2014/chart" uri="{C3380CC4-5D6E-409C-BE32-E72D297353CC}">
                <c16:uniqueId val="{00000004-438B-40B1-A7CD-1E31E5B10AE1}"/>
              </c:ext>
            </c:extLst>
          </c:dPt>
          <c:dPt>
            <c:idx val="5"/>
            <c:invertIfNegative val="1"/>
            <c:bubble3D val="0"/>
            <c:extLst xmlns:c16r2="http://schemas.microsoft.com/office/drawing/2015/06/chart">
              <c:ext xmlns:c16="http://schemas.microsoft.com/office/drawing/2014/chart" uri="{C3380CC4-5D6E-409C-BE32-E72D297353CC}">
                <c16:uniqueId val="{00000005-438B-40B1-A7CD-1E31E5B10AE1}"/>
              </c:ext>
            </c:extLst>
          </c:dPt>
          <c:dPt>
            <c:idx val="6"/>
            <c:invertIfNegative val="1"/>
            <c:bubble3D val="0"/>
            <c:extLst xmlns:c16r2="http://schemas.microsoft.com/office/drawing/2015/06/chart">
              <c:ext xmlns:c16="http://schemas.microsoft.com/office/drawing/2014/chart" uri="{C3380CC4-5D6E-409C-BE32-E72D297353CC}">
                <c16:uniqueId val="{00000006-438B-40B1-A7CD-1E31E5B10AE1}"/>
              </c:ext>
            </c:extLst>
          </c:dPt>
          <c:dPt>
            <c:idx val="7"/>
            <c:invertIfNegative val="1"/>
            <c:bubble3D val="0"/>
            <c:extLst xmlns:c16r2="http://schemas.microsoft.com/office/drawing/2015/06/chart">
              <c:ext xmlns:c16="http://schemas.microsoft.com/office/drawing/2014/chart" uri="{C3380CC4-5D6E-409C-BE32-E72D297353CC}">
                <c16:uniqueId val="{00000007-438B-40B1-A7CD-1E31E5B10AE1}"/>
              </c:ext>
            </c:extLst>
          </c:dPt>
          <c:dPt>
            <c:idx val="8"/>
            <c:invertIfNegative val="1"/>
            <c:bubble3D val="0"/>
            <c:extLst xmlns:c16r2="http://schemas.microsoft.com/office/drawing/2015/06/chart">
              <c:ext xmlns:c16="http://schemas.microsoft.com/office/drawing/2014/chart" uri="{C3380CC4-5D6E-409C-BE32-E72D297353CC}">
                <c16:uniqueId val="{00000008-438B-40B1-A7CD-1E31E5B10AE1}"/>
              </c:ext>
            </c:extLst>
          </c:dPt>
          <c:dPt>
            <c:idx val="9"/>
            <c:invertIfNegative val="1"/>
            <c:bubble3D val="0"/>
            <c:extLst xmlns:c16r2="http://schemas.microsoft.com/office/drawing/2015/06/chart">
              <c:ext xmlns:c16="http://schemas.microsoft.com/office/drawing/2014/chart" uri="{C3380CC4-5D6E-409C-BE32-E72D297353CC}">
                <c16:uniqueId val="{00000009-438B-40B1-A7CD-1E31E5B10AE1}"/>
              </c:ext>
            </c:extLst>
          </c:dPt>
          <c:dPt>
            <c:idx val="10"/>
            <c:invertIfNegative val="1"/>
            <c:bubble3D val="0"/>
            <c:extLst xmlns:c16r2="http://schemas.microsoft.com/office/drawing/2015/06/chart">
              <c:ext xmlns:c16="http://schemas.microsoft.com/office/drawing/2014/chart" uri="{C3380CC4-5D6E-409C-BE32-E72D297353CC}">
                <c16:uniqueId val="{0000000A-438B-40B1-A7CD-1E31E5B10AE1}"/>
              </c:ext>
            </c:extLst>
          </c:dPt>
          <c:dLbls>
            <c:dLbl>
              <c:idx val="0"/>
              <c:layout>
                <c:manualLayout>
                  <c:x val="1.2668283384728999E-3"/>
                  <c:y val="4.4866914158253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438B-40B1-A7CD-1E31E5B10AE1}"/>
                </c:ext>
                <c:ext xmlns:c15="http://schemas.microsoft.com/office/drawing/2012/chart" uri="{CE6537A1-D6FC-4f65-9D91-7224C49458BB}">
                  <c15:layout/>
                </c:ext>
              </c:extLst>
            </c:dLbl>
            <c:dLbl>
              <c:idx val="1"/>
              <c:layout>
                <c:manualLayout>
                  <c:x val="1.3983613265071903E-3"/>
                  <c:y val="1.0826574606102287E-2"/>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438B-40B1-A7CD-1E31E5B10AE1}"/>
                </c:ext>
                <c:ext xmlns:c15="http://schemas.microsoft.com/office/drawing/2012/chart" uri="{CE6537A1-D6FC-4f65-9D91-7224C49458BB}">
                  <c15:layout/>
                </c:ext>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438B-40B1-A7CD-1E31E5B10AE1}"/>
                </c:ext>
                <c:ext xmlns:c15="http://schemas.microsoft.com/office/drawing/2012/chart" uri="{CE6537A1-D6FC-4f65-9D91-7224C49458BB}">
                  <c15:layout/>
                </c:ext>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438B-40B1-A7CD-1E31E5B10AE1}"/>
                </c:ext>
                <c:ext xmlns:c15="http://schemas.microsoft.com/office/drawing/2012/chart" uri="{CE6537A1-D6FC-4f65-9D91-7224C49458BB}">
                  <c15:layout/>
                </c:ext>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438B-40B1-A7CD-1E31E5B10AE1}"/>
                </c:ext>
                <c:ext xmlns:c15="http://schemas.microsoft.com/office/drawing/2012/chart" uri="{CE6537A1-D6FC-4f65-9D91-7224C49458BB}">
                  <c15:layout/>
                </c:ext>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438B-40B1-A7CD-1E31E5B10AE1}"/>
                </c:ext>
                <c:ext xmlns:c15="http://schemas.microsoft.com/office/drawing/2012/chart" uri="{CE6537A1-D6FC-4f65-9D91-7224C49458BB}">
                  <c15:layout/>
                </c:ext>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438B-40B1-A7CD-1E31E5B10AE1}"/>
                </c:ext>
                <c:ext xmlns:c15="http://schemas.microsoft.com/office/drawing/2012/chart" uri="{CE6537A1-D6FC-4f65-9D91-7224C49458BB}">
                  <c15:layout/>
                </c:ext>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438B-40B1-A7CD-1E31E5B10AE1}"/>
                </c:ext>
                <c:ext xmlns:c15="http://schemas.microsoft.com/office/drawing/2012/chart" uri="{CE6537A1-D6FC-4f65-9D91-7224C49458BB}">
                  <c15:layout/>
                </c:ext>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438B-40B1-A7CD-1E31E5B10AE1}"/>
                </c:ext>
                <c:ext xmlns:c15="http://schemas.microsoft.com/office/drawing/2012/chart" uri="{CE6537A1-D6FC-4f65-9D91-7224C49458BB}">
                  <c15:layout/>
                </c:ext>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438B-40B1-A7CD-1E31E5B10AE1}"/>
                </c:ext>
                <c:ext xmlns:c15="http://schemas.microsoft.com/office/drawing/2012/chart" uri="{CE6537A1-D6FC-4f65-9D91-7224C49458BB}">
                  <c15:layout/>
                </c:ext>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438B-40B1-A7CD-1E31E5B10AE1}"/>
                </c:ext>
                <c:ext xmlns:c15="http://schemas.microsoft.com/office/drawing/2012/chart" uri="{CE6537A1-D6FC-4f65-9D91-7224C49458BB}">
                  <c15:layout/>
                </c:ext>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 '!$D$19:$D$30</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'!$F$19:$F$30</c:f>
              <c:numCache>
                <c:formatCode>0.00%</c:formatCode>
                <c:ptCount val="12"/>
                <c:pt idx="0">
                  <c:v>0.15652727208455583</c:v>
                </c:pt>
                <c:pt idx="1">
                  <c:v>0.24649156916115805</c:v>
                </c:pt>
                <c:pt idx="2">
                  <c:v>0.20546855668280958</c:v>
                </c:pt>
                <c:pt idx="3">
                  <c:v>0.11732475520520344</c:v>
                </c:pt>
                <c:pt idx="4">
                  <c:v>7.9324118915479511E-2</c:v>
                </c:pt>
                <c:pt idx="5">
                  <c:v>5.5321856552016685E-2</c:v>
                </c:pt>
                <c:pt idx="6">
                  <c:v>4.1058361907455196E-2</c:v>
                </c:pt>
                <c:pt idx="7">
                  <c:v>3.2185655201668495E-2</c:v>
                </c:pt>
                <c:pt idx="8">
                  <c:v>2.3878539361589311E-2</c:v>
                </c:pt>
                <c:pt idx="9">
                  <c:v>1.8717522712008203E-2</c:v>
                </c:pt>
                <c:pt idx="10">
                  <c:v>2.3684117501502351E-2</c:v>
                </c:pt>
                <c:pt idx="11">
                  <c:v>1.7674714553359964E-5</c:v>
                </c:pt>
              </c:numCache>
            </c:numRef>
          </c:val>
          <c:extLst xmlns:c16r2="http://schemas.microsoft.com/office/drawing/2015/06/chart">
            <c:ext xmlns:c16="http://schemas.microsoft.com/office/drawing/2014/chart" uri="{C3380CC4-5D6E-409C-BE32-E72D297353CC}">
              <c16:uniqueId val="{0000000B-438B-40B1-A7CD-1E31E5B10AE1}"/>
            </c:ex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dLbls>
          <c:showLegendKey val="0"/>
          <c:showVal val="0"/>
          <c:showCatName val="0"/>
          <c:showSerName val="0"/>
          <c:showPercent val="0"/>
          <c:showBubbleSize val="0"/>
        </c:dLbls>
        <c:gapWidth val="90"/>
        <c:axId val="470998816"/>
        <c:axId val="470999360"/>
      </c:barChart>
      <c:dateAx>
        <c:axId val="470998816"/>
        <c:scaling>
          <c:orientation val="maxMin"/>
        </c:scaling>
        <c:delete val="0"/>
        <c:axPos val="l"/>
        <c:numFmt formatCode="@" sourceLinked="0"/>
        <c:majorTickMark val="out"/>
        <c:minorTickMark val="none"/>
        <c:tickLblPos val="low"/>
        <c:txPr>
          <a:bodyPr rot="0" vert="horz"/>
          <a:lstStyle/>
          <a:p>
            <a:pPr>
              <a:defRPr sz="800" b="0" i="0" u="none" strike="noStrike" baseline="0">
                <a:solidFill>
                  <a:srgbClr val="333333"/>
                </a:solidFill>
                <a:latin typeface="Arial"/>
                <a:ea typeface="Arial"/>
                <a:cs typeface="Arial"/>
              </a:defRPr>
            </a:pPr>
            <a:endParaRPr lang="es-EC"/>
          </a:p>
        </c:txPr>
        <c:crossAx val="470999360"/>
        <c:crosses val="autoZero"/>
        <c:auto val="0"/>
        <c:lblOffset val="100"/>
        <c:baseTimeUnit val="days"/>
      </c:dateAx>
      <c:valAx>
        <c:axId val="470999360"/>
        <c:scaling>
          <c:orientation val="minMax"/>
        </c:scaling>
        <c:delete val="1"/>
        <c:axPos val="b"/>
        <c:numFmt formatCode="0.00%" sourceLinked="1"/>
        <c:majorTickMark val="out"/>
        <c:minorTickMark val="none"/>
        <c:tickLblPos val="nextTo"/>
        <c:crossAx val="470998816"/>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Mujeres</a:t>
            </a:r>
          </a:p>
        </c:rich>
      </c:tx>
      <c:layout>
        <c:manualLayout>
          <c:xMode val="edge"/>
          <c:yMode val="edge"/>
          <c:x val="0.44067191601049865"/>
          <c:y val="2.7363292295645367E-3"/>
        </c:manualLayout>
      </c:layout>
      <c:overlay val="0"/>
      <c:spPr>
        <a:solidFill>
          <a:srgbClr val="FFFFFF"/>
        </a:solidFill>
        <a:ln w="3175">
          <a:noFill/>
          <a:prstDash val="solid"/>
        </a:ln>
      </c:spPr>
    </c:title>
    <c:autoTitleDeleted val="0"/>
    <c:plotArea>
      <c:layout>
        <c:manualLayout>
          <c:layoutTarget val="inner"/>
          <c:xMode val="edge"/>
          <c:yMode val="edge"/>
          <c:x val="0.23350807815689775"/>
          <c:y val="0.12177214237905136"/>
          <c:w val="0.69782001635041535"/>
          <c:h val="0.76903759522896309"/>
        </c:manualLayout>
      </c:layout>
      <c:barChart>
        <c:barDir val="bar"/>
        <c:grouping val="clustered"/>
        <c:varyColors val="1"/>
        <c:ser>
          <c:idx val="0"/>
          <c:order val="0"/>
          <c:tx>
            <c:strRef>
              <c:f>'2.1.1 '!$G$16:$H$16</c:f>
              <c:strCache>
                <c:ptCount val="1"/>
                <c:pt idx="0">
                  <c:v>Mujeres</c:v>
                </c:pt>
              </c:strCache>
            </c:strRef>
          </c:tx>
          <c:spPr>
            <a:solidFill>
              <a:srgbClr val="802153"/>
            </a:solidFill>
            <a:ln w="12700">
              <a:noFill/>
              <a:prstDash val="solid"/>
            </a:ln>
          </c:spPr>
          <c:invertIfNegative val="1"/>
          <c:dPt>
            <c:idx val="0"/>
            <c:invertIfNegative val="1"/>
            <c:bubble3D val="0"/>
            <c:extLst xmlns:c16r2="http://schemas.microsoft.com/office/drawing/2015/06/chart">
              <c:ext xmlns:c16="http://schemas.microsoft.com/office/drawing/2014/chart" uri="{C3380CC4-5D6E-409C-BE32-E72D297353CC}">
                <c16:uniqueId val="{00000000-DD41-43D5-9997-475CACE8CC4E}"/>
              </c:ext>
            </c:extLst>
          </c:dPt>
          <c:dPt>
            <c:idx val="1"/>
            <c:invertIfNegative val="1"/>
            <c:bubble3D val="0"/>
            <c:extLst xmlns:c16r2="http://schemas.microsoft.com/office/drawing/2015/06/chart">
              <c:ext xmlns:c16="http://schemas.microsoft.com/office/drawing/2014/chart" uri="{C3380CC4-5D6E-409C-BE32-E72D297353CC}">
                <c16:uniqueId val="{00000001-DD41-43D5-9997-475CACE8CC4E}"/>
              </c:ext>
            </c:extLst>
          </c:dPt>
          <c:dPt>
            <c:idx val="2"/>
            <c:invertIfNegative val="1"/>
            <c:bubble3D val="0"/>
            <c:extLst xmlns:c16r2="http://schemas.microsoft.com/office/drawing/2015/06/chart">
              <c:ext xmlns:c16="http://schemas.microsoft.com/office/drawing/2014/chart" uri="{C3380CC4-5D6E-409C-BE32-E72D297353CC}">
                <c16:uniqueId val="{00000002-DD41-43D5-9997-475CACE8CC4E}"/>
              </c:ext>
            </c:extLst>
          </c:dPt>
          <c:dPt>
            <c:idx val="3"/>
            <c:invertIfNegative val="1"/>
            <c:bubble3D val="0"/>
            <c:extLst xmlns:c16r2="http://schemas.microsoft.com/office/drawing/2015/06/chart">
              <c:ext xmlns:c16="http://schemas.microsoft.com/office/drawing/2014/chart" uri="{C3380CC4-5D6E-409C-BE32-E72D297353CC}">
                <c16:uniqueId val="{00000003-DD41-43D5-9997-475CACE8CC4E}"/>
              </c:ext>
            </c:extLst>
          </c:dPt>
          <c:dPt>
            <c:idx val="4"/>
            <c:invertIfNegative val="1"/>
            <c:bubble3D val="0"/>
            <c:extLst xmlns:c16r2="http://schemas.microsoft.com/office/drawing/2015/06/chart">
              <c:ext xmlns:c16="http://schemas.microsoft.com/office/drawing/2014/chart" uri="{C3380CC4-5D6E-409C-BE32-E72D297353CC}">
                <c16:uniqueId val="{00000004-DD41-43D5-9997-475CACE8CC4E}"/>
              </c:ext>
            </c:extLst>
          </c:dPt>
          <c:dPt>
            <c:idx val="5"/>
            <c:invertIfNegative val="1"/>
            <c:bubble3D val="0"/>
            <c:extLst xmlns:c16r2="http://schemas.microsoft.com/office/drawing/2015/06/chart">
              <c:ext xmlns:c16="http://schemas.microsoft.com/office/drawing/2014/chart" uri="{C3380CC4-5D6E-409C-BE32-E72D297353CC}">
                <c16:uniqueId val="{00000005-DD41-43D5-9997-475CACE8CC4E}"/>
              </c:ext>
            </c:extLst>
          </c:dPt>
          <c:dPt>
            <c:idx val="6"/>
            <c:invertIfNegative val="1"/>
            <c:bubble3D val="0"/>
            <c:extLst xmlns:c16r2="http://schemas.microsoft.com/office/drawing/2015/06/chart">
              <c:ext xmlns:c16="http://schemas.microsoft.com/office/drawing/2014/chart" uri="{C3380CC4-5D6E-409C-BE32-E72D297353CC}">
                <c16:uniqueId val="{00000006-DD41-43D5-9997-475CACE8CC4E}"/>
              </c:ext>
            </c:extLst>
          </c:dPt>
          <c:dPt>
            <c:idx val="7"/>
            <c:invertIfNegative val="1"/>
            <c:bubble3D val="0"/>
            <c:extLst xmlns:c16r2="http://schemas.microsoft.com/office/drawing/2015/06/chart">
              <c:ext xmlns:c16="http://schemas.microsoft.com/office/drawing/2014/chart" uri="{C3380CC4-5D6E-409C-BE32-E72D297353CC}">
                <c16:uniqueId val="{00000007-DD41-43D5-9997-475CACE8CC4E}"/>
              </c:ext>
            </c:extLst>
          </c:dPt>
          <c:dPt>
            <c:idx val="8"/>
            <c:invertIfNegative val="1"/>
            <c:bubble3D val="0"/>
            <c:extLst xmlns:c16r2="http://schemas.microsoft.com/office/drawing/2015/06/chart">
              <c:ext xmlns:c16="http://schemas.microsoft.com/office/drawing/2014/chart" uri="{C3380CC4-5D6E-409C-BE32-E72D297353CC}">
                <c16:uniqueId val="{00000008-DD41-43D5-9997-475CACE8CC4E}"/>
              </c:ext>
            </c:extLst>
          </c:dPt>
          <c:dPt>
            <c:idx val="9"/>
            <c:invertIfNegative val="1"/>
            <c:bubble3D val="0"/>
            <c:extLst xmlns:c16r2="http://schemas.microsoft.com/office/drawing/2015/06/chart">
              <c:ext xmlns:c16="http://schemas.microsoft.com/office/drawing/2014/chart" uri="{C3380CC4-5D6E-409C-BE32-E72D297353CC}">
                <c16:uniqueId val="{00000009-DD41-43D5-9997-475CACE8CC4E}"/>
              </c:ext>
            </c:extLst>
          </c:dPt>
          <c:dPt>
            <c:idx val="10"/>
            <c:invertIfNegative val="1"/>
            <c:bubble3D val="0"/>
            <c:extLst xmlns:c16r2="http://schemas.microsoft.com/office/drawing/2015/06/chart">
              <c:ext xmlns:c16="http://schemas.microsoft.com/office/drawing/2014/chart" uri="{C3380CC4-5D6E-409C-BE32-E72D297353CC}">
                <c16:uniqueId val="{0000000A-DD41-43D5-9997-475CACE8CC4E}"/>
              </c:ext>
            </c:extLst>
          </c:dPt>
          <c:dLbls>
            <c:dLbl>
              <c:idx val="0"/>
              <c:layout>
                <c:manualLayout>
                  <c:x val="1.2668283384728999E-3"/>
                  <c:y val="8.4906954198293721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D41-43D5-9997-475CACE8CC4E}"/>
                </c:ext>
                <c:ext xmlns:c15="http://schemas.microsoft.com/office/drawing/2012/chart" uri="{CE6537A1-D6FC-4f65-9D91-7224C49458BB}">
                  <c15:layout/>
                </c:ext>
              </c:extLst>
            </c:dLbl>
            <c:dLbl>
              <c:idx val="1"/>
              <c:layout>
                <c:manualLayout>
                  <c:x val="0"/>
                  <c:y val="-2.2273458911558708E-4"/>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D41-43D5-9997-475CACE8CC4E}"/>
                </c:ext>
                <c:ext xmlns:c15="http://schemas.microsoft.com/office/drawing/2012/chart" uri="{CE6537A1-D6FC-4f65-9D91-7224C49458BB}">
                  <c15:layout/>
                </c:ext>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D41-43D5-9997-475CACE8CC4E}"/>
                </c:ext>
                <c:ext xmlns:c15="http://schemas.microsoft.com/office/drawing/2012/chart" uri="{CE6537A1-D6FC-4f65-9D91-7224C49458BB}">
                  <c15:layout/>
                </c:ext>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D41-43D5-9997-475CACE8CC4E}"/>
                </c:ext>
                <c:ext xmlns:c15="http://schemas.microsoft.com/office/drawing/2012/chart" uri="{CE6537A1-D6FC-4f65-9D91-7224C49458BB}">
                  <c15:layout/>
                </c:ext>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D41-43D5-9997-475CACE8CC4E}"/>
                </c:ext>
                <c:ext xmlns:c15="http://schemas.microsoft.com/office/drawing/2012/chart" uri="{CE6537A1-D6FC-4f65-9D91-7224C49458BB}">
                  <c15:layout/>
                </c:ext>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D41-43D5-9997-475CACE8CC4E}"/>
                </c:ext>
                <c:ext xmlns:c15="http://schemas.microsoft.com/office/drawing/2012/chart" uri="{CE6537A1-D6FC-4f65-9D91-7224C49458BB}">
                  <c15:layout/>
                </c:ext>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D41-43D5-9997-475CACE8CC4E}"/>
                </c:ext>
                <c:ext xmlns:c15="http://schemas.microsoft.com/office/drawing/2012/chart" uri="{CE6537A1-D6FC-4f65-9D91-7224C49458BB}">
                  <c15:layout/>
                </c:ext>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DD41-43D5-9997-475CACE8CC4E}"/>
                </c:ext>
                <c:ext xmlns:c15="http://schemas.microsoft.com/office/drawing/2012/chart" uri="{CE6537A1-D6FC-4f65-9D91-7224C49458BB}">
                  <c15:layout/>
                </c:ext>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DD41-43D5-9997-475CACE8CC4E}"/>
                </c:ext>
                <c:ext xmlns:c15="http://schemas.microsoft.com/office/drawing/2012/chart" uri="{CE6537A1-D6FC-4f65-9D91-7224C49458BB}">
                  <c15:layout/>
                </c:ext>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DD41-43D5-9997-475CACE8CC4E}"/>
                </c:ext>
                <c:ext xmlns:c15="http://schemas.microsoft.com/office/drawing/2012/chart" uri="{CE6537A1-D6FC-4f65-9D91-7224C49458BB}">
                  <c15:layout/>
                </c:ext>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DD41-43D5-9997-475CACE8CC4E}"/>
                </c:ext>
                <c:ext xmlns:c15="http://schemas.microsoft.com/office/drawing/2012/chart" uri="{CE6537A1-D6FC-4f65-9D91-7224C49458BB}">
                  <c15:layout/>
                </c:ext>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 '!$D$19:$D$30</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'!$H$19:$H$30</c:f>
              <c:numCache>
                <c:formatCode>0.00%</c:formatCode>
                <c:ptCount val="12"/>
                <c:pt idx="0">
                  <c:v>0.25519340340446617</c:v>
                </c:pt>
                <c:pt idx="1">
                  <c:v>0.26239515872173269</c:v>
                </c:pt>
                <c:pt idx="2">
                  <c:v>0.17234667516013732</c:v>
                </c:pt>
                <c:pt idx="3">
                  <c:v>9.8329617439926395E-2</c:v>
                </c:pt>
                <c:pt idx="4">
                  <c:v>6.8567080723360582E-2</c:v>
                </c:pt>
                <c:pt idx="5">
                  <c:v>4.9792971653041723E-2</c:v>
                </c:pt>
                <c:pt idx="6">
                  <c:v>3.48409243727218E-2</c:v>
                </c:pt>
                <c:pt idx="7">
                  <c:v>2.3657854690873059E-2</c:v>
                </c:pt>
                <c:pt idx="8">
                  <c:v>1.6190678415967726E-2</c:v>
                </c:pt>
                <c:pt idx="9">
                  <c:v>9.7321017800898885E-3</c:v>
                </c:pt>
                <c:pt idx="10">
                  <c:v>8.9535336376826979E-3</c:v>
                </c:pt>
                <c:pt idx="11">
                  <c:v>0</c:v>
                </c:pt>
              </c:numCache>
            </c:numRef>
          </c:val>
          <c:extLst xmlns:c16r2="http://schemas.microsoft.com/office/drawing/2015/06/chart">
            <c:ext xmlns:c16="http://schemas.microsoft.com/office/drawing/2014/chart" uri="{C3380CC4-5D6E-409C-BE32-E72D297353CC}">
              <c16:uniqueId val="{0000000B-DD41-43D5-9997-475CACE8CC4E}"/>
            </c:ex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dLbls>
          <c:showLegendKey val="0"/>
          <c:showVal val="0"/>
          <c:showCatName val="0"/>
          <c:showSerName val="0"/>
          <c:showPercent val="0"/>
          <c:showBubbleSize val="0"/>
        </c:dLbls>
        <c:gapWidth val="90"/>
        <c:axId val="470995552"/>
        <c:axId val="470996096"/>
      </c:barChart>
      <c:catAx>
        <c:axId val="470995552"/>
        <c:scaling>
          <c:orientation val="maxMin"/>
        </c:scaling>
        <c:delete val="0"/>
        <c:axPos val="l"/>
        <c:numFmt formatCode="@" sourceLinked="0"/>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Arial"/>
                <a:ea typeface="Arial"/>
                <a:cs typeface="Arial"/>
              </a:defRPr>
            </a:pPr>
            <a:endParaRPr lang="es-EC"/>
          </a:p>
        </c:txPr>
        <c:crossAx val="470996096"/>
        <c:crosses val="autoZero"/>
        <c:auto val="0"/>
        <c:lblAlgn val="ctr"/>
        <c:lblOffset val="100"/>
        <c:noMultiLvlLbl val="0"/>
      </c:catAx>
      <c:valAx>
        <c:axId val="470996096"/>
        <c:scaling>
          <c:orientation val="minMax"/>
        </c:scaling>
        <c:delete val="1"/>
        <c:axPos val="b"/>
        <c:numFmt formatCode="0.00%" sourceLinked="1"/>
        <c:majorTickMark val="out"/>
        <c:minorTickMark val="none"/>
        <c:tickLblPos val="nextTo"/>
        <c:crossAx val="470995552"/>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2023</a:t>
            </a:r>
          </a:p>
        </c:rich>
      </c:tx>
      <c:layout>
        <c:manualLayout>
          <c:xMode val="edge"/>
          <c:yMode val="edge"/>
          <c:x val="0.43833374258571106"/>
          <c:y val="1.24369069250959E-2"/>
        </c:manualLayout>
      </c:layout>
      <c:overlay val="0"/>
      <c:spPr>
        <a:noFill/>
        <a:ln w="25400">
          <a:noFill/>
        </a:ln>
      </c:spPr>
    </c:title>
    <c:autoTitleDeleted val="0"/>
    <c:plotArea>
      <c:layout>
        <c:manualLayout>
          <c:layoutTarget val="inner"/>
          <c:xMode val="edge"/>
          <c:yMode val="edge"/>
          <c:x val="0.30181084814306991"/>
          <c:y val="8.028687903373781E-2"/>
          <c:w val="0.63483186148692738"/>
          <c:h val="0.78802447659158881"/>
        </c:manualLayout>
      </c:layout>
      <c:barChart>
        <c:barDir val="bar"/>
        <c:grouping val="clustered"/>
        <c:varyColors val="0"/>
        <c:ser>
          <c:idx val="0"/>
          <c:order val="0"/>
          <c:tx>
            <c:strRef>
              <c:f>'2.1.2 '!$C$38:$D$38</c:f>
              <c:strCache>
                <c:ptCount val="1"/>
                <c:pt idx="0">
                  <c:v>Hombres</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'!$B$41:$B$50</c:f>
              <c:strCache>
                <c:ptCount val="10"/>
                <c:pt idx="0">
                  <c:v>Ninguno</c:v>
                </c:pt>
                <c:pt idx="1">
                  <c:v> Centro de alfabetización</c:v>
                </c:pt>
                <c:pt idx="2">
                  <c:v> Primaria</c:v>
                </c:pt>
                <c:pt idx="3">
                  <c:v> Educación Básica</c:v>
                </c:pt>
                <c:pt idx="4">
                  <c:v> Secundaria</c:v>
                </c:pt>
                <c:pt idx="5">
                  <c:v> Educación media / Bachillerato</c:v>
                </c:pt>
                <c:pt idx="6">
                  <c:v> Superior no Universitario</c:v>
                </c:pt>
                <c:pt idx="7">
                  <c:v> Superior Universitario</c:v>
                </c:pt>
                <c:pt idx="8">
                  <c:v> Posgrado</c:v>
                </c:pt>
                <c:pt idx="9">
                  <c:v>Sin información  </c:v>
                </c:pt>
              </c:strCache>
            </c:strRef>
          </c:cat>
          <c:val>
            <c:numRef>
              <c:f>'2.1.2 '!$D$41:$D$50</c:f>
              <c:numCache>
                <c:formatCode>0.00%</c:formatCode>
                <c:ptCount val="10"/>
                <c:pt idx="0">
                  <c:v>4.9135706458340702E-3</c:v>
                </c:pt>
                <c:pt idx="1">
                  <c:v>1.7144473116759164E-3</c:v>
                </c:pt>
                <c:pt idx="2">
                  <c:v>4.6184029127929585E-2</c:v>
                </c:pt>
                <c:pt idx="3">
                  <c:v>9.4683445862349322E-2</c:v>
                </c:pt>
                <c:pt idx="4">
                  <c:v>6.3805719537629466E-2</c:v>
                </c:pt>
                <c:pt idx="5">
                  <c:v>0.48089363356781789</c:v>
                </c:pt>
                <c:pt idx="6">
                  <c:v>8.1144614514475591E-2</c:v>
                </c:pt>
                <c:pt idx="7">
                  <c:v>0.16395065219696703</c:v>
                </c:pt>
                <c:pt idx="8">
                  <c:v>2.4461804941850188E-2</c:v>
                </c:pt>
                <c:pt idx="9">
                  <c:v>3.8248082293470959E-2</c:v>
                </c:pt>
              </c:numCache>
            </c:numRef>
          </c:val>
          <c:extLst xmlns:c16r2="http://schemas.microsoft.com/office/drawing/2015/06/chart">
            <c:ext xmlns:c16="http://schemas.microsoft.com/office/drawing/2014/chart" uri="{C3380CC4-5D6E-409C-BE32-E72D297353CC}">
              <c16:uniqueId val="{00000000-1F0A-4713-9A39-B5B9E2112CB9}"/>
            </c:ext>
          </c:extLst>
        </c:ser>
        <c:ser>
          <c:idx val="1"/>
          <c:order val="1"/>
          <c:tx>
            <c:strRef>
              <c:f>'2.1.2 '!$E$38:$F$38</c:f>
              <c:strCache>
                <c:ptCount val="1"/>
                <c:pt idx="0">
                  <c:v>Mujeres</c:v>
                </c:pt>
              </c:strCache>
            </c:strRef>
          </c:tx>
          <c:spPr>
            <a:solidFill>
              <a:srgbClr val="7E55FF"/>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'!$B$41:$B$50</c:f>
              <c:strCache>
                <c:ptCount val="10"/>
                <c:pt idx="0">
                  <c:v>Ninguno</c:v>
                </c:pt>
                <c:pt idx="1">
                  <c:v> Centro de alfabetización</c:v>
                </c:pt>
                <c:pt idx="2">
                  <c:v> Primaria</c:v>
                </c:pt>
                <c:pt idx="3">
                  <c:v> Educación Básica</c:v>
                </c:pt>
                <c:pt idx="4">
                  <c:v> Secundaria</c:v>
                </c:pt>
                <c:pt idx="5">
                  <c:v> Educación media / Bachillerato</c:v>
                </c:pt>
                <c:pt idx="6">
                  <c:v> Superior no Universitario</c:v>
                </c:pt>
                <c:pt idx="7">
                  <c:v> Superior Universitario</c:v>
                </c:pt>
                <c:pt idx="8">
                  <c:v> Posgrado</c:v>
                </c:pt>
                <c:pt idx="9">
                  <c:v>Sin información  </c:v>
                </c:pt>
              </c:strCache>
            </c:strRef>
          </c:cat>
          <c:val>
            <c:numRef>
              <c:f>'2.1.2 '!$F$41:$F$50</c:f>
              <c:numCache>
                <c:formatCode>0.00%</c:formatCode>
                <c:ptCount val="10"/>
                <c:pt idx="0">
                  <c:v>4.2821247832395513E-3</c:v>
                </c:pt>
                <c:pt idx="1">
                  <c:v>1.698694128888417E-3</c:v>
                </c:pt>
                <c:pt idx="2">
                  <c:v>3.9388470113600173E-2</c:v>
                </c:pt>
                <c:pt idx="3">
                  <c:v>9.2915029904094559E-2</c:v>
                </c:pt>
                <c:pt idx="4">
                  <c:v>5.0890044944615492E-2</c:v>
                </c:pt>
                <c:pt idx="5">
                  <c:v>0.47871323919736702</c:v>
                </c:pt>
                <c:pt idx="6">
                  <c:v>8.5023180096967119E-2</c:v>
                </c:pt>
                <c:pt idx="7">
                  <c:v>0.1810701773011997</c:v>
                </c:pt>
                <c:pt idx="8">
                  <c:v>2.3533991577308278E-2</c:v>
                </c:pt>
                <c:pt idx="9">
                  <c:v>4.2485047952719679E-2</c:v>
                </c:pt>
              </c:numCache>
            </c:numRef>
          </c:val>
          <c:extLst xmlns:c16r2="http://schemas.microsoft.com/office/drawing/2015/06/chart">
            <c:ext xmlns:c16="http://schemas.microsoft.com/office/drawing/2014/chart" uri="{C3380CC4-5D6E-409C-BE32-E72D297353CC}">
              <c16:uniqueId val="{00000001-1F0A-4713-9A39-B5B9E2112CB9}"/>
            </c:ext>
          </c:extLst>
        </c:ser>
        <c:dLbls>
          <c:showLegendKey val="0"/>
          <c:showVal val="0"/>
          <c:showCatName val="0"/>
          <c:showSerName val="0"/>
          <c:showPercent val="0"/>
          <c:showBubbleSize val="0"/>
        </c:dLbls>
        <c:gapWidth val="34"/>
        <c:axId val="471048032"/>
        <c:axId val="703598448"/>
      </c:barChart>
      <c:catAx>
        <c:axId val="471048032"/>
        <c:scaling>
          <c:orientation val="maxMin"/>
        </c:scaling>
        <c:delete val="0"/>
        <c:axPos val="l"/>
        <c:numFmt formatCode="General" sourceLinked="1"/>
        <c:majorTickMark val="in"/>
        <c:minorTickMark val="in"/>
        <c:tickLblPos val="nextTo"/>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598448"/>
        <c:crosses val="autoZero"/>
        <c:auto val="1"/>
        <c:lblAlgn val="ctr"/>
        <c:lblOffset val="100"/>
        <c:noMultiLvlLbl val="0"/>
      </c:catAx>
      <c:valAx>
        <c:axId val="703598448"/>
        <c:scaling>
          <c:orientation val="minMax"/>
        </c:scaling>
        <c:delete val="1"/>
        <c:axPos val="t"/>
        <c:numFmt formatCode="0.00%" sourceLinked="1"/>
        <c:majorTickMark val="out"/>
        <c:minorTickMark val="none"/>
        <c:tickLblPos val="nextTo"/>
        <c:crossAx val="471048032"/>
        <c:crosses val="autoZero"/>
        <c:crossBetween val="between"/>
      </c:valAx>
      <c:spPr>
        <a:noFill/>
        <a:ln w="25400">
          <a:noFill/>
        </a:ln>
      </c:spPr>
    </c:plotArea>
    <c:legend>
      <c:legendPos val="r"/>
      <c:layout>
        <c:manualLayout>
          <c:xMode val="edge"/>
          <c:yMode val="edge"/>
          <c:x val="0.26511478165021468"/>
          <c:y val="0.89085486330123853"/>
          <c:w val="0.2752913058424869"/>
          <c:h val="6.4913079499014925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2013</a:t>
            </a:r>
          </a:p>
        </c:rich>
      </c:tx>
      <c:layout>
        <c:manualLayout>
          <c:xMode val="edge"/>
          <c:yMode val="edge"/>
          <c:x val="0.35828393072487558"/>
          <c:y val="1.8909215295456489E-2"/>
        </c:manualLayout>
      </c:layout>
      <c:overlay val="0"/>
      <c:spPr>
        <a:noFill/>
        <a:ln w="25400">
          <a:noFill/>
        </a:ln>
      </c:spPr>
    </c:title>
    <c:autoTitleDeleted val="0"/>
    <c:plotArea>
      <c:layout>
        <c:manualLayout>
          <c:layoutTarget val="inner"/>
          <c:xMode val="edge"/>
          <c:yMode val="edge"/>
          <c:x val="0.24317786479898568"/>
          <c:y val="0.10682584539354435"/>
          <c:w val="0.72224890807567976"/>
          <c:h val="0.78952724613833192"/>
        </c:manualLayout>
      </c:layout>
      <c:barChart>
        <c:barDir val="bar"/>
        <c:grouping val="clustered"/>
        <c:varyColors val="0"/>
        <c:ser>
          <c:idx val="0"/>
          <c:order val="0"/>
          <c:tx>
            <c:strRef>
              <c:f>'2.1.2 '!$C$16:$D$16</c:f>
              <c:strCache>
                <c:ptCount val="1"/>
                <c:pt idx="0">
                  <c:v>Hombres</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'!$B$19:$B$28</c:f>
              <c:strCache>
                <c:ptCount val="10"/>
                <c:pt idx="0">
                  <c:v>Ninguna</c:v>
                </c:pt>
                <c:pt idx="1">
                  <c:v> Centro de alfabetización</c:v>
                </c:pt>
                <c:pt idx="2">
                  <c:v> Primario</c:v>
                </c:pt>
                <c:pt idx="3">
                  <c:v> Secundario</c:v>
                </c:pt>
                <c:pt idx="4">
                  <c:v> Educación básica</c:v>
                </c:pt>
                <c:pt idx="5">
                  <c:v> Educación media</c:v>
                </c:pt>
                <c:pt idx="6">
                  <c:v> Ciclo post-bachillerato</c:v>
                </c:pt>
                <c:pt idx="7">
                  <c:v> Superior</c:v>
                </c:pt>
                <c:pt idx="8">
                  <c:v> Postgrado</c:v>
                </c:pt>
                <c:pt idx="9">
                  <c:v>Sin información  </c:v>
                </c:pt>
              </c:strCache>
            </c:strRef>
          </c:cat>
          <c:val>
            <c:numRef>
              <c:f>'2.1.2 '!$D$19:$D$28</c:f>
              <c:numCache>
                <c:formatCode>0.00%</c:formatCode>
                <c:ptCount val="10"/>
                <c:pt idx="0">
                  <c:v>6.6313488682250956E-3</c:v>
                </c:pt>
                <c:pt idx="1">
                  <c:v>3.8713740599414662E-3</c:v>
                </c:pt>
                <c:pt idx="2">
                  <c:v>0.16117141481124736</c:v>
                </c:pt>
                <c:pt idx="3">
                  <c:v>0.39402808135442524</c:v>
                </c:pt>
                <c:pt idx="4">
                  <c:v>7.1388878598155084E-2</c:v>
                </c:pt>
                <c:pt idx="5">
                  <c:v>2.3320860963953617E-2</c:v>
                </c:pt>
                <c:pt idx="6">
                  <c:v>0.11930870966546883</c:v>
                </c:pt>
                <c:pt idx="7">
                  <c:v>0.17937983921757492</c:v>
                </c:pt>
                <c:pt idx="8">
                  <c:v>4.575260252658097E-3</c:v>
                </c:pt>
                <c:pt idx="9">
                  <c:v>3.6324232208350314E-2</c:v>
                </c:pt>
              </c:numCache>
            </c:numRef>
          </c:val>
          <c:extLst xmlns:c16r2="http://schemas.microsoft.com/office/drawing/2015/06/chart">
            <c:ext xmlns:c16="http://schemas.microsoft.com/office/drawing/2014/chart" uri="{C3380CC4-5D6E-409C-BE32-E72D297353CC}">
              <c16:uniqueId val="{00000000-B890-433C-8AFB-7F60E8FB8E51}"/>
            </c:ext>
          </c:extLst>
        </c:ser>
        <c:ser>
          <c:idx val="1"/>
          <c:order val="1"/>
          <c:tx>
            <c:strRef>
              <c:f>'2.1.2 '!$E$16:$F$16</c:f>
              <c:strCache>
                <c:ptCount val="1"/>
                <c:pt idx="0">
                  <c:v>Mujeres</c:v>
                </c:pt>
              </c:strCache>
            </c:strRef>
          </c:tx>
          <c:spPr>
            <a:solidFill>
              <a:srgbClr val="7E55FF"/>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'!$B$19:$B$28</c:f>
              <c:strCache>
                <c:ptCount val="10"/>
                <c:pt idx="0">
                  <c:v>Ninguna</c:v>
                </c:pt>
                <c:pt idx="1">
                  <c:v> Centro de alfabetización</c:v>
                </c:pt>
                <c:pt idx="2">
                  <c:v> Primario</c:v>
                </c:pt>
                <c:pt idx="3">
                  <c:v> Secundario</c:v>
                </c:pt>
                <c:pt idx="4">
                  <c:v> Educación básica</c:v>
                </c:pt>
                <c:pt idx="5">
                  <c:v> Educación media</c:v>
                </c:pt>
                <c:pt idx="6">
                  <c:v> Ciclo post-bachillerato</c:v>
                </c:pt>
                <c:pt idx="7">
                  <c:v> Superior</c:v>
                </c:pt>
                <c:pt idx="8">
                  <c:v> Postgrado</c:v>
                </c:pt>
                <c:pt idx="9">
                  <c:v>Sin información  </c:v>
                </c:pt>
              </c:strCache>
            </c:strRef>
          </c:cat>
          <c:val>
            <c:numRef>
              <c:f>'2.1.2 '!$F$19:$F$28</c:f>
              <c:numCache>
                <c:formatCode>0.00%</c:formatCode>
                <c:ptCount val="10"/>
                <c:pt idx="0">
                  <c:v>8.6133442003482382E-3</c:v>
                </c:pt>
                <c:pt idx="1">
                  <c:v>4.2233171562997811E-3</c:v>
                </c:pt>
                <c:pt idx="2">
                  <c:v>0.1591523728374023</c:v>
                </c:pt>
                <c:pt idx="3">
                  <c:v>0.38558144704182568</c:v>
                </c:pt>
                <c:pt idx="4">
                  <c:v>6.9647686437224465E-2</c:v>
                </c:pt>
                <c:pt idx="5">
                  <c:v>2.4209980365279889E-2</c:v>
                </c:pt>
                <c:pt idx="6">
                  <c:v>0.11226984773830252</c:v>
                </c:pt>
                <c:pt idx="7">
                  <c:v>0.19119771792686993</c:v>
                </c:pt>
                <c:pt idx="8">
                  <c:v>3.7231874930537547E-3</c:v>
                </c:pt>
                <c:pt idx="9">
                  <c:v>4.1381098803393475E-2</c:v>
                </c:pt>
              </c:numCache>
            </c:numRef>
          </c:val>
          <c:extLst xmlns:c16r2="http://schemas.microsoft.com/office/drawing/2015/06/chart">
            <c:ext xmlns:c16="http://schemas.microsoft.com/office/drawing/2014/chart" uri="{C3380CC4-5D6E-409C-BE32-E72D297353CC}">
              <c16:uniqueId val="{00000001-B890-433C-8AFB-7F60E8FB8E51}"/>
            </c:ext>
          </c:extLst>
        </c:ser>
        <c:dLbls>
          <c:showLegendKey val="0"/>
          <c:showVal val="0"/>
          <c:showCatName val="0"/>
          <c:showSerName val="0"/>
          <c:showPercent val="0"/>
          <c:showBubbleSize val="0"/>
        </c:dLbls>
        <c:gapWidth val="35"/>
        <c:axId val="703612048"/>
        <c:axId val="703602800"/>
      </c:barChart>
      <c:dateAx>
        <c:axId val="703612048"/>
        <c:scaling>
          <c:orientation val="maxMin"/>
        </c:scaling>
        <c:delete val="0"/>
        <c:axPos val="l"/>
        <c:numFmt formatCode="General" sourceLinked="0"/>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2800"/>
        <c:crosses val="autoZero"/>
        <c:auto val="0"/>
        <c:lblOffset val="100"/>
        <c:baseTimeUnit val="days"/>
      </c:dateAx>
      <c:valAx>
        <c:axId val="703602800"/>
        <c:scaling>
          <c:orientation val="minMax"/>
        </c:scaling>
        <c:delete val="1"/>
        <c:axPos val="t"/>
        <c:numFmt formatCode="0.00%" sourceLinked="1"/>
        <c:majorTickMark val="out"/>
        <c:minorTickMark val="none"/>
        <c:tickLblPos val="nextTo"/>
        <c:crossAx val="703612048"/>
        <c:crosses val="autoZero"/>
        <c:crossBetween val="between"/>
      </c:valAx>
      <c:spPr>
        <a:noFill/>
        <a:ln w="25400">
          <a:noFill/>
        </a:ln>
      </c:spPr>
    </c:plotArea>
    <c:legend>
      <c:legendPos val="r"/>
      <c:layout>
        <c:manualLayout>
          <c:xMode val="edge"/>
          <c:yMode val="edge"/>
          <c:x val="0.24919810699338257"/>
          <c:y val="0.92319696879995272"/>
          <c:w val="0.28783408830652929"/>
          <c:h val="6.2603227228175462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oddHeader>&amp;A</c:oddHeader>
      <c:oddFooter>Page &amp;P</c:oddFooter>
    </c:headerFooter>
    <c:pageMargins b="1" l="0.75000000000000266" r="0.75000000000000266"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los hombres</a:t>
            </a:r>
          </a:p>
        </c:rich>
      </c:tx>
      <c:layout/>
      <c:overlay val="0"/>
    </c:title>
    <c:autoTitleDeleted val="0"/>
    <c:plotArea>
      <c:layout>
        <c:manualLayout>
          <c:layoutTarget val="inner"/>
          <c:xMode val="edge"/>
          <c:yMode val="edge"/>
          <c:x val="3.825105100765424E-2"/>
          <c:y val="0.13848220585330059"/>
          <c:w val="0.95005674179862776"/>
          <c:h val="0.73817176078796598"/>
        </c:manualLayout>
      </c:layout>
      <c:barChart>
        <c:barDir val="col"/>
        <c:grouping val="clustered"/>
        <c:varyColors val="0"/>
        <c:ser>
          <c:idx val="0"/>
          <c:order val="0"/>
          <c:spPr>
            <a:solidFill>
              <a:srgbClr val="6E6E7C"/>
            </a:solidFill>
            <a:ln>
              <a:noFill/>
            </a:ln>
          </c:spPr>
          <c:invertIfNegative val="0"/>
          <c:dPt>
            <c:idx val="0"/>
            <c:invertIfNegative val="0"/>
            <c:bubble3D val="0"/>
            <c:extLst xmlns:c16r2="http://schemas.microsoft.com/office/drawing/2015/06/chart">
              <c:ext xmlns:c16="http://schemas.microsoft.com/office/drawing/2014/chart" uri="{C3380CC4-5D6E-409C-BE32-E72D297353CC}">
                <c16:uniqueId val="{00000000-5B59-43C9-A6E6-6EF458115A05}"/>
              </c:ext>
            </c:extLst>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('2.1.3 '!$C$16,'2.1.3 '!$E$16,'2.1.3 '!$G$16,'2.1.3 '!$I$16,'2.1.3 '!$K$16)</c:f>
              <c:strCache>
                <c:ptCount val="5"/>
                <c:pt idx="0">
                  <c:v>Solteros</c:v>
                </c:pt>
                <c:pt idx="1">
                  <c:v>Divorciados</c:v>
                </c:pt>
                <c:pt idx="2">
                  <c:v>Viudos</c:v>
                </c:pt>
                <c:pt idx="3">
                  <c:v>Unión de Hecho</c:v>
                </c:pt>
                <c:pt idx="4">
                  <c:v>Sin información</c:v>
                </c:pt>
              </c:strCache>
            </c:strRef>
          </c:cat>
          <c:val>
            <c:numRef>
              <c:f>('2.1.3 '!$C$19,'2.1.3 '!$E$19,'2.1.3 '!$G$19,'2.1.3 '!$I$19,'2.1.3 '!$K$19)</c:f>
              <c:numCache>
                <c:formatCode>0.00%</c:formatCode>
                <c:ptCount val="5"/>
                <c:pt idx="0">
                  <c:v>0.84672487539326236</c:v>
                </c:pt>
                <c:pt idx="1">
                  <c:v>0.13731485736505356</c:v>
                </c:pt>
                <c:pt idx="2">
                  <c:v>1.2213227756371734E-2</c:v>
                </c:pt>
                <c:pt idx="3">
                  <c:v>1.3609530206087172E-3</c:v>
                </c:pt>
                <c:pt idx="4">
                  <c:v>2.386086464703595E-3</c:v>
                </c:pt>
              </c:numCache>
            </c:numRef>
          </c:val>
          <c:extLst xmlns:c16r2="http://schemas.microsoft.com/office/drawing/2015/06/chart">
            <c:ext xmlns:c16="http://schemas.microsoft.com/office/drawing/2014/chart" uri="{C3380CC4-5D6E-409C-BE32-E72D297353CC}">
              <c16:uniqueId val="{00000001-5B59-43C9-A6E6-6EF458115A05}"/>
            </c:ext>
          </c:extLst>
        </c:ser>
        <c:dLbls>
          <c:showLegendKey val="0"/>
          <c:showVal val="0"/>
          <c:showCatName val="0"/>
          <c:showSerName val="0"/>
          <c:showPercent val="0"/>
          <c:showBubbleSize val="0"/>
        </c:dLbls>
        <c:gapWidth val="96"/>
        <c:overlap val="53"/>
        <c:axId val="703611504"/>
        <c:axId val="703602256"/>
      </c:barChart>
      <c:catAx>
        <c:axId val="703611504"/>
        <c:scaling>
          <c:orientation val="minMax"/>
        </c:scaling>
        <c:delete val="0"/>
        <c:axPos val="b"/>
        <c:numFmt formatCode="General" sourceLinked="1"/>
        <c:majorTickMark val="none"/>
        <c:minorTickMark val="none"/>
        <c:tickLblPos val="nextTo"/>
        <c:spPr>
          <a:ln>
            <a:solidFill>
              <a:srgbClr val="595959"/>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2256"/>
        <c:crosses val="autoZero"/>
        <c:auto val="1"/>
        <c:lblAlgn val="ctr"/>
        <c:lblOffset val="100"/>
        <c:noMultiLvlLbl val="0"/>
      </c:catAx>
      <c:valAx>
        <c:axId val="703602256"/>
        <c:scaling>
          <c:orientation val="minMax"/>
        </c:scaling>
        <c:delete val="1"/>
        <c:axPos val="l"/>
        <c:numFmt formatCode="0.00%" sourceLinked="1"/>
        <c:majorTickMark val="out"/>
        <c:minorTickMark val="none"/>
        <c:tickLblPos val="nextTo"/>
        <c:crossAx val="703611504"/>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las mujeres</a:t>
            </a:r>
          </a:p>
        </c:rich>
      </c:tx>
      <c:layout/>
      <c:overlay val="0"/>
    </c:title>
    <c:autoTitleDeleted val="0"/>
    <c:plotArea>
      <c:layout>
        <c:manualLayout>
          <c:layoutTarget val="inner"/>
          <c:xMode val="edge"/>
          <c:yMode val="edge"/>
          <c:x val="0.18945860580986698"/>
          <c:y val="0.13034680503926693"/>
          <c:w val="0.77508421394969607"/>
          <c:h val="0.76398097859827685"/>
        </c:manualLayout>
      </c:layout>
      <c:barChart>
        <c:barDir val="col"/>
        <c:grouping val="clustered"/>
        <c:varyColors val="0"/>
        <c:ser>
          <c:idx val="0"/>
          <c:order val="0"/>
          <c:spPr>
            <a:solidFill>
              <a:srgbClr val="7E55FF"/>
            </a:solidFill>
            <a:ln>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('2.1.3 '!$C$16,'2.1.3 '!$E$16,'2.1.3 '!$G$16,'2.1.3 '!$I$16,'2.1.3 '!$K$16)</c:f>
              <c:strCache>
                <c:ptCount val="5"/>
                <c:pt idx="0">
                  <c:v>Solteros</c:v>
                </c:pt>
                <c:pt idx="1">
                  <c:v>Divorciados</c:v>
                </c:pt>
                <c:pt idx="2">
                  <c:v>Viudos</c:v>
                </c:pt>
                <c:pt idx="3">
                  <c:v>Unión de Hecho</c:v>
                </c:pt>
                <c:pt idx="4">
                  <c:v>Sin información</c:v>
                </c:pt>
              </c:strCache>
            </c:strRef>
          </c:cat>
          <c:val>
            <c:numRef>
              <c:f>('2.1.3 '!$D$19,'2.1.3 '!$F$19,'2.1.3 '!$H$19,'2.1.3 '!$J$19,'2.1.3 '!$L$19)</c:f>
              <c:numCache>
                <c:formatCode>0.00%</c:formatCode>
                <c:ptCount val="5"/>
                <c:pt idx="0">
                  <c:v>0.88063134798457021</c:v>
                </c:pt>
                <c:pt idx="1">
                  <c:v>0.10655766712672966</c:v>
                </c:pt>
                <c:pt idx="2">
                  <c:v>8.829670524117917E-3</c:v>
                </c:pt>
                <c:pt idx="3">
                  <c:v>1.2917153271755672E-3</c:v>
                </c:pt>
                <c:pt idx="4">
                  <c:v>2.6895990374066602E-3</c:v>
                </c:pt>
              </c:numCache>
            </c:numRef>
          </c:val>
          <c:extLst xmlns:c16r2="http://schemas.microsoft.com/office/drawing/2015/06/chart">
            <c:ext xmlns:c16="http://schemas.microsoft.com/office/drawing/2014/chart" uri="{C3380CC4-5D6E-409C-BE32-E72D297353CC}">
              <c16:uniqueId val="{00000000-E903-4045-962C-926F82062474}"/>
            </c:ext>
          </c:extLst>
        </c:ser>
        <c:dLbls>
          <c:showLegendKey val="0"/>
          <c:showVal val="0"/>
          <c:showCatName val="0"/>
          <c:showSerName val="0"/>
          <c:showPercent val="0"/>
          <c:showBubbleSize val="0"/>
        </c:dLbls>
        <c:gapWidth val="95"/>
        <c:overlap val="70"/>
        <c:axId val="703612592"/>
        <c:axId val="703606064"/>
      </c:barChart>
      <c:catAx>
        <c:axId val="703612592"/>
        <c:scaling>
          <c:orientation val="minMax"/>
        </c:scaling>
        <c:delete val="0"/>
        <c:axPos val="b"/>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6064"/>
        <c:crosses val="autoZero"/>
        <c:auto val="1"/>
        <c:lblAlgn val="ctr"/>
        <c:lblOffset val="100"/>
        <c:noMultiLvlLbl val="0"/>
      </c:catAx>
      <c:valAx>
        <c:axId val="703606064"/>
        <c:scaling>
          <c:orientation val="minMax"/>
        </c:scaling>
        <c:delete val="1"/>
        <c:axPos val="l"/>
        <c:numFmt formatCode="0.00%" sourceLinked="1"/>
        <c:majorTickMark val="out"/>
        <c:minorTickMark val="none"/>
        <c:tickLblPos val="nextTo"/>
        <c:crossAx val="703612592"/>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en el país</a:t>
            </a:r>
          </a:p>
        </c:rich>
      </c:tx>
      <c:layout/>
      <c:overlay val="0"/>
      <c:spPr>
        <a:noFill/>
        <a:ln w="25400">
          <a:noFill/>
        </a:ln>
      </c:spPr>
    </c:title>
    <c:autoTitleDeleted val="0"/>
    <c:plotArea>
      <c:layout>
        <c:manualLayout>
          <c:layoutTarget val="inner"/>
          <c:xMode val="edge"/>
          <c:yMode val="edge"/>
          <c:x val="7.3754042454080695E-2"/>
          <c:y val="0.19892547927373255"/>
          <c:w val="0.88948734746102132"/>
          <c:h val="0.54385575540547326"/>
        </c:manualLayout>
      </c:layout>
      <c:barChart>
        <c:barDir val="col"/>
        <c:grouping val="clustered"/>
        <c:varyColors val="0"/>
        <c:ser>
          <c:idx val="0"/>
          <c:order val="0"/>
          <c:tx>
            <c:v>PAÍS</c:v>
          </c:tx>
          <c:spPr>
            <a:solidFill>
              <a:srgbClr val="802153"/>
            </a:solidFill>
            <a:ln w="12700">
              <a:noFill/>
              <a:prstDash val="solid"/>
            </a:ln>
          </c:spPr>
          <c:invertIfNegative val="0"/>
          <c:dPt>
            <c:idx val="0"/>
            <c:invertIfNegative val="0"/>
            <c:bubble3D val="0"/>
            <c:spPr>
              <a:solidFill>
                <a:srgbClr val="6E6E7C"/>
              </a:solidFill>
              <a:ln w="12700">
                <a:noFill/>
                <a:prstDash val="solid"/>
              </a:ln>
            </c:spPr>
            <c:extLst xmlns:c16r2="http://schemas.microsoft.com/office/drawing/2015/06/chart">
              <c:ext xmlns:c16="http://schemas.microsoft.com/office/drawing/2014/chart" uri="{C3380CC4-5D6E-409C-BE32-E72D297353CC}">
                <c16:uniqueId val="{00000001-EEB9-4673-A3A0-697244E38F54}"/>
              </c:ext>
            </c:extLst>
          </c:dPt>
          <c:dPt>
            <c:idx val="1"/>
            <c:invertIfNegative val="0"/>
            <c:bubble3D val="0"/>
            <c:spPr>
              <a:solidFill>
                <a:srgbClr val="7E55FF"/>
              </a:solidFill>
              <a:ln w="12700">
                <a:noFill/>
                <a:prstDash val="solid"/>
              </a:ln>
            </c:spPr>
            <c:extLst xmlns:c16r2="http://schemas.microsoft.com/office/drawing/2015/06/chart">
              <c:ext xmlns:c16="http://schemas.microsoft.com/office/drawing/2014/chart" uri="{C3380CC4-5D6E-409C-BE32-E72D297353CC}">
                <c16:uniqueId val="{00000002-EEB9-4673-A3A0-697244E38F54}"/>
              </c:ext>
            </c:extLst>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'2.1.4'!$C$17:$D$17</c:f>
              <c:strCache>
                <c:ptCount val="2"/>
                <c:pt idx="0">
                  <c:v>Hombres</c:v>
                </c:pt>
                <c:pt idx="1">
                  <c:v>Mujeres</c:v>
                </c:pt>
              </c:strCache>
            </c:strRef>
          </c:cat>
          <c:val>
            <c:numRef>
              <c:f>'2.1.4'!$C$18:$D$18</c:f>
              <c:numCache>
                <c:formatCode>0</c:formatCode>
                <c:ptCount val="2"/>
                <c:pt idx="0">
                  <c:v>35</c:v>
                </c:pt>
                <c:pt idx="1">
                  <c:v>32</c:v>
                </c:pt>
              </c:numCache>
            </c:numRef>
          </c:val>
          <c:extLst xmlns:c16r2="http://schemas.microsoft.com/office/drawing/2015/06/chart">
            <c:ext xmlns:c16="http://schemas.microsoft.com/office/drawing/2014/chart" uri="{C3380CC4-5D6E-409C-BE32-E72D297353CC}">
              <c16:uniqueId val="{00000003-EEB9-4673-A3A0-697244E38F54}"/>
            </c:ext>
          </c:extLst>
        </c:ser>
        <c:dLbls>
          <c:showLegendKey val="0"/>
          <c:showVal val="0"/>
          <c:showCatName val="0"/>
          <c:showSerName val="0"/>
          <c:showPercent val="0"/>
          <c:showBubbleSize val="0"/>
        </c:dLbls>
        <c:gapWidth val="181"/>
        <c:axId val="703610416"/>
        <c:axId val="703609872"/>
      </c:barChart>
      <c:catAx>
        <c:axId val="703610416"/>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9872"/>
        <c:crosses val="autoZero"/>
        <c:auto val="1"/>
        <c:lblAlgn val="ctr"/>
        <c:lblOffset val="100"/>
        <c:noMultiLvlLbl val="0"/>
      </c:catAx>
      <c:valAx>
        <c:axId val="703609872"/>
        <c:scaling>
          <c:orientation val="minMax"/>
        </c:scaling>
        <c:delete val="1"/>
        <c:axPos val="r"/>
        <c:numFmt formatCode="0" sourceLinked="1"/>
        <c:majorTickMark val="out"/>
        <c:minorTickMark val="none"/>
        <c:tickLblPos val="nextTo"/>
        <c:crossAx val="703610416"/>
        <c:crosses val="autoZero"/>
        <c:crossBetween val="between"/>
      </c:valAx>
      <c:spPr>
        <a:noFill/>
        <a:ln w="25400">
          <a:noFill/>
        </a:ln>
      </c:spPr>
    </c:plotArea>
    <c:legend>
      <c:legendPos val="b"/>
      <c:layout>
        <c:manualLayout>
          <c:xMode val="edge"/>
          <c:yMode val="edge"/>
          <c:x val="0.38240712934139048"/>
          <c:y val="0.84659498207885298"/>
          <c:w val="0.36299237013977897"/>
          <c:h val="0.11464849151920531"/>
        </c:manualLayout>
      </c:layout>
      <c:overlay val="0"/>
      <c:spPr>
        <a:ln>
          <a:noFill/>
        </a:ln>
      </c:spPr>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por regiones</a:t>
            </a:r>
          </a:p>
        </c:rich>
      </c:tx>
      <c:layout>
        <c:manualLayout>
          <c:xMode val="edge"/>
          <c:yMode val="edge"/>
          <c:x val="0.13138211935171171"/>
          <c:y val="3.0014615519998776E-3"/>
        </c:manualLayout>
      </c:layout>
      <c:overlay val="0"/>
      <c:spPr>
        <a:noFill/>
        <a:ln w="25400">
          <a:noFill/>
        </a:ln>
      </c:spPr>
    </c:title>
    <c:autoTitleDeleted val="0"/>
    <c:plotArea>
      <c:layout>
        <c:manualLayout>
          <c:layoutTarget val="inner"/>
          <c:xMode val="edge"/>
          <c:yMode val="edge"/>
          <c:x val="3.5521145311381543E-2"/>
          <c:y val="0.16409203951546872"/>
          <c:w val="0.93913425912670012"/>
          <c:h val="0.54005096301737798"/>
        </c:manualLayout>
      </c:layout>
      <c:barChart>
        <c:barDir val="col"/>
        <c:grouping val="clustered"/>
        <c:varyColors val="0"/>
        <c:ser>
          <c:idx val="1"/>
          <c:order val="0"/>
          <c:tx>
            <c:strRef>
              <c:f>'2.1.4'!$C$17</c:f>
              <c:strCache>
                <c:ptCount val="1"/>
                <c:pt idx="0">
                  <c:v>Hombres</c:v>
                </c:pt>
              </c:strCache>
            </c:strRef>
          </c:tx>
          <c:spPr>
            <a:solidFill>
              <a:srgbClr val="6E6E7C"/>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'2.1.4'!$B$19:$B$23</c:f>
              <c:strCache>
                <c:ptCount val="5"/>
                <c:pt idx="0">
                  <c:v>Región Sierra</c:v>
                </c:pt>
                <c:pt idx="1">
                  <c:v>Región Costa</c:v>
                </c:pt>
                <c:pt idx="2">
                  <c:v>Región Amazónica</c:v>
                </c:pt>
                <c:pt idx="3">
                  <c:v>Región Insular</c:v>
                </c:pt>
                <c:pt idx="4">
                  <c:v>Exterior</c:v>
                </c:pt>
              </c:strCache>
            </c:strRef>
          </c:cat>
          <c:val>
            <c:numRef>
              <c:f>'2.1.4'!$C$19:$C$23</c:f>
              <c:numCache>
                <c:formatCode>0</c:formatCode>
                <c:ptCount val="5"/>
                <c:pt idx="0">
                  <c:v>34</c:v>
                </c:pt>
                <c:pt idx="1">
                  <c:v>37</c:v>
                </c:pt>
                <c:pt idx="2">
                  <c:v>35</c:v>
                </c:pt>
                <c:pt idx="3">
                  <c:v>34</c:v>
                </c:pt>
                <c:pt idx="4">
                  <c:v>39.655999999999999</c:v>
                </c:pt>
              </c:numCache>
            </c:numRef>
          </c:val>
          <c:extLst xmlns:c16r2="http://schemas.microsoft.com/office/drawing/2015/06/chart">
            <c:ext xmlns:c16="http://schemas.microsoft.com/office/drawing/2014/chart" uri="{C3380CC4-5D6E-409C-BE32-E72D297353CC}">
              <c16:uniqueId val="{00000000-8717-499D-93D5-661CA7171C71}"/>
            </c:ext>
          </c:extLst>
        </c:ser>
        <c:ser>
          <c:idx val="0"/>
          <c:order val="1"/>
          <c:tx>
            <c:strRef>
              <c:f>'2.1.4'!$D$17</c:f>
              <c:strCache>
                <c:ptCount val="1"/>
                <c:pt idx="0">
                  <c:v>Mujeres</c:v>
                </c:pt>
              </c:strCache>
            </c:strRef>
          </c:tx>
          <c:spPr>
            <a:solidFill>
              <a:srgbClr val="7E55FF"/>
            </a:solidFill>
            <a:ln>
              <a:noFill/>
            </a:ln>
          </c:spPr>
          <c:invertIfNegative val="0"/>
          <c:dLbls>
            <c:dLbl>
              <c:idx val="1"/>
              <c:layout>
                <c:manualLayout>
                  <c:x val="8.6393088552915772E-3"/>
                  <c:y val="0"/>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8717-499D-93D5-661CA7171C71}"/>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'2.1.4'!$B$19:$B$23</c:f>
              <c:strCache>
                <c:ptCount val="5"/>
                <c:pt idx="0">
                  <c:v>Región Sierra</c:v>
                </c:pt>
                <c:pt idx="1">
                  <c:v>Región Costa</c:v>
                </c:pt>
                <c:pt idx="2">
                  <c:v>Región Amazónica</c:v>
                </c:pt>
                <c:pt idx="3">
                  <c:v>Región Insular</c:v>
                </c:pt>
                <c:pt idx="4">
                  <c:v>Exterior</c:v>
                </c:pt>
              </c:strCache>
            </c:strRef>
          </c:cat>
          <c:val>
            <c:numRef>
              <c:f>'2.1.4'!$D$19:$D$23</c:f>
              <c:numCache>
                <c:formatCode>0</c:formatCode>
                <c:ptCount val="5"/>
                <c:pt idx="0">
                  <c:v>31</c:v>
                </c:pt>
                <c:pt idx="1">
                  <c:v>34</c:v>
                </c:pt>
                <c:pt idx="2">
                  <c:v>31</c:v>
                </c:pt>
                <c:pt idx="3">
                  <c:v>31</c:v>
                </c:pt>
                <c:pt idx="4">
                  <c:v>34</c:v>
                </c:pt>
              </c:numCache>
            </c:numRef>
          </c:val>
          <c:extLst xmlns:c16r2="http://schemas.microsoft.com/office/drawing/2015/06/chart">
            <c:ext xmlns:c16="http://schemas.microsoft.com/office/drawing/2014/chart" uri="{C3380CC4-5D6E-409C-BE32-E72D297353CC}">
              <c16:uniqueId val="{00000002-8717-499D-93D5-661CA7171C71}"/>
            </c:ext>
          </c:extLst>
        </c:ser>
        <c:dLbls>
          <c:showLegendKey val="0"/>
          <c:showVal val="0"/>
          <c:showCatName val="0"/>
          <c:showSerName val="0"/>
          <c:showPercent val="0"/>
          <c:showBubbleSize val="0"/>
        </c:dLbls>
        <c:gapWidth val="175"/>
        <c:axId val="703598992"/>
        <c:axId val="703597904"/>
      </c:barChart>
      <c:catAx>
        <c:axId val="703598992"/>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597904"/>
        <c:crosses val="autoZero"/>
        <c:auto val="1"/>
        <c:lblAlgn val="ctr"/>
        <c:lblOffset val="100"/>
        <c:noMultiLvlLbl val="0"/>
      </c:catAx>
      <c:valAx>
        <c:axId val="703597904"/>
        <c:scaling>
          <c:orientation val="minMax"/>
        </c:scaling>
        <c:delete val="1"/>
        <c:axPos val="r"/>
        <c:numFmt formatCode="0" sourceLinked="1"/>
        <c:majorTickMark val="out"/>
        <c:minorTickMark val="none"/>
        <c:tickLblPos val="nextTo"/>
        <c:crossAx val="703598992"/>
        <c:crosses val="autoZero"/>
        <c:crossBetween val="between"/>
      </c:valAx>
      <c:spPr>
        <a:noFill/>
        <a:ln w="25400">
          <a:noFill/>
        </a:ln>
      </c:spPr>
    </c:plotArea>
    <c:legend>
      <c:legendPos val="r"/>
      <c:layout>
        <c:manualLayout>
          <c:xMode val="edge"/>
          <c:yMode val="edge"/>
          <c:x val="0.36663367403048702"/>
          <c:y val="0.92546360276394024"/>
          <c:w val="0.30807616650510478"/>
          <c:h val="5.6759639738910184E-2"/>
        </c:manualLayout>
      </c:layout>
      <c:overlay val="0"/>
      <c:spPr>
        <a:no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362530413625302E-2"/>
          <c:y val="0"/>
          <c:w val="0.77128953771289532"/>
          <c:h val="0"/>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xmlns:c16r2="http://schemas.microsoft.com/office/drawing/2015/06/chart">
            <c:ext xmlns:c16="http://schemas.microsoft.com/office/drawing/2014/chart" uri="{C3380CC4-5D6E-409C-BE32-E72D297353CC}">
              <c16:uniqueId val="{00000000-F7C3-412F-AE46-A2CCC008BACD}"/>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xmlns:c16r2="http://schemas.microsoft.com/office/drawing/2015/06/chart">
            <c:ext xmlns:c16="http://schemas.microsoft.com/office/drawing/2014/chart" uri="{C3380CC4-5D6E-409C-BE32-E72D297353CC}">
              <c16:uniqueId val="{00000001-F7C3-412F-AE46-A2CCC008BACD}"/>
            </c:ext>
          </c:extLst>
        </c:ser>
        <c:dLbls>
          <c:showLegendKey val="0"/>
          <c:showVal val="0"/>
          <c:showCatName val="0"/>
          <c:showSerName val="0"/>
          <c:showPercent val="0"/>
          <c:showBubbleSize val="0"/>
        </c:dLbls>
        <c:marker val="1"/>
        <c:smooth val="0"/>
        <c:axId val="703607152"/>
        <c:axId val="703603344"/>
      </c:lineChart>
      <c:catAx>
        <c:axId val="7036071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703603344"/>
        <c:crossesAt val="1"/>
        <c:auto val="1"/>
        <c:lblAlgn val="ctr"/>
        <c:lblOffset val="100"/>
        <c:tickLblSkip val="1"/>
        <c:tickMarkSkip val="1"/>
        <c:noMultiLvlLbl val="0"/>
      </c:catAx>
      <c:valAx>
        <c:axId val="703603344"/>
        <c:scaling>
          <c:orientation val="minMax"/>
          <c:max val="11"/>
          <c:min val="5"/>
        </c:scaling>
        <c:delete val="0"/>
        <c:axPos val="l"/>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703607152"/>
        <c:crosses val="autoZero"/>
        <c:crossBetween val="between"/>
        <c:majorUnit val="11"/>
        <c:minorUnit val="11"/>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s-EC"/>
        </a:p>
      </c:txPr>
    </c:legend>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 footer="0"/>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898985220430338"/>
          <c:y val="0.13252731943538903"/>
          <c:w val="0.71404774937892124"/>
          <c:h val="0.81970253718285213"/>
        </c:manualLayout>
      </c:layout>
      <c:barChart>
        <c:barDir val="bar"/>
        <c:grouping val="clustered"/>
        <c:varyColors val="0"/>
        <c:ser>
          <c:idx val="0"/>
          <c:order val="0"/>
          <c:tx>
            <c:strRef>
              <c:f>'2.1.5 '!$G$18</c:f>
              <c:strCache>
                <c:ptCount val="1"/>
                <c:pt idx="0">
                  <c:v>Masculina</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 '!$B$20:$B$30</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'!$G$20:$G$30</c:f>
              <c:numCache>
                <c:formatCode>0.00</c:formatCode>
                <c:ptCount val="11"/>
                <c:pt idx="0">
                  <c:v>7.8461391254425417</c:v>
                </c:pt>
                <c:pt idx="1">
                  <c:v>19.09051086897005</c:v>
                </c:pt>
                <c:pt idx="2">
                  <c:v>17.487803667248844</c:v>
                </c:pt>
                <c:pt idx="3">
                  <c:v>10.951175048874445</c:v>
                </c:pt>
                <c:pt idx="4">
                  <c:v>8.2170562505835978</c:v>
                </c:pt>
                <c:pt idx="5">
                  <c:v>6.5108635734864322</c:v>
                </c:pt>
                <c:pt idx="6">
                  <c:v>5.5390763596131469</c:v>
                </c:pt>
                <c:pt idx="7">
                  <c:v>5.0174826619936024</c:v>
                </c:pt>
                <c:pt idx="8">
                  <c:v>4.4596142483189798</c:v>
                </c:pt>
                <c:pt idx="9">
                  <c:v>4.4478231286802687</c:v>
                </c:pt>
                <c:pt idx="10">
                  <c:v>3.2507860109459301</c:v>
                </c:pt>
              </c:numCache>
            </c:numRef>
          </c:val>
          <c:extLst xmlns:c16r2="http://schemas.microsoft.com/office/drawing/2015/06/chart">
            <c:ext xmlns:c16="http://schemas.microsoft.com/office/drawing/2014/chart" uri="{C3380CC4-5D6E-409C-BE32-E72D297353CC}">
              <c16:uniqueId val="{00000000-3B56-4566-8553-0D74A0577718}"/>
            </c:ext>
          </c:extLst>
        </c:ser>
        <c:ser>
          <c:idx val="1"/>
          <c:order val="1"/>
          <c:tx>
            <c:strRef>
              <c:f>'2.1.5 '!$H$18</c:f>
              <c:strCache>
                <c:ptCount val="1"/>
                <c:pt idx="0">
                  <c:v>Femenina</c:v>
                </c:pt>
              </c:strCache>
            </c:strRef>
          </c:tx>
          <c:spPr>
            <a:solidFill>
              <a:srgbClr val="7E55FF"/>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 '!$B$20:$B$30</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'!$H$20:$H$30</c:f>
              <c:numCache>
                <c:formatCode>0.00</c:formatCode>
                <c:ptCount val="11"/>
                <c:pt idx="0">
                  <c:v>13.256745341249509</c:v>
                </c:pt>
                <c:pt idx="1">
                  <c:v>20.578370299648491</c:v>
                </c:pt>
                <c:pt idx="2">
                  <c:v>14.503500793672066</c:v>
                </c:pt>
                <c:pt idx="3">
                  <c:v>8.8228616428590705</c:v>
                </c:pt>
                <c:pt idx="4">
                  <c:v>6.6038604037642852</c:v>
                </c:pt>
                <c:pt idx="5">
                  <c:v>5.3282638456280402</c:v>
                </c:pt>
                <c:pt idx="6">
                  <c:v>4.2482588395715926</c:v>
                </c:pt>
                <c:pt idx="7">
                  <c:v>3.3140735342598857</c:v>
                </c:pt>
                <c:pt idx="8">
                  <c:v>2.6856866111918287</c:v>
                </c:pt>
                <c:pt idx="9">
                  <c:v>2.0149398632039008</c:v>
                </c:pt>
                <c:pt idx="10">
                  <c:v>0.98715912771029812</c:v>
                </c:pt>
              </c:numCache>
            </c:numRef>
          </c:val>
          <c:extLst xmlns:c16r2="http://schemas.microsoft.com/office/drawing/2015/06/chart">
            <c:ext xmlns:c16="http://schemas.microsoft.com/office/drawing/2014/chart" uri="{C3380CC4-5D6E-409C-BE32-E72D297353CC}">
              <c16:uniqueId val="{00000001-3B56-4566-8553-0D74A0577718}"/>
            </c:ext>
          </c:extLst>
        </c:ser>
        <c:dLbls>
          <c:showLegendKey val="0"/>
          <c:showVal val="0"/>
          <c:showCatName val="0"/>
          <c:showSerName val="0"/>
          <c:showPercent val="0"/>
          <c:showBubbleSize val="0"/>
        </c:dLbls>
        <c:gapWidth val="52"/>
        <c:axId val="703597360"/>
        <c:axId val="703608784"/>
      </c:barChart>
      <c:catAx>
        <c:axId val="703597360"/>
        <c:scaling>
          <c:orientation val="maxMin"/>
        </c:scaling>
        <c:delete val="0"/>
        <c:axPos val="l"/>
        <c:title>
          <c:tx>
            <c:rich>
              <a:bodyPr/>
              <a:lstStyle/>
              <a:p>
                <a:pPr>
                  <a:defRPr sz="825" b="1" i="0" u="none" strike="noStrike" baseline="0">
                    <a:solidFill>
                      <a:srgbClr val="000000"/>
                    </a:solidFill>
                    <a:latin typeface="Calibri"/>
                    <a:ea typeface="Calibri"/>
                    <a:cs typeface="Calibri"/>
                  </a:defRPr>
                </a:pPr>
                <a:r>
                  <a:rPr lang="es-EC"/>
                  <a:t>Grupos de edad</a:t>
                </a:r>
              </a:p>
            </c:rich>
          </c:tx>
          <c:layout>
            <c:manualLayout>
              <c:xMode val="edge"/>
              <c:yMode val="edge"/>
              <c:x val="1.8906649544343436E-2"/>
              <c:y val="0.37829126499374494"/>
            </c:manualLayout>
          </c:layout>
          <c:overlay val="0"/>
          <c:spPr>
            <a:noFill/>
            <a:ln w="25400">
              <a:noFill/>
            </a:ln>
          </c:spPr>
        </c:title>
        <c:numFmt formatCode="General" sourceLinked="1"/>
        <c:majorTickMark val="out"/>
        <c:minorTickMark val="none"/>
        <c:tickLblPos val="nextTo"/>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8784"/>
        <c:crosses val="autoZero"/>
        <c:auto val="0"/>
        <c:lblAlgn val="ctr"/>
        <c:lblOffset val="100"/>
        <c:noMultiLvlLbl val="0"/>
      </c:catAx>
      <c:valAx>
        <c:axId val="703608784"/>
        <c:scaling>
          <c:orientation val="minMax"/>
        </c:scaling>
        <c:delete val="1"/>
        <c:axPos val="t"/>
        <c:title>
          <c:tx>
            <c:rich>
              <a:bodyPr/>
              <a:lstStyle/>
              <a:p>
                <a:pPr>
                  <a:defRPr sz="1000" b="1" i="0" u="none" strike="noStrike" baseline="0">
                    <a:solidFill>
                      <a:srgbClr val="333333"/>
                    </a:solidFill>
                    <a:latin typeface="Century Gothic"/>
                    <a:ea typeface="Century Gothic"/>
                    <a:cs typeface="Century Gothic"/>
                  </a:defRPr>
                </a:pPr>
                <a:r>
                  <a:rPr lang="es-EC"/>
                  <a:t>Tasa de nupcialidad por sexo y grupos de edad por 1.000 Habitantes</a:t>
                </a:r>
              </a:p>
            </c:rich>
          </c:tx>
          <c:layout>
            <c:manualLayout>
              <c:xMode val="edge"/>
              <c:yMode val="edge"/>
              <c:x val="0.11090128755364806"/>
              <c:y val="1.407927980964996E-2"/>
            </c:manualLayout>
          </c:layout>
          <c:overlay val="0"/>
          <c:spPr>
            <a:noFill/>
            <a:ln w="25400">
              <a:noFill/>
            </a:ln>
          </c:spPr>
        </c:title>
        <c:numFmt formatCode="0.00" sourceLinked="1"/>
        <c:majorTickMark val="out"/>
        <c:minorTickMark val="none"/>
        <c:tickLblPos val="nextTo"/>
        <c:crossAx val="703597360"/>
        <c:crosses val="autoZero"/>
        <c:crossBetween val="between"/>
      </c:valAx>
      <c:spPr>
        <a:noFill/>
        <a:ln w="25400">
          <a:noFill/>
        </a:ln>
      </c:spPr>
    </c:plotArea>
    <c:legend>
      <c:legendPos val="r"/>
      <c:layout>
        <c:manualLayout>
          <c:xMode val="edge"/>
          <c:yMode val="edge"/>
          <c:x val="0.66402870242078116"/>
          <c:y val="0.87291436701253455"/>
          <c:w val="0.24573012064479072"/>
          <c:h val="7.8577771236539307E-2"/>
        </c:manualLayout>
      </c:layout>
      <c:overlay val="0"/>
      <c:spPr>
        <a:noFill/>
        <a:ln w="25400">
          <a:noFill/>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gap"/>
    <c:showDLblsOverMax val="0"/>
  </c:chart>
  <c:spPr>
    <a:noFill/>
    <a:ln w="12700" cap="sq">
      <a:noFill/>
      <a:prstDash val="solid"/>
      <a:miter lim="800000"/>
    </a:ln>
    <a:effectLst/>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928127734033244"/>
          <c:y val="1.6919605768067069E-2"/>
          <c:w val="0.67016316710411195"/>
          <c:h val="0.96616078846386588"/>
        </c:manualLayout>
      </c:layout>
      <c:barChart>
        <c:barDir val="bar"/>
        <c:grouping val="clustered"/>
        <c:varyColors val="0"/>
        <c:ser>
          <c:idx val="0"/>
          <c:order val="0"/>
          <c:tx>
            <c:v>Tasa de nupcialidad</c:v>
          </c:tx>
          <c:spPr>
            <a:solidFill>
              <a:srgbClr val="7E55FF">
                <a:alpha val="50196"/>
              </a:srgbClr>
            </a:solidFill>
          </c:spPr>
          <c:invertIfNegative val="0"/>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('2.1.6 '!$B$24:$B$34,'2.1.6 '!$B$36:$B$41,'2.1.6 '!$B$43:$B$48,'2.1.6 '!$B$50)</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Santo Domingo de los Tsáchilas</c:v>
                </c:pt>
                <c:pt idx="11">
                  <c:v>El Oro</c:v>
                </c:pt>
                <c:pt idx="12">
                  <c:v>Esmeraldas</c:v>
                </c:pt>
                <c:pt idx="13">
                  <c:v>Guayas</c:v>
                </c:pt>
                <c:pt idx="14">
                  <c:v>Los Ríos</c:v>
                </c:pt>
                <c:pt idx="15">
                  <c:v>Manabí</c:v>
                </c:pt>
                <c:pt idx="16">
                  <c:v>Santa Elena</c:v>
                </c:pt>
                <c:pt idx="17">
                  <c:v>Morona Santiago</c:v>
                </c:pt>
                <c:pt idx="18">
                  <c:v>Napo</c:v>
                </c:pt>
                <c:pt idx="19">
                  <c:v>Pastaza</c:v>
                </c:pt>
                <c:pt idx="20">
                  <c:v>Zamora Chinchipe</c:v>
                </c:pt>
                <c:pt idx="21">
                  <c:v>Sucumbíos</c:v>
                </c:pt>
                <c:pt idx="22">
                  <c:v>Orellana</c:v>
                </c:pt>
                <c:pt idx="23">
                  <c:v>Galápagos</c:v>
                </c:pt>
              </c:strCache>
            </c:strRef>
          </c:cat>
          <c:val>
            <c:numRef>
              <c:f>('2.1.6 '!$E$24:$E$34,'2.1.6 '!$E$36:$E$41,'2.1.6 '!$E$43:$E$48,'2.1.6 '!$E$50)</c:f>
              <c:numCache>
                <c:formatCode>0.00</c:formatCode>
                <c:ptCount val="24"/>
                <c:pt idx="0">
                  <c:v>3.0605969750753386</c:v>
                </c:pt>
                <c:pt idx="1">
                  <c:v>2.4569564953972547</c:v>
                </c:pt>
                <c:pt idx="2">
                  <c:v>3.4028943362281439</c:v>
                </c:pt>
                <c:pt idx="3">
                  <c:v>2.1429303078720205</c:v>
                </c:pt>
                <c:pt idx="4">
                  <c:v>3.9436681923827797</c:v>
                </c:pt>
                <c:pt idx="5">
                  <c:v>3.8874663110324521</c:v>
                </c:pt>
                <c:pt idx="6">
                  <c:v>3.6183082247013747</c:v>
                </c:pt>
                <c:pt idx="7">
                  <c:v>2.580542448334961</c:v>
                </c:pt>
                <c:pt idx="8">
                  <c:v>3.2937737364892121</c:v>
                </c:pt>
                <c:pt idx="9">
                  <c:v>3.429094773357598</c:v>
                </c:pt>
                <c:pt idx="10">
                  <c:v>3.4342720117614904</c:v>
                </c:pt>
                <c:pt idx="11">
                  <c:v>3.2106751610872464</c:v>
                </c:pt>
                <c:pt idx="12">
                  <c:v>1.9202892576230686</c:v>
                </c:pt>
                <c:pt idx="13">
                  <c:v>3.4686751342260997</c:v>
                </c:pt>
                <c:pt idx="14">
                  <c:v>2.383295186441583</c:v>
                </c:pt>
                <c:pt idx="15">
                  <c:v>2.4638444583247967</c:v>
                </c:pt>
                <c:pt idx="16">
                  <c:v>2.4275014414624581</c:v>
                </c:pt>
                <c:pt idx="17">
                  <c:v>2.4125171251246931</c:v>
                </c:pt>
                <c:pt idx="18">
                  <c:v>2.1827174070966686</c:v>
                </c:pt>
                <c:pt idx="19">
                  <c:v>2.4911029966810396</c:v>
                </c:pt>
                <c:pt idx="20">
                  <c:v>3.2511707378812806</c:v>
                </c:pt>
                <c:pt idx="21">
                  <c:v>2.210118210341288</c:v>
                </c:pt>
                <c:pt idx="22">
                  <c:v>3.6151039521944401</c:v>
                </c:pt>
                <c:pt idx="23">
                  <c:v>5.9837247888980922</c:v>
                </c:pt>
              </c:numCache>
            </c:numRef>
          </c:val>
          <c:extLst xmlns:c16r2="http://schemas.microsoft.com/office/drawing/2015/06/chart">
            <c:ext xmlns:c16="http://schemas.microsoft.com/office/drawing/2014/chart" uri="{C3380CC4-5D6E-409C-BE32-E72D297353CC}">
              <c16:uniqueId val="{00000000-A935-4A74-A5AC-D0F4B65166A2}"/>
            </c:ext>
          </c:extLst>
        </c:ser>
        <c:dLbls>
          <c:showLegendKey val="0"/>
          <c:showVal val="0"/>
          <c:showCatName val="0"/>
          <c:showSerName val="0"/>
          <c:showPercent val="0"/>
          <c:showBubbleSize val="0"/>
        </c:dLbls>
        <c:gapWidth val="30"/>
        <c:overlap val="-25"/>
        <c:axId val="703599536"/>
        <c:axId val="703603888"/>
      </c:barChart>
      <c:catAx>
        <c:axId val="703599536"/>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333333"/>
                </a:solidFill>
                <a:latin typeface="Calibri"/>
                <a:ea typeface="Calibri"/>
                <a:cs typeface="Calibri"/>
              </a:defRPr>
            </a:pPr>
            <a:endParaRPr lang="es-EC"/>
          </a:p>
        </c:txPr>
        <c:crossAx val="703603888"/>
        <c:crosses val="autoZero"/>
        <c:auto val="1"/>
        <c:lblAlgn val="ctr"/>
        <c:lblOffset val="100"/>
        <c:noMultiLvlLbl val="0"/>
      </c:catAx>
      <c:valAx>
        <c:axId val="703603888"/>
        <c:scaling>
          <c:orientation val="minMax"/>
        </c:scaling>
        <c:delete val="1"/>
        <c:axPos val="t"/>
        <c:numFmt formatCode="0.00" sourceLinked="1"/>
        <c:majorTickMark val="out"/>
        <c:minorTickMark val="none"/>
        <c:tickLblPos val="nextTo"/>
        <c:crossAx val="703599536"/>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Hombres</a:t>
            </a:r>
          </a:p>
        </c:rich>
      </c:tx>
      <c:layout/>
      <c:overlay val="0"/>
      <c:spPr>
        <a:noFill/>
        <a:ln w="25400">
          <a:noFill/>
        </a:ln>
      </c:spPr>
    </c:title>
    <c:autoTitleDeleted val="0"/>
    <c:plotArea>
      <c:layout>
        <c:manualLayout>
          <c:layoutTarget val="inner"/>
          <c:xMode val="edge"/>
          <c:yMode val="edge"/>
          <c:x val="0.24023083795286776"/>
          <c:y val="8.8607927173661102E-2"/>
          <c:w val="0.72592410092501669"/>
          <c:h val="0.83016977308216222"/>
        </c:manualLayout>
      </c:layout>
      <c:barChart>
        <c:barDir val="bar"/>
        <c:grouping val="clustered"/>
        <c:varyColors val="0"/>
        <c:ser>
          <c:idx val="0"/>
          <c:order val="0"/>
          <c:spPr>
            <a:solidFill>
              <a:srgbClr val="6E6E7C"/>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'2.2.1 '!$E$19:$E$30</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'!$G$19:$G$30</c:f>
              <c:numCache>
                <c:formatCode>0.00%</c:formatCode>
                <c:ptCount val="12"/>
                <c:pt idx="0">
                  <c:v>1.0653650254668931E-2</c:v>
                </c:pt>
                <c:pt idx="1">
                  <c:v>6.3964346349745335E-2</c:v>
                </c:pt>
                <c:pt idx="2">
                  <c:v>0.13501697792869269</c:v>
                </c:pt>
                <c:pt idx="3">
                  <c:v>0.16303056027164686</c:v>
                </c:pt>
                <c:pt idx="4">
                  <c:v>0.16540747028862479</c:v>
                </c:pt>
                <c:pt idx="5">
                  <c:v>0.1449490662139219</c:v>
                </c:pt>
                <c:pt idx="6">
                  <c:v>0.11659592529711375</c:v>
                </c:pt>
                <c:pt idx="7">
                  <c:v>8.2088285229202043E-2</c:v>
                </c:pt>
                <c:pt idx="8">
                  <c:v>5.6112054329371816E-2</c:v>
                </c:pt>
                <c:pt idx="9">
                  <c:v>3.4040747028862478E-2</c:v>
                </c:pt>
                <c:pt idx="10">
                  <c:v>2.8056027164685908E-2</c:v>
                </c:pt>
                <c:pt idx="11">
                  <c:v>8.4889643463497458E-5</c:v>
                </c:pt>
              </c:numCache>
            </c:numRef>
          </c:val>
          <c:extLst xmlns:c16r2="http://schemas.microsoft.com/office/drawing/2015/06/chart">
            <c:ext xmlns:c16="http://schemas.microsoft.com/office/drawing/2014/chart" uri="{C3380CC4-5D6E-409C-BE32-E72D297353CC}">
              <c16:uniqueId val="{00000000-9B1A-49A2-AC50-768A2C6893FA}"/>
            </c:ext>
          </c:extLst>
        </c:ser>
        <c:dLbls>
          <c:showLegendKey val="0"/>
          <c:showVal val="0"/>
          <c:showCatName val="0"/>
          <c:showSerName val="0"/>
          <c:showPercent val="0"/>
          <c:showBubbleSize val="0"/>
        </c:dLbls>
        <c:gapWidth val="51"/>
        <c:axId val="703609328"/>
        <c:axId val="703604432"/>
      </c:barChart>
      <c:catAx>
        <c:axId val="703609328"/>
        <c:scaling>
          <c:orientation val="maxMin"/>
        </c:scaling>
        <c:delete val="0"/>
        <c:axPos val="l"/>
        <c:numFmt formatCode="General" sourceLinked="1"/>
        <c:majorTickMark val="out"/>
        <c:minorTickMark val="none"/>
        <c:tickLblPos val="nextTo"/>
        <c:txPr>
          <a:bodyPr rot="0" vert="horz"/>
          <a:lstStyle/>
          <a:p>
            <a:pPr>
              <a:defRPr sz="700" b="0" i="0" u="none" strike="noStrike" baseline="0">
                <a:solidFill>
                  <a:srgbClr val="333333"/>
                </a:solidFill>
                <a:latin typeface="Century Gothic"/>
                <a:ea typeface="Century Gothic"/>
                <a:cs typeface="Century Gothic"/>
              </a:defRPr>
            </a:pPr>
            <a:endParaRPr lang="es-EC"/>
          </a:p>
        </c:txPr>
        <c:crossAx val="703604432"/>
        <c:crosses val="autoZero"/>
        <c:auto val="1"/>
        <c:lblAlgn val="ctr"/>
        <c:lblOffset val="100"/>
        <c:noMultiLvlLbl val="0"/>
      </c:catAx>
      <c:valAx>
        <c:axId val="703604432"/>
        <c:scaling>
          <c:orientation val="minMax"/>
        </c:scaling>
        <c:delete val="1"/>
        <c:axPos val="t"/>
        <c:numFmt formatCode="0.00%" sourceLinked="1"/>
        <c:majorTickMark val="out"/>
        <c:minorTickMark val="none"/>
        <c:tickLblPos val="nextTo"/>
        <c:crossAx val="703609328"/>
        <c:crosses val="autoZero"/>
        <c:crossBetween val="between"/>
      </c:valAx>
      <c:spPr>
        <a:noFill/>
        <a:ln w="25400">
          <a:noFill/>
        </a:ln>
      </c:spPr>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Mujeres</a:t>
            </a:r>
          </a:p>
        </c:rich>
      </c:tx>
      <c:layout/>
      <c:overlay val="0"/>
      <c:spPr>
        <a:noFill/>
        <a:ln w="25400">
          <a:noFill/>
        </a:ln>
      </c:spPr>
    </c:title>
    <c:autoTitleDeleted val="0"/>
    <c:plotArea>
      <c:layout>
        <c:manualLayout>
          <c:layoutTarget val="inner"/>
          <c:xMode val="edge"/>
          <c:yMode val="edge"/>
          <c:x val="0.21639560877675101"/>
          <c:y val="7.8864353312302835E-2"/>
          <c:w val="0.65521474372665356"/>
          <c:h val="0.83596214511040956"/>
        </c:manualLayout>
      </c:layout>
      <c:barChart>
        <c:barDir val="bar"/>
        <c:grouping val="clustered"/>
        <c:varyColors val="0"/>
        <c:ser>
          <c:idx val="0"/>
          <c:order val="0"/>
          <c:spPr>
            <a:solidFill>
              <a:srgbClr val="7E55FF"/>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'2.2.1 '!$E$19:$E$30</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'!$I$19:$I$30</c:f>
              <c:numCache>
                <c:formatCode>0.00%</c:formatCode>
                <c:ptCount val="12"/>
                <c:pt idx="0">
                  <c:v>2.63671875E-2</c:v>
                </c:pt>
                <c:pt idx="1">
                  <c:v>0.10508661684782608</c:v>
                </c:pt>
                <c:pt idx="2">
                  <c:v>0.16261888586956522</c:v>
                </c:pt>
                <c:pt idx="3">
                  <c:v>0.1710258152173913</c:v>
                </c:pt>
                <c:pt idx="4">
                  <c:v>0.16652513586956522</c:v>
                </c:pt>
                <c:pt idx="5">
                  <c:v>0.13090183423913043</c:v>
                </c:pt>
                <c:pt idx="6">
                  <c:v>9.8378057065217392E-2</c:v>
                </c:pt>
                <c:pt idx="7">
                  <c:v>6.5174932065217392E-2</c:v>
                </c:pt>
                <c:pt idx="8">
                  <c:v>3.9656929347826088E-2</c:v>
                </c:pt>
                <c:pt idx="9">
                  <c:v>2.0974864130434784E-2</c:v>
                </c:pt>
                <c:pt idx="10">
                  <c:v>1.3077445652173914E-2</c:v>
                </c:pt>
                <c:pt idx="11">
                  <c:v>2.1229619565217391E-4</c:v>
                </c:pt>
              </c:numCache>
            </c:numRef>
          </c:val>
          <c:extLst xmlns:c16r2="http://schemas.microsoft.com/office/drawing/2015/06/chart">
            <c:ext xmlns:c16="http://schemas.microsoft.com/office/drawing/2014/chart" uri="{C3380CC4-5D6E-409C-BE32-E72D297353CC}">
              <c16:uniqueId val="{00000000-A88C-4504-93B5-F66E02DCE871}"/>
            </c:ext>
          </c:extLst>
        </c:ser>
        <c:dLbls>
          <c:showLegendKey val="0"/>
          <c:showVal val="0"/>
          <c:showCatName val="0"/>
          <c:showSerName val="0"/>
          <c:showPercent val="0"/>
          <c:showBubbleSize val="0"/>
        </c:dLbls>
        <c:gapWidth val="51"/>
        <c:axId val="703610960"/>
        <c:axId val="703600080"/>
      </c:barChart>
      <c:catAx>
        <c:axId val="703610960"/>
        <c:scaling>
          <c:orientation val="maxMin"/>
        </c:scaling>
        <c:delete val="0"/>
        <c:axPos val="l"/>
        <c:numFmt formatCode="General" sourceLinked="1"/>
        <c:majorTickMark val="out"/>
        <c:minorTickMark val="none"/>
        <c:tickLblPos val="low"/>
        <c:spPr>
          <a:ln>
            <a:solidFill>
              <a:schemeClr val="tx1"/>
            </a:solidFill>
          </a:ln>
        </c:spPr>
        <c:txPr>
          <a:bodyPr rot="0" vert="horz"/>
          <a:lstStyle/>
          <a:p>
            <a:pPr>
              <a:defRPr sz="700" b="0" i="0" u="none" strike="noStrike" baseline="0">
                <a:solidFill>
                  <a:srgbClr val="333333"/>
                </a:solidFill>
                <a:latin typeface="Century Gothic"/>
                <a:ea typeface="Century Gothic"/>
                <a:cs typeface="Century Gothic"/>
              </a:defRPr>
            </a:pPr>
            <a:endParaRPr lang="es-EC"/>
          </a:p>
        </c:txPr>
        <c:crossAx val="703600080"/>
        <c:crosses val="autoZero"/>
        <c:auto val="1"/>
        <c:lblAlgn val="ctr"/>
        <c:lblOffset val="100"/>
        <c:noMultiLvlLbl val="0"/>
      </c:catAx>
      <c:valAx>
        <c:axId val="703600080"/>
        <c:scaling>
          <c:orientation val="minMax"/>
        </c:scaling>
        <c:delete val="1"/>
        <c:axPos val="t"/>
        <c:numFmt formatCode="0.00%" sourceLinked="1"/>
        <c:majorTickMark val="out"/>
        <c:minorTickMark val="none"/>
        <c:tickLblPos val="nextTo"/>
        <c:crossAx val="703610960"/>
        <c:crosses val="autoZero"/>
        <c:crossBetween val="between"/>
      </c:valAx>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2023  </a:t>
            </a:r>
          </a:p>
        </c:rich>
      </c:tx>
      <c:layout/>
      <c:overlay val="0"/>
      <c:spPr>
        <a:noFill/>
        <a:ln w="25400">
          <a:noFill/>
        </a:ln>
      </c:spPr>
    </c:title>
    <c:autoTitleDeleted val="0"/>
    <c:plotArea>
      <c:layout>
        <c:manualLayout>
          <c:layoutTarget val="inner"/>
          <c:xMode val="edge"/>
          <c:yMode val="edge"/>
          <c:x val="0.28940560614886507"/>
          <c:y val="0.11795744680851064"/>
          <c:w val="0.66164945773287775"/>
          <c:h val="0.75281781529886094"/>
        </c:manualLayout>
      </c:layout>
      <c:barChart>
        <c:barDir val="bar"/>
        <c:grouping val="clustered"/>
        <c:varyColors val="0"/>
        <c:ser>
          <c:idx val="0"/>
          <c:order val="0"/>
          <c:tx>
            <c:strRef>
              <c:f>'2.2.2'!$C$43:$D$43</c:f>
              <c:strCache>
                <c:ptCount val="1"/>
                <c:pt idx="0">
                  <c:v>Hombres</c:v>
                </c:pt>
              </c:strCache>
            </c:strRef>
          </c:tx>
          <c:spPr>
            <a:solidFill>
              <a:srgbClr val="6E6E7C"/>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'2.2.2'!$B$46:$B$55</c:f>
              <c:strCache>
                <c:ptCount val="10"/>
                <c:pt idx="0">
                  <c:v>Ninguno  </c:v>
                </c:pt>
                <c:pt idx="1">
                  <c:v>Centro de alfabetización  </c:v>
                </c:pt>
                <c:pt idx="2">
                  <c:v>Primaria  </c:v>
                </c:pt>
                <c:pt idx="3">
                  <c:v>Educación Básica  </c:v>
                </c:pt>
                <c:pt idx="4">
                  <c:v>Secundaria  </c:v>
                </c:pt>
                <c:pt idx="5">
                  <c:v>Educación media / Bachillerato  </c:v>
                </c:pt>
                <c:pt idx="6">
                  <c:v>Superior no Universitario  </c:v>
                </c:pt>
                <c:pt idx="7">
                  <c:v>Superior Universitario </c:v>
                </c:pt>
                <c:pt idx="8">
                  <c:v>Posgrado  </c:v>
                </c:pt>
                <c:pt idx="9">
                  <c:v>Sin información  </c:v>
                </c:pt>
              </c:strCache>
            </c:strRef>
          </c:cat>
          <c:val>
            <c:numRef>
              <c:f>'2.2.2'!$D$46:$D$55</c:f>
              <c:numCache>
                <c:formatCode>0.00%</c:formatCode>
                <c:ptCount val="10"/>
                <c:pt idx="0">
                  <c:v>2.7589134125636672E-3</c:v>
                </c:pt>
                <c:pt idx="1">
                  <c:v>1.697792869269949E-3</c:v>
                </c:pt>
                <c:pt idx="2">
                  <c:v>6.387945670628184E-2</c:v>
                </c:pt>
                <c:pt idx="3">
                  <c:v>0.11146010186757216</c:v>
                </c:pt>
                <c:pt idx="4">
                  <c:v>0.12538200339558575</c:v>
                </c:pt>
                <c:pt idx="5">
                  <c:v>0.4634125636672326</c:v>
                </c:pt>
                <c:pt idx="6">
                  <c:v>7.2283531409168086E-2</c:v>
                </c:pt>
                <c:pt idx="7">
                  <c:v>0.12245331069609508</c:v>
                </c:pt>
                <c:pt idx="8">
                  <c:v>9.380305602716469E-3</c:v>
                </c:pt>
                <c:pt idx="9">
                  <c:v>2.7292020373514431E-2</c:v>
                </c:pt>
              </c:numCache>
            </c:numRef>
          </c:val>
          <c:extLst xmlns:c16r2="http://schemas.microsoft.com/office/drawing/2015/06/chart">
            <c:ext xmlns:c16="http://schemas.microsoft.com/office/drawing/2014/chart" uri="{C3380CC4-5D6E-409C-BE32-E72D297353CC}">
              <c16:uniqueId val="{00000000-EA81-41C7-8DD6-A4CBD9922B96}"/>
            </c:ext>
          </c:extLst>
        </c:ser>
        <c:ser>
          <c:idx val="1"/>
          <c:order val="1"/>
          <c:tx>
            <c:strRef>
              <c:f>'2.2.2'!$E$43:$F$43</c:f>
              <c:strCache>
                <c:ptCount val="1"/>
                <c:pt idx="0">
                  <c:v>Mujeres</c:v>
                </c:pt>
              </c:strCache>
            </c:strRef>
          </c:tx>
          <c:spPr>
            <a:solidFill>
              <a:srgbClr val="7E55FF"/>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'2.2.2'!$B$46:$B$55</c:f>
              <c:strCache>
                <c:ptCount val="10"/>
                <c:pt idx="0">
                  <c:v>Ninguno  </c:v>
                </c:pt>
                <c:pt idx="1">
                  <c:v>Centro de alfabetización  </c:v>
                </c:pt>
                <c:pt idx="2">
                  <c:v>Primaria  </c:v>
                </c:pt>
                <c:pt idx="3">
                  <c:v>Educación Básica  </c:v>
                </c:pt>
                <c:pt idx="4">
                  <c:v>Secundaria  </c:v>
                </c:pt>
                <c:pt idx="5">
                  <c:v>Educación media / Bachillerato  </c:v>
                </c:pt>
                <c:pt idx="6">
                  <c:v>Superior no Universitario  </c:v>
                </c:pt>
                <c:pt idx="7">
                  <c:v>Superior Universitario </c:v>
                </c:pt>
                <c:pt idx="8">
                  <c:v>Posgrado  </c:v>
                </c:pt>
                <c:pt idx="9">
                  <c:v>Sin información  </c:v>
                </c:pt>
              </c:strCache>
            </c:strRef>
          </c:cat>
          <c:val>
            <c:numRef>
              <c:f>'2.2.2'!$F$46:$F$55</c:f>
              <c:numCache>
                <c:formatCode>0.00%</c:formatCode>
                <c:ptCount val="10"/>
                <c:pt idx="0">
                  <c:v>2.887228260869565E-3</c:v>
                </c:pt>
                <c:pt idx="1">
                  <c:v>1.740828804347826E-3</c:v>
                </c:pt>
                <c:pt idx="2">
                  <c:v>5.8041779891304345E-2</c:v>
                </c:pt>
                <c:pt idx="3">
                  <c:v>0.10075577445652174</c:v>
                </c:pt>
                <c:pt idx="4">
                  <c:v>0.12007472826086957</c:v>
                </c:pt>
                <c:pt idx="5">
                  <c:v>0.46340013586956524</c:v>
                </c:pt>
                <c:pt idx="6">
                  <c:v>7.6511548913043473E-2</c:v>
                </c:pt>
                <c:pt idx="7">
                  <c:v>0.13714334239130435</c:v>
                </c:pt>
                <c:pt idx="8">
                  <c:v>9.4684103260869561E-3</c:v>
                </c:pt>
                <c:pt idx="9">
                  <c:v>2.9976222826086956E-2</c:v>
                </c:pt>
              </c:numCache>
            </c:numRef>
          </c:val>
          <c:extLst xmlns:c16r2="http://schemas.microsoft.com/office/drawing/2015/06/chart">
            <c:ext xmlns:c16="http://schemas.microsoft.com/office/drawing/2014/chart" uri="{C3380CC4-5D6E-409C-BE32-E72D297353CC}">
              <c16:uniqueId val="{00000001-EA81-41C7-8DD6-A4CBD9922B96}"/>
            </c:ext>
          </c:extLst>
        </c:ser>
        <c:dLbls>
          <c:showLegendKey val="0"/>
          <c:showVal val="0"/>
          <c:showCatName val="0"/>
          <c:showSerName val="0"/>
          <c:showPercent val="0"/>
          <c:showBubbleSize val="0"/>
        </c:dLbls>
        <c:gapWidth val="44"/>
        <c:axId val="703604976"/>
        <c:axId val="703606608"/>
      </c:barChart>
      <c:catAx>
        <c:axId val="703604976"/>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6608"/>
        <c:crosses val="autoZero"/>
        <c:auto val="1"/>
        <c:lblAlgn val="ctr"/>
        <c:lblOffset val="100"/>
        <c:noMultiLvlLbl val="0"/>
      </c:catAx>
      <c:valAx>
        <c:axId val="703606608"/>
        <c:scaling>
          <c:orientation val="minMax"/>
        </c:scaling>
        <c:delete val="1"/>
        <c:axPos val="t"/>
        <c:numFmt formatCode="0.00%" sourceLinked="1"/>
        <c:majorTickMark val="out"/>
        <c:minorTickMark val="none"/>
        <c:tickLblPos val="nextTo"/>
        <c:crossAx val="703604976"/>
        <c:crosses val="autoZero"/>
        <c:crossBetween val="between"/>
      </c:valAx>
    </c:plotArea>
    <c:legend>
      <c:legendPos val="b"/>
      <c:layout>
        <c:manualLayout>
          <c:xMode val="edge"/>
          <c:yMode val="edge"/>
          <c:x val="0.4106932425526017"/>
          <c:y val="0.89119346494731633"/>
          <c:w val="0.17419921519711029"/>
          <c:h val="4.0077979383011941E-2"/>
        </c:manualLayout>
      </c:layout>
      <c:overlay val="0"/>
      <c:txPr>
        <a:bodyPr/>
        <a:lstStyle/>
        <a:p>
          <a:pPr>
            <a:defRPr sz="6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2013  </a:t>
            </a:r>
          </a:p>
        </c:rich>
      </c:tx>
      <c:layout/>
      <c:overlay val="0"/>
      <c:spPr>
        <a:noFill/>
        <a:ln w="25400">
          <a:noFill/>
        </a:ln>
      </c:spPr>
    </c:title>
    <c:autoTitleDeleted val="0"/>
    <c:plotArea>
      <c:layout>
        <c:manualLayout>
          <c:layoutTarget val="inner"/>
          <c:xMode val="edge"/>
          <c:yMode val="edge"/>
          <c:x val="0.28940560614886507"/>
          <c:y val="0.11795744680851064"/>
          <c:w val="0.67105720172456307"/>
          <c:h val="0.75281781529886094"/>
        </c:manualLayout>
      </c:layout>
      <c:barChart>
        <c:barDir val="bar"/>
        <c:grouping val="clustered"/>
        <c:varyColors val="0"/>
        <c:ser>
          <c:idx val="0"/>
          <c:order val="0"/>
          <c:tx>
            <c:v>Hombres</c:v>
          </c:tx>
          <c:spPr>
            <a:solidFill>
              <a:srgbClr val="6E6E7C"/>
            </a:solidFill>
            <a:ln>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'2.2.2'!$B$21:$B$30</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Sin información  </c:v>
                </c:pt>
              </c:strCache>
            </c:strRef>
          </c:cat>
          <c:val>
            <c:numRef>
              <c:f>'2.2.2'!$D$21:$D$30</c:f>
              <c:numCache>
                <c:formatCode>0.00%</c:formatCode>
                <c:ptCount val="10"/>
                <c:pt idx="0">
                  <c:v>7.6223842439162954E-3</c:v>
                </c:pt>
                <c:pt idx="1">
                  <c:v>2.4145440772654105E-3</c:v>
                </c:pt>
                <c:pt idx="2">
                  <c:v>0.18634598996307167</c:v>
                </c:pt>
                <c:pt idx="3">
                  <c:v>0.55089480162863369</c:v>
                </c:pt>
                <c:pt idx="4">
                  <c:v>2.9684688949910047E-2</c:v>
                </c:pt>
                <c:pt idx="5">
                  <c:v>2.9258592936274974E-2</c:v>
                </c:pt>
                <c:pt idx="6">
                  <c:v>4.0431777293816876E-2</c:v>
                </c:pt>
                <c:pt idx="7">
                  <c:v>0.1005586592178771</c:v>
                </c:pt>
                <c:pt idx="8">
                  <c:v>2.8406400909004831E-3</c:v>
                </c:pt>
                <c:pt idx="9">
                  <c:v>4.9947921598333493E-2</c:v>
                </c:pt>
              </c:numCache>
            </c:numRef>
          </c:val>
          <c:extLst xmlns:c16r2="http://schemas.microsoft.com/office/drawing/2015/06/chart">
            <c:ext xmlns:c16="http://schemas.microsoft.com/office/drawing/2014/chart" uri="{C3380CC4-5D6E-409C-BE32-E72D297353CC}">
              <c16:uniqueId val="{00000000-8A28-4FDF-BC7D-E955E00EA622}"/>
            </c:ext>
          </c:extLst>
        </c:ser>
        <c:ser>
          <c:idx val="1"/>
          <c:order val="1"/>
          <c:tx>
            <c:v>Mujeres</c:v>
          </c:tx>
          <c:spPr>
            <a:solidFill>
              <a:srgbClr val="7E55FF"/>
            </a:solidFill>
            <a:ln>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'2.2.2'!$B$21:$B$30</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Sin información  </c:v>
                </c:pt>
              </c:strCache>
            </c:strRef>
          </c:cat>
          <c:val>
            <c:numRef>
              <c:f>'2.2.2'!$F$21:$F$30</c:f>
              <c:numCache>
                <c:formatCode>0.00%</c:formatCode>
                <c:ptCount val="10"/>
                <c:pt idx="0">
                  <c:v>1.0036928321181707E-2</c:v>
                </c:pt>
                <c:pt idx="1">
                  <c:v>3.9768961272606757E-3</c:v>
                </c:pt>
                <c:pt idx="2">
                  <c:v>0.17143262948584415</c:v>
                </c:pt>
                <c:pt idx="3">
                  <c:v>0.55922734589527512</c:v>
                </c:pt>
                <c:pt idx="4">
                  <c:v>2.9447968942335007E-2</c:v>
                </c:pt>
                <c:pt idx="5">
                  <c:v>2.9258592936274974E-2</c:v>
                </c:pt>
                <c:pt idx="6">
                  <c:v>3.6691601174131235E-2</c:v>
                </c:pt>
                <c:pt idx="7">
                  <c:v>9.9848499195151971E-2</c:v>
                </c:pt>
                <c:pt idx="8">
                  <c:v>2.6039200833254425E-3</c:v>
                </c:pt>
                <c:pt idx="9">
                  <c:v>5.747561783921977E-2</c:v>
                </c:pt>
              </c:numCache>
            </c:numRef>
          </c:val>
          <c:extLst xmlns:c16r2="http://schemas.microsoft.com/office/drawing/2015/06/chart">
            <c:ext xmlns:c16="http://schemas.microsoft.com/office/drawing/2014/chart" uri="{C3380CC4-5D6E-409C-BE32-E72D297353CC}">
              <c16:uniqueId val="{00000001-8A28-4FDF-BC7D-E955E00EA622}"/>
            </c:ext>
          </c:extLst>
        </c:ser>
        <c:dLbls>
          <c:showLegendKey val="0"/>
          <c:showVal val="0"/>
          <c:showCatName val="0"/>
          <c:showSerName val="0"/>
          <c:showPercent val="0"/>
          <c:showBubbleSize val="0"/>
        </c:dLbls>
        <c:gapWidth val="39"/>
        <c:axId val="703605520"/>
        <c:axId val="703607696"/>
      </c:barChart>
      <c:catAx>
        <c:axId val="703605520"/>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7696"/>
        <c:crosses val="autoZero"/>
        <c:auto val="1"/>
        <c:lblAlgn val="ctr"/>
        <c:lblOffset val="100"/>
        <c:noMultiLvlLbl val="0"/>
      </c:catAx>
      <c:valAx>
        <c:axId val="703607696"/>
        <c:scaling>
          <c:orientation val="minMax"/>
        </c:scaling>
        <c:delete val="1"/>
        <c:axPos val="t"/>
        <c:numFmt formatCode="0.00%" sourceLinked="1"/>
        <c:majorTickMark val="out"/>
        <c:minorTickMark val="none"/>
        <c:tickLblPos val="nextTo"/>
        <c:crossAx val="703605520"/>
        <c:crosses val="autoZero"/>
        <c:crossBetween val="between"/>
      </c:valAx>
    </c:plotArea>
    <c:legend>
      <c:legendPos val="b"/>
      <c:layout/>
      <c:overlay val="0"/>
      <c:txPr>
        <a:bodyPr/>
        <a:lstStyle/>
        <a:p>
          <a:pPr>
            <a:defRPr sz="600"/>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divorciados en el país</a:t>
            </a:r>
          </a:p>
        </c:rich>
      </c:tx>
      <c:layout>
        <c:manualLayout>
          <c:xMode val="edge"/>
          <c:yMode val="edge"/>
          <c:x val="0.10728133983252093"/>
          <c:y val="1.0796150481189851E-2"/>
        </c:manualLayout>
      </c:layout>
      <c:overlay val="0"/>
      <c:spPr>
        <a:noFill/>
        <a:ln w="25400">
          <a:noFill/>
        </a:ln>
      </c:spPr>
    </c:title>
    <c:autoTitleDeleted val="0"/>
    <c:plotArea>
      <c:layout>
        <c:manualLayout>
          <c:layoutTarget val="inner"/>
          <c:xMode val="edge"/>
          <c:yMode val="edge"/>
          <c:x val="6.5195337614498472E-2"/>
          <c:y val="0.12590331236528396"/>
          <c:w val="0.89804594310437424"/>
          <c:h val="0.6168779600873916"/>
        </c:manualLayout>
      </c:layout>
      <c:barChart>
        <c:barDir val="col"/>
        <c:grouping val="clustered"/>
        <c:varyColors val="0"/>
        <c:ser>
          <c:idx val="0"/>
          <c:order val="0"/>
          <c:tx>
            <c:v>PAÍS</c:v>
          </c:tx>
          <c:spPr>
            <a:solidFill>
              <a:srgbClr val="646482"/>
            </a:solidFill>
            <a:ln w="12700">
              <a:noFill/>
              <a:prstDash val="solid"/>
            </a:ln>
          </c:spPr>
          <c:invertIfNegative val="0"/>
          <c:dPt>
            <c:idx val="0"/>
            <c:invertIfNegative val="0"/>
            <c:bubble3D val="0"/>
            <c:extLst xmlns:c16r2="http://schemas.microsoft.com/office/drawing/2015/06/chart">
              <c:ext xmlns:c16="http://schemas.microsoft.com/office/drawing/2014/chart" uri="{C3380CC4-5D6E-409C-BE32-E72D297353CC}">
                <c16:uniqueId val="{00000000-7943-48C1-9BDE-621C11ABCEF9}"/>
              </c:ext>
            </c:extLst>
          </c:dPt>
          <c:dPt>
            <c:idx val="1"/>
            <c:invertIfNegative val="0"/>
            <c:bubble3D val="0"/>
            <c:spPr>
              <a:solidFill>
                <a:srgbClr val="7E55FF"/>
              </a:solidFill>
              <a:ln w="12700">
                <a:noFill/>
                <a:prstDash val="solid"/>
              </a:ln>
            </c:spPr>
            <c:extLst xmlns:c16r2="http://schemas.microsoft.com/office/drawing/2015/06/chart">
              <c:ext xmlns:c16="http://schemas.microsoft.com/office/drawing/2014/chart" uri="{C3380CC4-5D6E-409C-BE32-E72D297353CC}">
                <c16:uniqueId val="{00000002-7943-48C1-9BDE-621C11ABCEF9}"/>
              </c:ext>
            </c:extLst>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('2.2.3'!$C$13,'2.2.3'!$D$13)</c:f>
              <c:strCache>
                <c:ptCount val="2"/>
                <c:pt idx="0">
                  <c:v>Hombres</c:v>
                </c:pt>
                <c:pt idx="1">
                  <c:v>Mujeres</c:v>
                </c:pt>
              </c:strCache>
            </c:strRef>
          </c:cat>
          <c:val>
            <c:numRef>
              <c:f>('2.2.3'!$C$14,'2.2.3'!$D$14)</c:f>
              <c:numCache>
                <c:formatCode>0</c:formatCode>
                <c:ptCount val="2"/>
                <c:pt idx="0">
                  <c:v>45</c:v>
                </c:pt>
                <c:pt idx="1">
                  <c:v>42</c:v>
                </c:pt>
              </c:numCache>
            </c:numRef>
          </c:val>
          <c:extLst xmlns:c16r2="http://schemas.microsoft.com/office/drawing/2015/06/chart">
            <c:ext xmlns:c16="http://schemas.microsoft.com/office/drawing/2014/chart" uri="{C3380CC4-5D6E-409C-BE32-E72D297353CC}">
              <c16:uniqueId val="{00000003-7943-48C1-9BDE-621C11ABCEF9}"/>
            </c:ext>
          </c:extLst>
        </c:ser>
        <c:dLbls>
          <c:showLegendKey val="0"/>
          <c:showVal val="0"/>
          <c:showCatName val="0"/>
          <c:showSerName val="0"/>
          <c:showPercent val="0"/>
          <c:showBubbleSize val="0"/>
        </c:dLbls>
        <c:gapWidth val="159"/>
        <c:axId val="703608240"/>
        <c:axId val="703601712"/>
      </c:barChart>
      <c:catAx>
        <c:axId val="703608240"/>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1712"/>
        <c:crosses val="autoZero"/>
        <c:auto val="1"/>
        <c:lblAlgn val="ctr"/>
        <c:lblOffset val="100"/>
        <c:noMultiLvlLbl val="0"/>
      </c:catAx>
      <c:valAx>
        <c:axId val="703601712"/>
        <c:scaling>
          <c:orientation val="minMax"/>
        </c:scaling>
        <c:delete val="1"/>
        <c:axPos val="r"/>
        <c:numFmt formatCode="0" sourceLinked="1"/>
        <c:majorTickMark val="out"/>
        <c:minorTickMark val="none"/>
        <c:tickLblPos val="nextTo"/>
        <c:crossAx val="703608240"/>
        <c:crosses val="autoZero"/>
        <c:crossBetween val="between"/>
      </c:valAx>
      <c:spPr>
        <a:noFill/>
        <a:ln w="25400">
          <a:noFill/>
        </a:ln>
      </c:spPr>
    </c:plotArea>
    <c:legend>
      <c:legendPos val="b"/>
      <c:layout>
        <c:manualLayout>
          <c:xMode val="edge"/>
          <c:yMode val="edge"/>
          <c:x val="0.32547781527309083"/>
          <c:y val="0.89786436951791282"/>
          <c:w val="0.31508586426696661"/>
          <c:h val="7.8921416874172756E-2"/>
        </c:manualLayout>
      </c:layout>
      <c:overlay val="0"/>
      <c:spPr>
        <a:ln>
          <a:noFill/>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Promedio de edad de los divorciados por regiones</a:t>
            </a:r>
          </a:p>
        </c:rich>
      </c:tx>
      <c:layout>
        <c:manualLayout>
          <c:xMode val="edge"/>
          <c:yMode val="edge"/>
          <c:x val="0.13138224259685141"/>
          <c:y val="3.0016423385673284E-3"/>
        </c:manualLayout>
      </c:layout>
      <c:overlay val="0"/>
      <c:spPr>
        <a:noFill/>
        <a:ln w="25400">
          <a:noFill/>
        </a:ln>
      </c:spPr>
    </c:title>
    <c:autoTitleDeleted val="0"/>
    <c:plotArea>
      <c:layout>
        <c:manualLayout>
          <c:layoutTarget val="inner"/>
          <c:xMode val="edge"/>
          <c:yMode val="edge"/>
          <c:x val="1.4882694350354463E-2"/>
          <c:y val="0.17372323941435031"/>
          <c:w val="0.97482172929098942"/>
          <c:h val="0.63154548663873156"/>
        </c:manualLayout>
      </c:layout>
      <c:barChart>
        <c:barDir val="col"/>
        <c:grouping val="clustered"/>
        <c:varyColors val="0"/>
        <c:ser>
          <c:idx val="1"/>
          <c:order val="0"/>
          <c:tx>
            <c:strRef>
              <c:f>'2.2.3'!$C$13</c:f>
              <c:strCache>
                <c:ptCount val="1"/>
                <c:pt idx="0">
                  <c:v>Hombres</c:v>
                </c:pt>
              </c:strCache>
            </c:strRef>
          </c:tx>
          <c:spPr>
            <a:solidFill>
              <a:srgbClr val="6E6E7C"/>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'2.2.3'!$B$15:$B$19</c:f>
              <c:strCache>
                <c:ptCount val="5"/>
                <c:pt idx="0">
                  <c:v>Región Sierra</c:v>
                </c:pt>
                <c:pt idx="1">
                  <c:v>Región Costa</c:v>
                </c:pt>
                <c:pt idx="2">
                  <c:v>Región Amazónica</c:v>
                </c:pt>
                <c:pt idx="3">
                  <c:v>Región Insular</c:v>
                </c:pt>
                <c:pt idx="4">
                  <c:v>Exterior</c:v>
                </c:pt>
              </c:strCache>
            </c:strRef>
          </c:cat>
          <c:val>
            <c:numRef>
              <c:f>'2.2.3'!$C$15:$C$19</c:f>
              <c:numCache>
                <c:formatCode>0</c:formatCode>
                <c:ptCount val="5"/>
                <c:pt idx="0">
                  <c:v>44</c:v>
                </c:pt>
                <c:pt idx="1">
                  <c:v>45</c:v>
                </c:pt>
                <c:pt idx="2">
                  <c:v>46</c:v>
                </c:pt>
                <c:pt idx="3">
                  <c:v>43</c:v>
                </c:pt>
                <c:pt idx="4">
                  <c:v>48</c:v>
                </c:pt>
              </c:numCache>
            </c:numRef>
          </c:val>
          <c:extLst xmlns:c16r2="http://schemas.microsoft.com/office/drawing/2015/06/chart">
            <c:ext xmlns:c16="http://schemas.microsoft.com/office/drawing/2014/chart" uri="{C3380CC4-5D6E-409C-BE32-E72D297353CC}">
              <c16:uniqueId val="{00000000-22C1-4E2C-AF0C-DBE388CA64A0}"/>
            </c:ext>
          </c:extLst>
        </c:ser>
        <c:ser>
          <c:idx val="0"/>
          <c:order val="1"/>
          <c:tx>
            <c:strRef>
              <c:f>'2.2.3'!$D$13</c:f>
              <c:strCache>
                <c:ptCount val="1"/>
                <c:pt idx="0">
                  <c:v>Mujeres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'2.2.3'!$B$15:$B$19</c:f>
              <c:strCache>
                <c:ptCount val="5"/>
                <c:pt idx="0">
                  <c:v>Región Sierra</c:v>
                </c:pt>
                <c:pt idx="1">
                  <c:v>Región Costa</c:v>
                </c:pt>
                <c:pt idx="2">
                  <c:v>Región Amazónica</c:v>
                </c:pt>
                <c:pt idx="3">
                  <c:v>Región Insular</c:v>
                </c:pt>
                <c:pt idx="4">
                  <c:v>Exterior</c:v>
                </c:pt>
              </c:strCache>
            </c:strRef>
          </c:cat>
          <c:val>
            <c:numRef>
              <c:f>'2.2.3'!$D$15:$D$19</c:f>
              <c:numCache>
                <c:formatCode>0</c:formatCode>
                <c:ptCount val="5"/>
                <c:pt idx="0">
                  <c:v>42</c:v>
                </c:pt>
                <c:pt idx="1">
                  <c:v>42</c:v>
                </c:pt>
                <c:pt idx="2">
                  <c:v>43</c:v>
                </c:pt>
                <c:pt idx="3">
                  <c:v>40</c:v>
                </c:pt>
                <c:pt idx="4">
                  <c:v>44</c:v>
                </c:pt>
              </c:numCache>
            </c:numRef>
          </c:val>
          <c:extLst xmlns:c16r2="http://schemas.microsoft.com/office/drawing/2015/06/chart">
            <c:ext xmlns:c16="http://schemas.microsoft.com/office/drawing/2014/chart" uri="{C3380CC4-5D6E-409C-BE32-E72D297353CC}">
              <c16:uniqueId val="{00000001-22C1-4E2C-AF0C-DBE388CA64A0}"/>
            </c:ext>
          </c:extLst>
        </c:ser>
        <c:dLbls>
          <c:showLegendKey val="0"/>
          <c:showVal val="0"/>
          <c:showCatName val="0"/>
          <c:showSerName val="0"/>
          <c:showPercent val="0"/>
          <c:showBubbleSize val="0"/>
        </c:dLbls>
        <c:gapWidth val="150"/>
        <c:axId val="703600624"/>
        <c:axId val="703601168"/>
      </c:barChart>
      <c:catAx>
        <c:axId val="703600624"/>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3601168"/>
        <c:crosses val="autoZero"/>
        <c:auto val="1"/>
        <c:lblAlgn val="ctr"/>
        <c:lblOffset val="100"/>
        <c:noMultiLvlLbl val="0"/>
      </c:catAx>
      <c:valAx>
        <c:axId val="703601168"/>
        <c:scaling>
          <c:orientation val="minMax"/>
        </c:scaling>
        <c:delete val="1"/>
        <c:axPos val="r"/>
        <c:numFmt formatCode="0" sourceLinked="1"/>
        <c:majorTickMark val="out"/>
        <c:minorTickMark val="none"/>
        <c:tickLblPos val="nextTo"/>
        <c:crossAx val="703600624"/>
        <c:crosses val="autoZero"/>
        <c:crossBetween val="between"/>
      </c:valAx>
      <c:spPr>
        <a:noFill/>
        <a:ln w="25400">
          <a:noFill/>
        </a:ln>
      </c:spPr>
    </c:plotArea>
    <c:legend>
      <c:legendPos val="r"/>
      <c:layout>
        <c:manualLayout>
          <c:xMode val="edge"/>
          <c:yMode val="edge"/>
          <c:x val="0.31004025850733841"/>
          <c:y val="0.91710180964221577"/>
          <c:w val="0.29552688892611823"/>
          <c:h val="7.60611502509555E-2"/>
        </c:manualLayout>
      </c:layout>
      <c:overlay val="0"/>
      <c:spPr>
        <a:noFill/>
        <a:ln w="3175">
          <a:noFill/>
          <a:prstDash val="solid"/>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Duración promedio del matrimonio antes del divorcio</a:t>
            </a:r>
          </a:p>
        </c:rich>
      </c:tx>
      <c:layout/>
      <c:overlay val="0"/>
    </c:title>
    <c:autoTitleDeleted val="0"/>
    <c:plotArea>
      <c:layout>
        <c:manualLayout>
          <c:layoutTarget val="inner"/>
          <c:xMode val="edge"/>
          <c:yMode val="edge"/>
          <c:x val="3.0555555555555555E-2"/>
          <c:y val="0.25891128608923886"/>
          <c:w val="0.93888888888888888"/>
          <c:h val="0.61033245844269479"/>
        </c:manualLayout>
      </c:layout>
      <c:barChart>
        <c:barDir val="col"/>
        <c:grouping val="clustered"/>
        <c:varyColors val="0"/>
        <c:ser>
          <c:idx val="0"/>
          <c:order val="0"/>
          <c:tx>
            <c:strRef>
              <c:f>'2.2.4 '!$C$15</c:f>
              <c:strCache>
                <c:ptCount val="1"/>
                <c:pt idx="0">
                  <c:v>Duración promedio del matrimonio</c:v>
                </c:pt>
              </c:strCache>
            </c:strRef>
          </c:tx>
          <c:spPr>
            <a:solidFill>
              <a:srgbClr val="7E55FF">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'2.2.4 '!$B$16:$B$42</c:f>
              <c:numCache>
                <c:formatCode>General</c:formatCode>
                <c:ptCount val="2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numCache>
            </c:numRef>
          </c:cat>
          <c:val>
            <c:numRef>
              <c:f>'2.2.4 '!$C$16:$C$42</c:f>
              <c:numCache>
                <c:formatCode>0.0</c:formatCode>
                <c:ptCount val="27"/>
                <c:pt idx="0">
                  <c:v>11.97</c:v>
                </c:pt>
                <c:pt idx="1">
                  <c:v>11.82</c:v>
                </c:pt>
                <c:pt idx="2">
                  <c:v>12.16</c:v>
                </c:pt>
                <c:pt idx="3">
                  <c:v>12.51</c:v>
                </c:pt>
                <c:pt idx="4">
                  <c:v>12.91</c:v>
                </c:pt>
                <c:pt idx="5">
                  <c:v>12.74</c:v>
                </c:pt>
                <c:pt idx="6">
                  <c:v>12.89</c:v>
                </c:pt>
                <c:pt idx="7">
                  <c:v>12.96</c:v>
                </c:pt>
                <c:pt idx="8">
                  <c:v>13.54</c:v>
                </c:pt>
                <c:pt idx="9">
                  <c:v>13.66</c:v>
                </c:pt>
                <c:pt idx="10">
                  <c:v>13.9</c:v>
                </c:pt>
                <c:pt idx="11">
                  <c:v>14</c:v>
                </c:pt>
                <c:pt idx="12">
                  <c:v>14.36</c:v>
                </c:pt>
                <c:pt idx="13">
                  <c:v>14.27</c:v>
                </c:pt>
                <c:pt idx="14">
                  <c:v>14.62</c:v>
                </c:pt>
                <c:pt idx="15">
                  <c:v>14.78</c:v>
                </c:pt>
                <c:pt idx="16">
                  <c:v>15.16</c:v>
                </c:pt>
                <c:pt idx="17">
                  <c:v>15.18</c:v>
                </c:pt>
                <c:pt idx="18">
                  <c:v>15.68</c:v>
                </c:pt>
                <c:pt idx="19">
                  <c:v>15.19</c:v>
                </c:pt>
                <c:pt idx="20">
                  <c:v>14.72</c:v>
                </c:pt>
                <c:pt idx="21">
                  <c:v>14.92</c:v>
                </c:pt>
                <c:pt idx="22">
                  <c:v>15.1</c:v>
                </c:pt>
                <c:pt idx="23">
                  <c:v>15</c:v>
                </c:pt>
                <c:pt idx="24">
                  <c:v>15.7</c:v>
                </c:pt>
                <c:pt idx="25">
                  <c:v>15.95</c:v>
                </c:pt>
                <c:pt idx="26">
                  <c:v>16.37</c:v>
                </c:pt>
              </c:numCache>
            </c:numRef>
          </c:val>
          <c:extLst xmlns:c16r2="http://schemas.microsoft.com/office/drawing/2015/06/chart">
            <c:ext xmlns:c16="http://schemas.microsoft.com/office/drawing/2014/chart" uri="{C3380CC4-5D6E-409C-BE32-E72D297353CC}">
              <c16:uniqueId val="{00000000-CAD8-4399-9203-42270ED71D5F}"/>
            </c:ext>
          </c:extLst>
        </c:ser>
        <c:dLbls>
          <c:showLegendKey val="0"/>
          <c:showVal val="0"/>
          <c:showCatName val="0"/>
          <c:showSerName val="0"/>
          <c:showPercent val="0"/>
          <c:showBubbleSize val="0"/>
        </c:dLbls>
        <c:gapWidth val="56"/>
        <c:overlap val="-25"/>
        <c:axId val="707849792"/>
        <c:axId val="707848704"/>
      </c:barChart>
      <c:catAx>
        <c:axId val="707849792"/>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707848704"/>
        <c:crosses val="autoZero"/>
        <c:auto val="1"/>
        <c:lblAlgn val="ctr"/>
        <c:lblOffset val="100"/>
        <c:noMultiLvlLbl val="0"/>
      </c:catAx>
      <c:valAx>
        <c:axId val="707848704"/>
        <c:scaling>
          <c:orientation val="minMax"/>
        </c:scaling>
        <c:delete val="1"/>
        <c:axPos val="l"/>
        <c:numFmt formatCode="0.0" sourceLinked="1"/>
        <c:majorTickMark val="out"/>
        <c:minorTickMark val="none"/>
        <c:tickLblPos val="nextTo"/>
        <c:crossAx val="707849792"/>
        <c:crosses val="autoZero"/>
        <c:crossBetween val="between"/>
      </c:valAx>
    </c:plotArea>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086454549098343"/>
          <c:y val="0.13549127488771096"/>
          <c:w val="0.70512919979619182"/>
          <c:h val="0.84491100082422887"/>
        </c:manualLayout>
      </c:layout>
      <c:barChart>
        <c:barDir val="bar"/>
        <c:grouping val="clustered"/>
        <c:varyColors val="0"/>
        <c:ser>
          <c:idx val="0"/>
          <c:order val="0"/>
          <c:tx>
            <c:strRef>
              <c:f>'2.2.5 '!$G$16</c:f>
              <c:strCache>
                <c:ptCount val="1"/>
                <c:pt idx="0">
                  <c:v>Masculino</c:v>
                </c:pt>
              </c:strCache>
            </c:strRef>
          </c:tx>
          <c:spPr>
            <a:solidFill>
              <a:srgbClr val="6E6E7C"/>
            </a:solidFill>
            <a:ln w="12700">
              <a:noFill/>
              <a:prstDash val="solid"/>
            </a:ln>
          </c:spPr>
          <c:invertIfNegative val="1"/>
          <c:dLbls>
            <c:dLbl>
              <c:idx val="3"/>
              <c:layout>
                <c:manualLayout>
                  <c:x val="0"/>
                  <c:y val="7.073386383731211E-3"/>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F9E-42E3-8475-F9711F44A618}"/>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'2.2.5 '!$B$18:$B$28</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'!$G$18:$G$28</c:f>
              <c:numCache>
                <c:formatCode>#,##0.00</c:formatCode>
                <c:ptCount val="11"/>
                <c:pt idx="0">
                  <c:v>2.2237815271974681</c:v>
                </c:pt>
                <c:pt idx="1">
                  <c:v>20.62914088594426</c:v>
                </c:pt>
                <c:pt idx="2">
                  <c:v>47.852648142381561</c:v>
                </c:pt>
                <c:pt idx="3">
                  <c:v>63.367676051109882</c:v>
                </c:pt>
                <c:pt idx="4">
                  <c:v>71.349973726658376</c:v>
                </c:pt>
                <c:pt idx="5">
                  <c:v>71.037057838518095</c:v>
                </c:pt>
                <c:pt idx="6">
                  <c:v>65.50082978845164</c:v>
                </c:pt>
                <c:pt idx="7">
                  <c:v>53.2883661081583</c:v>
                </c:pt>
                <c:pt idx="8">
                  <c:v>43.638860372151676</c:v>
                </c:pt>
                <c:pt idx="9">
                  <c:v>33.684175157710818</c:v>
                </c:pt>
                <c:pt idx="10">
                  <c:v>16.035593680860149</c:v>
                </c:pt>
              </c:numCache>
            </c:numRef>
          </c:val>
          <c:extLst xmlns:c16r2="http://schemas.microsoft.com/office/drawing/2015/06/chart">
            <c:ext xmlns:c16="http://schemas.microsoft.com/office/drawing/2014/chart" uri="{C3380CC4-5D6E-409C-BE32-E72D297353CC}">
              <c16:uniqueId val="{00000001-DF9E-42E3-8475-F9711F44A618}"/>
            </c:ex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ser>
          <c:idx val="1"/>
          <c:order val="1"/>
          <c:tx>
            <c:strRef>
              <c:f>'2.2.5 '!$H$16</c:f>
              <c:strCache>
                <c:ptCount val="1"/>
                <c:pt idx="0">
                  <c:v>Femenina</c:v>
                </c:pt>
              </c:strCache>
            </c:strRef>
          </c:tx>
          <c:spPr>
            <a:solidFill>
              <a:srgbClr val="7E55FF"/>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'2.2.5 '!$B$18:$B$28</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'!$H$18:$H$28</c:f>
              <c:numCache>
                <c:formatCode>#,##0.00</c:formatCode>
                <c:ptCount val="11"/>
                <c:pt idx="0">
                  <c:v>5.7082504901649882</c:v>
                </c:pt>
                <c:pt idx="1">
                  <c:v>34.345853726906753</c:v>
                </c:pt>
                <c:pt idx="2">
                  <c:v>57.031219753351138</c:v>
                </c:pt>
                <c:pt idx="3">
                  <c:v>63.952648366810031</c:v>
                </c:pt>
                <c:pt idx="4">
                  <c:v>66.839588396292982</c:v>
                </c:pt>
                <c:pt idx="5">
                  <c:v>58.37611029165334</c:v>
                </c:pt>
                <c:pt idx="6">
                  <c:v>49.990938198513859</c:v>
                </c:pt>
                <c:pt idx="7">
                  <c:v>38.048637809191661</c:v>
                </c:pt>
                <c:pt idx="8">
                  <c:v>27.414549670526423</c:v>
                </c:pt>
                <c:pt idx="9">
                  <c:v>18.097823498595037</c:v>
                </c:pt>
                <c:pt idx="10">
                  <c:v>6.0087946904105101</c:v>
                </c:pt>
              </c:numCache>
            </c:numRef>
          </c:val>
          <c:extLst xmlns:c16r2="http://schemas.microsoft.com/office/drawing/2015/06/chart">
            <c:ext xmlns:c16="http://schemas.microsoft.com/office/drawing/2014/chart" uri="{C3380CC4-5D6E-409C-BE32-E72D297353CC}">
              <c16:uniqueId val="{00000002-DF9E-42E3-8475-F9711F44A618}"/>
            </c:ext>
          </c:extLst>
        </c:ser>
        <c:dLbls>
          <c:showLegendKey val="0"/>
          <c:showVal val="0"/>
          <c:showCatName val="0"/>
          <c:showSerName val="0"/>
          <c:showPercent val="0"/>
          <c:showBubbleSize val="0"/>
        </c:dLbls>
        <c:gapWidth val="42"/>
        <c:axId val="707850336"/>
        <c:axId val="707846528"/>
      </c:barChart>
      <c:catAx>
        <c:axId val="707850336"/>
        <c:scaling>
          <c:orientation val="maxMin"/>
        </c:scaling>
        <c:delete val="0"/>
        <c:axPos val="l"/>
        <c:title>
          <c:tx>
            <c:rich>
              <a:bodyPr/>
              <a:lstStyle/>
              <a:p>
                <a:pPr>
                  <a:defRPr sz="900" b="1" i="0" u="none" strike="noStrike" baseline="0">
                    <a:solidFill>
                      <a:srgbClr val="333333"/>
                    </a:solidFill>
                    <a:latin typeface="Calibri"/>
                    <a:ea typeface="Calibri"/>
                    <a:cs typeface="Calibri"/>
                  </a:defRPr>
                </a:pPr>
                <a:r>
                  <a:rPr lang="es-EC"/>
                  <a:t>Grupos de edad</a:t>
                </a:r>
              </a:p>
            </c:rich>
          </c:tx>
          <c:layout>
            <c:manualLayout>
              <c:xMode val="edge"/>
              <c:yMode val="edge"/>
              <c:x val="1.6803209549866627E-2"/>
              <c:y val="0.31601109183385973"/>
            </c:manualLayout>
          </c:layout>
          <c:overlay val="0"/>
          <c:spPr>
            <a:noFill/>
            <a:ln w="25400">
              <a:noFill/>
            </a:ln>
          </c:spPr>
        </c:title>
        <c:numFmt formatCode="General" sourceLinked="1"/>
        <c:majorTickMark val="out"/>
        <c:minorTickMark val="none"/>
        <c:tickLblPos val="low"/>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7846528"/>
        <c:crosses val="autoZero"/>
        <c:auto val="1"/>
        <c:lblAlgn val="ctr"/>
        <c:lblOffset val="100"/>
        <c:noMultiLvlLbl val="0"/>
      </c:catAx>
      <c:valAx>
        <c:axId val="707846528"/>
        <c:scaling>
          <c:orientation val="minMax"/>
        </c:scaling>
        <c:delete val="1"/>
        <c:axPos val="t"/>
        <c:numFmt formatCode="#,##0.00" sourceLinked="1"/>
        <c:majorTickMark val="out"/>
        <c:minorTickMark val="none"/>
        <c:tickLblPos val="nextTo"/>
        <c:crossAx val="707850336"/>
        <c:crosses val="autoZero"/>
        <c:crossBetween val="between"/>
      </c:valAx>
      <c:spPr>
        <a:noFill/>
        <a:ln w="25400">
          <a:noFill/>
        </a:ln>
      </c:spPr>
    </c:plotArea>
    <c:legend>
      <c:legendPos val="r"/>
      <c:layout>
        <c:manualLayout>
          <c:xMode val="edge"/>
          <c:yMode val="edge"/>
          <c:x val="0.59555201603062269"/>
          <c:y val="0.88277888992689479"/>
          <c:w val="0.31895441291698245"/>
          <c:h val="7.8843661491466155E-2"/>
        </c:manualLayout>
      </c:layout>
      <c:overlay val="0"/>
      <c:spPr>
        <a:solidFill>
          <a:srgbClr val="FFFFFF"/>
        </a:solid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200" b="0" i="0" u="none" strike="noStrike" baseline="0">
          <a:solidFill>
            <a:srgbClr val="000000"/>
          </a:solidFill>
          <a:latin typeface="Arial"/>
          <a:ea typeface="Arial"/>
          <a:cs typeface="Arial"/>
        </a:defRPr>
      </a:pPr>
      <a:endParaRPr lang="es-EC"/>
    </a:p>
  </c:txPr>
  <c:printSettings>
    <c:headerFooter alignWithMargins="0"/>
    <c:pageMargins b="1" l="0.75000000000000233" r="0.75000000000000233" t="1" header="0" footer="0"/>
    <c:pageSetup paperSize="9" orientation="landscape"/>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360638538981096"/>
          <c:y val="3.2520325203252036E-2"/>
          <c:w val="0.54639371286456173"/>
          <c:h val="0.93495934959349591"/>
        </c:manualLayout>
      </c:layout>
      <c:barChart>
        <c:barDir val="bar"/>
        <c:grouping val="clustered"/>
        <c:varyColors val="0"/>
        <c:ser>
          <c:idx val="0"/>
          <c:order val="0"/>
          <c:spPr>
            <a:solidFill>
              <a:srgbClr val="7E55FF">
                <a:alpha val="50196"/>
              </a:srgbClr>
            </a:solidFill>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('2.2.6 '!$B$21:$B$31,'2.2.6 '!$B$33:$B$38,'2.2.6 '!$B$40:$B$45,'2.2.6 '!$B$47)</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Sto. Domingo de los Tsáchilas</c:v>
                </c:pt>
                <c:pt idx="11">
                  <c:v>El Oro</c:v>
                </c:pt>
                <c:pt idx="12">
                  <c:v>Esmeraldas</c:v>
                </c:pt>
                <c:pt idx="13">
                  <c:v>Guayas</c:v>
                </c:pt>
                <c:pt idx="14">
                  <c:v>Los Ríos</c:v>
                </c:pt>
                <c:pt idx="15">
                  <c:v>Manabí</c:v>
                </c:pt>
                <c:pt idx="16">
                  <c:v>Sta. Elena</c:v>
                </c:pt>
                <c:pt idx="17">
                  <c:v>Morona Santiago</c:v>
                </c:pt>
                <c:pt idx="18">
                  <c:v>Napo</c:v>
                </c:pt>
                <c:pt idx="19">
                  <c:v>Pastaza</c:v>
                </c:pt>
                <c:pt idx="20">
                  <c:v>Zamora Chinchipe</c:v>
                </c:pt>
                <c:pt idx="21">
                  <c:v>Sucumbíos</c:v>
                </c:pt>
                <c:pt idx="22">
                  <c:v>Orellana</c:v>
                </c:pt>
                <c:pt idx="23">
                  <c:v>Galápagos</c:v>
                </c:pt>
              </c:strCache>
            </c:strRef>
          </c:cat>
          <c:val>
            <c:numRef>
              <c:f>('2.2.6 '!$E$21:$E$31,'2.2.6 '!$E$33:$E$38,'2.2.6 '!$E$40:$E$45,'2.2.6 '!$E$47)</c:f>
              <c:numCache>
                <c:formatCode>#,##0.00</c:formatCode>
                <c:ptCount val="24"/>
                <c:pt idx="0">
                  <c:v>16.315159420226419</c:v>
                </c:pt>
                <c:pt idx="1">
                  <c:v>12.14518267611143</c:v>
                </c:pt>
                <c:pt idx="2">
                  <c:v>15.645097702779292</c:v>
                </c:pt>
                <c:pt idx="3">
                  <c:v>15.299160144220782</c:v>
                </c:pt>
                <c:pt idx="4">
                  <c:v>9.854223581568613</c:v>
                </c:pt>
                <c:pt idx="5">
                  <c:v>12.486109436202026</c:v>
                </c:pt>
                <c:pt idx="6">
                  <c:v>19.545779673625749</c:v>
                </c:pt>
                <c:pt idx="7">
                  <c:v>13.584752787396937</c:v>
                </c:pt>
                <c:pt idx="8">
                  <c:v>16.860878137010573</c:v>
                </c:pt>
                <c:pt idx="9">
                  <c:v>8.7169203993568924</c:v>
                </c:pt>
                <c:pt idx="10">
                  <c:v>13.908592495867182</c:v>
                </c:pt>
                <c:pt idx="11">
                  <c:v>16.026235694184439</c:v>
                </c:pt>
                <c:pt idx="12">
                  <c:v>5.7263895114130534</c:v>
                </c:pt>
                <c:pt idx="13">
                  <c:v>11.565927774068582</c:v>
                </c:pt>
                <c:pt idx="14">
                  <c:v>4.865368921174837</c:v>
                </c:pt>
                <c:pt idx="15">
                  <c:v>9.4238923824758078</c:v>
                </c:pt>
                <c:pt idx="16">
                  <c:v>8.1865884389496397</c:v>
                </c:pt>
                <c:pt idx="17">
                  <c:v>15.422704667630803</c:v>
                </c:pt>
                <c:pt idx="18">
                  <c:v>10.593644744540834</c:v>
                </c:pt>
                <c:pt idx="19">
                  <c:v>17.628071039636591</c:v>
                </c:pt>
                <c:pt idx="20">
                  <c:v>8.6223262878116707</c:v>
                </c:pt>
                <c:pt idx="21">
                  <c:v>9.9145489809702632</c:v>
                </c:pt>
                <c:pt idx="22">
                  <c:v>12.329659174702892</c:v>
                </c:pt>
                <c:pt idx="23">
                  <c:v>46.540081691429606</c:v>
                </c:pt>
              </c:numCache>
            </c:numRef>
          </c:val>
          <c:extLst xmlns:c16r2="http://schemas.microsoft.com/office/drawing/2015/06/chart">
            <c:ext xmlns:c16="http://schemas.microsoft.com/office/drawing/2014/chart" uri="{C3380CC4-5D6E-409C-BE32-E72D297353CC}">
              <c16:uniqueId val="{00000000-F9CC-4C72-9117-244055B16495}"/>
            </c:ext>
          </c:extLst>
        </c:ser>
        <c:dLbls>
          <c:showLegendKey val="0"/>
          <c:showVal val="0"/>
          <c:showCatName val="0"/>
          <c:showSerName val="0"/>
          <c:showPercent val="0"/>
          <c:showBubbleSize val="0"/>
        </c:dLbls>
        <c:gapWidth val="28"/>
        <c:axId val="707847072"/>
        <c:axId val="707844896"/>
      </c:barChart>
      <c:catAx>
        <c:axId val="707847072"/>
        <c:scaling>
          <c:orientation val="maxMin"/>
        </c:scaling>
        <c:delete val="0"/>
        <c:axPos val="l"/>
        <c:numFmt formatCode="General" sourceLinked="0"/>
        <c:majorTickMark val="out"/>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707844896"/>
        <c:crosses val="autoZero"/>
        <c:auto val="1"/>
        <c:lblAlgn val="ctr"/>
        <c:lblOffset val="100"/>
        <c:noMultiLvlLbl val="0"/>
      </c:catAx>
      <c:valAx>
        <c:axId val="707844896"/>
        <c:scaling>
          <c:orientation val="minMax"/>
        </c:scaling>
        <c:delete val="1"/>
        <c:axPos val="t"/>
        <c:numFmt formatCode="#,##0.00" sourceLinked="1"/>
        <c:majorTickMark val="out"/>
        <c:minorTickMark val="none"/>
        <c:tickLblPos val="nextTo"/>
        <c:crossAx val="707847072"/>
        <c:crosses val="autoZero"/>
        <c:crossBetween val="between"/>
      </c:valAx>
    </c:plotArea>
    <c:plotVisOnly val="1"/>
    <c:dispBlanksAs val="gap"/>
    <c:showDLblsOverMax val="0"/>
  </c:chart>
  <c:spPr>
    <a:ln>
      <a:noFill/>
    </a:ln>
  </c:spPr>
  <c:txPr>
    <a:bodyPr/>
    <a:lstStyle/>
    <a:p>
      <a:pPr>
        <a:defRPr sz="800" b="0" i="0" u="none" strike="noStrike" baseline="0">
          <a:solidFill>
            <a:srgbClr val="000000"/>
          </a:solidFill>
          <a:latin typeface="Century Gothic"/>
          <a:ea typeface="Century Gothic"/>
          <a:cs typeface="Century Gothic"/>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333333"/>
                </a:solidFill>
                <a:latin typeface="Calibri"/>
                <a:ea typeface="Calibri"/>
                <a:cs typeface="Calibri"/>
              </a:defRPr>
            </a:pPr>
            <a:r>
              <a:rPr lang="es-EC">
                <a:solidFill>
                  <a:srgbClr val="6E6E7C"/>
                </a:solidFill>
              </a:rPr>
              <a:t>Número de matrimonios y divorcios registrados . Años 1997 - 2023</a:t>
            </a:r>
          </a:p>
        </c:rich>
      </c:tx>
      <c:layout/>
      <c:overlay val="0"/>
    </c:title>
    <c:autoTitleDeleted val="0"/>
    <c:plotArea>
      <c:layout>
        <c:manualLayout>
          <c:layoutTarget val="inner"/>
          <c:xMode val="edge"/>
          <c:yMode val="edge"/>
          <c:x val="1.9862220036040563E-2"/>
          <c:y val="0.31427705514711213"/>
          <c:w val="0.95079946159756923"/>
          <c:h val="0.56408346746711913"/>
        </c:manualLayout>
      </c:layout>
      <c:barChart>
        <c:barDir val="col"/>
        <c:grouping val="clustered"/>
        <c:varyColors val="0"/>
        <c:ser>
          <c:idx val="0"/>
          <c:order val="0"/>
          <c:tx>
            <c:strRef>
              <c:f>'2.3.1 '!$C$16</c:f>
              <c:strCache>
                <c:ptCount val="1"/>
                <c:pt idx="0">
                  <c:v>Matrimonios</c:v>
                </c:pt>
              </c:strCache>
            </c:strRef>
          </c:tx>
          <c:spPr>
            <a:solidFill>
              <a:srgbClr val="7E55FF"/>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'2.3.1 '!$B$17:$B$43</c:f>
              <c:numCache>
                <c:formatCode>General</c:formatCode>
                <c:ptCount val="2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numCache>
            </c:numRef>
          </c:cat>
          <c:val>
            <c:numRef>
              <c:f>'2.3.1 '!$C$17:$C$43</c:f>
              <c:numCache>
                <c:formatCode>#,##0</c:formatCode>
                <c:ptCount val="27"/>
                <c:pt idx="0">
                  <c:v>66967</c:v>
                </c:pt>
                <c:pt idx="1">
                  <c:v>69867</c:v>
                </c:pt>
                <c:pt idx="2">
                  <c:v>77593</c:v>
                </c:pt>
                <c:pt idx="3">
                  <c:v>74875</c:v>
                </c:pt>
                <c:pt idx="4">
                  <c:v>67741</c:v>
                </c:pt>
                <c:pt idx="5">
                  <c:v>66208</c:v>
                </c:pt>
                <c:pt idx="6">
                  <c:v>65393</c:v>
                </c:pt>
                <c:pt idx="7">
                  <c:v>63299</c:v>
                </c:pt>
                <c:pt idx="8">
                  <c:v>66612</c:v>
                </c:pt>
                <c:pt idx="9">
                  <c:v>74036</c:v>
                </c:pt>
                <c:pt idx="10">
                  <c:v>76154</c:v>
                </c:pt>
                <c:pt idx="11">
                  <c:v>76354</c:v>
                </c:pt>
                <c:pt idx="12">
                  <c:v>76892</c:v>
                </c:pt>
                <c:pt idx="13">
                  <c:v>74800</c:v>
                </c:pt>
                <c:pt idx="14">
                  <c:v>73579</c:v>
                </c:pt>
                <c:pt idx="15">
                  <c:v>57753</c:v>
                </c:pt>
                <c:pt idx="16">
                  <c:v>53986</c:v>
                </c:pt>
                <c:pt idx="17">
                  <c:v>60328</c:v>
                </c:pt>
                <c:pt idx="18">
                  <c:v>60636</c:v>
                </c:pt>
                <c:pt idx="19">
                  <c:v>57738</c:v>
                </c:pt>
                <c:pt idx="20">
                  <c:v>60353</c:v>
                </c:pt>
                <c:pt idx="21">
                  <c:v>60849</c:v>
                </c:pt>
                <c:pt idx="22">
                  <c:v>56865</c:v>
                </c:pt>
                <c:pt idx="23">
                  <c:v>38938</c:v>
                </c:pt>
                <c:pt idx="24">
                  <c:v>56921</c:v>
                </c:pt>
                <c:pt idx="25">
                  <c:v>55345</c:v>
                </c:pt>
                <c:pt idx="26">
                  <c:v>56546</c:v>
                </c:pt>
              </c:numCache>
            </c:numRef>
          </c:val>
          <c:extLst xmlns:c16r2="http://schemas.microsoft.com/office/drawing/2015/06/chart">
            <c:ext xmlns:c16="http://schemas.microsoft.com/office/drawing/2014/chart" uri="{C3380CC4-5D6E-409C-BE32-E72D297353CC}">
              <c16:uniqueId val="{00000000-060E-4AAA-A3ED-8638C9A30019}"/>
            </c:ext>
          </c:extLst>
        </c:ser>
        <c:ser>
          <c:idx val="1"/>
          <c:order val="1"/>
          <c:tx>
            <c:strRef>
              <c:f>'2.3.1 '!$D$16</c:f>
              <c:strCache>
                <c:ptCount val="1"/>
                <c:pt idx="0">
                  <c:v>Divorcios</c:v>
                </c:pt>
              </c:strCache>
            </c:strRef>
          </c:tx>
          <c:spPr>
            <a:solidFill>
              <a:srgbClr val="6E6E7C"/>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'2.3.1 '!$B$17:$B$43</c:f>
              <c:numCache>
                <c:formatCode>General</c:formatCode>
                <c:ptCount val="2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numCache>
            </c:numRef>
          </c:cat>
          <c:val>
            <c:numRef>
              <c:f>'2.3.1 '!$D$17:$D$43</c:f>
              <c:numCache>
                <c:formatCode>#,##0</c:formatCode>
                <c:ptCount val="27"/>
                <c:pt idx="0">
                  <c:v>8557</c:v>
                </c:pt>
                <c:pt idx="1">
                  <c:v>8907</c:v>
                </c:pt>
                <c:pt idx="2">
                  <c:v>8968</c:v>
                </c:pt>
                <c:pt idx="3">
                  <c:v>10796</c:v>
                </c:pt>
                <c:pt idx="4">
                  <c:v>11068</c:v>
                </c:pt>
                <c:pt idx="5">
                  <c:v>10987</c:v>
                </c:pt>
                <c:pt idx="6">
                  <c:v>10912</c:v>
                </c:pt>
                <c:pt idx="7">
                  <c:v>11251</c:v>
                </c:pt>
                <c:pt idx="8">
                  <c:v>11725</c:v>
                </c:pt>
                <c:pt idx="9">
                  <c:v>13981</c:v>
                </c:pt>
                <c:pt idx="10">
                  <c:v>14942</c:v>
                </c:pt>
                <c:pt idx="11">
                  <c:v>17111</c:v>
                </c:pt>
                <c:pt idx="12">
                  <c:v>17117</c:v>
                </c:pt>
                <c:pt idx="13">
                  <c:v>18231</c:v>
                </c:pt>
                <c:pt idx="14">
                  <c:v>21466</c:v>
                </c:pt>
                <c:pt idx="15">
                  <c:v>20299</c:v>
                </c:pt>
                <c:pt idx="16">
                  <c:v>21122</c:v>
                </c:pt>
                <c:pt idx="17">
                  <c:v>24771</c:v>
                </c:pt>
                <c:pt idx="18">
                  <c:v>25692</c:v>
                </c:pt>
                <c:pt idx="19">
                  <c:v>25648</c:v>
                </c:pt>
                <c:pt idx="20">
                  <c:v>28771</c:v>
                </c:pt>
                <c:pt idx="21">
                  <c:v>25670</c:v>
                </c:pt>
                <c:pt idx="22">
                  <c:v>26815</c:v>
                </c:pt>
                <c:pt idx="23">
                  <c:v>14568</c:v>
                </c:pt>
                <c:pt idx="24">
                  <c:v>22488</c:v>
                </c:pt>
                <c:pt idx="25">
                  <c:v>24595</c:v>
                </c:pt>
                <c:pt idx="26">
                  <c:v>23556</c:v>
                </c:pt>
              </c:numCache>
            </c:numRef>
          </c:val>
          <c:extLst xmlns:c16r2="http://schemas.microsoft.com/office/drawing/2015/06/chart">
            <c:ext xmlns:c16="http://schemas.microsoft.com/office/drawing/2014/chart" uri="{C3380CC4-5D6E-409C-BE32-E72D297353CC}">
              <c16:uniqueId val="{00000001-060E-4AAA-A3ED-8638C9A30019}"/>
            </c:ext>
          </c:extLst>
        </c:ser>
        <c:dLbls>
          <c:showLegendKey val="0"/>
          <c:showVal val="0"/>
          <c:showCatName val="0"/>
          <c:showSerName val="0"/>
          <c:showPercent val="0"/>
          <c:showBubbleSize val="0"/>
        </c:dLbls>
        <c:gapWidth val="0"/>
        <c:axId val="707845440"/>
        <c:axId val="707849248"/>
      </c:barChart>
      <c:catAx>
        <c:axId val="7078454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707849248"/>
        <c:crosses val="autoZero"/>
        <c:auto val="1"/>
        <c:lblAlgn val="ctr"/>
        <c:lblOffset val="100"/>
        <c:noMultiLvlLbl val="0"/>
      </c:catAx>
      <c:valAx>
        <c:axId val="707849248"/>
        <c:scaling>
          <c:orientation val="minMax"/>
        </c:scaling>
        <c:delete val="1"/>
        <c:axPos val="l"/>
        <c:numFmt formatCode="#,##0" sourceLinked="1"/>
        <c:majorTickMark val="out"/>
        <c:minorTickMark val="none"/>
        <c:tickLblPos val="nextTo"/>
        <c:crossAx val="707845440"/>
        <c:crosses val="autoZero"/>
        <c:crossBetween val="between"/>
      </c:valAx>
      <c:spPr>
        <a:noFill/>
        <a:ln w="25400">
          <a:noFill/>
        </a:ln>
      </c:spPr>
    </c:plotArea>
    <c:legend>
      <c:legendPos val="b"/>
      <c:layout>
        <c:manualLayout>
          <c:xMode val="edge"/>
          <c:yMode val="edge"/>
          <c:x val="0.24196401957293026"/>
          <c:y val="0.94584633613711666"/>
          <c:w val="0.42410991967712586"/>
          <c:h val="3.8364023394713453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333333"/>
                </a:solidFill>
                <a:latin typeface="Calibri"/>
                <a:ea typeface="Calibri"/>
                <a:cs typeface="Calibri"/>
              </a:defRPr>
            </a:pPr>
            <a:r>
              <a:rPr lang="es-EC"/>
              <a:t>Matrimonios</a:t>
            </a:r>
          </a:p>
        </c:rich>
      </c:tx>
      <c:layout>
        <c:manualLayout>
          <c:xMode val="edge"/>
          <c:yMode val="edge"/>
          <c:x val="0.39418611508512891"/>
          <c:y val="8.9790376202974632E-3"/>
        </c:manualLayout>
      </c:layout>
      <c:overlay val="0"/>
      <c:spPr>
        <a:noFill/>
        <a:ln w="25400">
          <a:noFill/>
        </a:ln>
      </c:spPr>
    </c:title>
    <c:autoTitleDeleted val="0"/>
    <c:plotArea>
      <c:layout>
        <c:manualLayout>
          <c:layoutTarget val="inner"/>
          <c:xMode val="edge"/>
          <c:yMode val="edge"/>
          <c:x val="3.7245722191702781E-2"/>
          <c:y val="0.10045144356955382"/>
          <c:w val="0.94523359655529082"/>
          <c:h val="0.61161509740859854"/>
        </c:manualLayout>
      </c:layout>
      <c:barChart>
        <c:barDir val="col"/>
        <c:grouping val="clustered"/>
        <c:varyColors val="0"/>
        <c:ser>
          <c:idx val="0"/>
          <c:order val="0"/>
          <c:tx>
            <c:strRef>
              <c:f>'2.3.2'!$C$15</c:f>
              <c:strCache>
                <c:ptCount val="1"/>
                <c:pt idx="0">
                  <c:v>2013</c:v>
                </c:pt>
              </c:strCache>
            </c:strRef>
          </c:tx>
          <c:spPr>
            <a:solidFill>
              <a:srgbClr val="6E6E7C">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'2.3.2'!$C$16:$C$27</c:f>
              <c:numCache>
                <c:formatCode>_(* #,##0_);_(* \(#,##0\);_(* "-"_);_(@_)</c:formatCode>
                <c:ptCount val="12"/>
                <c:pt idx="0">
                  <c:v>3826</c:v>
                </c:pt>
                <c:pt idx="1">
                  <c:v>4242</c:v>
                </c:pt>
                <c:pt idx="2">
                  <c:v>4743</c:v>
                </c:pt>
                <c:pt idx="3">
                  <c:v>4735</c:v>
                </c:pt>
                <c:pt idx="4">
                  <c:v>4615</c:v>
                </c:pt>
                <c:pt idx="5">
                  <c:v>3872</c:v>
                </c:pt>
                <c:pt idx="6">
                  <c:v>4366</c:v>
                </c:pt>
                <c:pt idx="7">
                  <c:v>5517</c:v>
                </c:pt>
                <c:pt idx="8">
                  <c:v>4113</c:v>
                </c:pt>
                <c:pt idx="9">
                  <c:v>4453</c:v>
                </c:pt>
                <c:pt idx="10">
                  <c:v>4829</c:v>
                </c:pt>
                <c:pt idx="11">
                  <c:v>4675</c:v>
                </c:pt>
              </c:numCache>
            </c:numRef>
          </c:val>
          <c:extLst xmlns:c16r2="http://schemas.microsoft.com/office/drawing/2015/06/chart">
            <c:ext xmlns:c16="http://schemas.microsoft.com/office/drawing/2014/chart" uri="{C3380CC4-5D6E-409C-BE32-E72D297353CC}">
              <c16:uniqueId val="{00000000-EBEF-4CB8-A2F8-A00F1B6088BE}"/>
            </c:ext>
          </c:extLst>
        </c:ser>
        <c:ser>
          <c:idx val="1"/>
          <c:order val="1"/>
          <c:tx>
            <c:strRef>
              <c:f>'2.3.2'!$D$15</c:f>
              <c:strCache>
                <c:ptCount val="1"/>
                <c:pt idx="0">
                  <c:v>2023</c:v>
                </c:pt>
              </c:strCache>
            </c:strRef>
          </c:tx>
          <c:spPr>
            <a:solidFill>
              <a:srgbClr val="7E55FF">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'2.3.2'!$D$16:$D$27</c:f>
              <c:numCache>
                <c:formatCode>_(* #,##0_);_(* \(#,##0\);_(* "-"_);_(@_)</c:formatCode>
                <c:ptCount val="12"/>
                <c:pt idx="0">
                  <c:v>4195</c:v>
                </c:pt>
                <c:pt idx="1">
                  <c:v>4363</c:v>
                </c:pt>
                <c:pt idx="2">
                  <c:v>4978</c:v>
                </c:pt>
                <c:pt idx="3">
                  <c:v>4439</c:v>
                </c:pt>
                <c:pt idx="4">
                  <c:v>4321</c:v>
                </c:pt>
                <c:pt idx="5">
                  <c:v>4723</c:v>
                </c:pt>
                <c:pt idx="6">
                  <c:v>4514</c:v>
                </c:pt>
                <c:pt idx="7">
                  <c:v>4702</c:v>
                </c:pt>
                <c:pt idx="8">
                  <c:v>4865</c:v>
                </c:pt>
                <c:pt idx="9">
                  <c:v>4672</c:v>
                </c:pt>
                <c:pt idx="10">
                  <c:v>4841</c:v>
                </c:pt>
                <c:pt idx="11">
                  <c:v>5933</c:v>
                </c:pt>
              </c:numCache>
            </c:numRef>
          </c:val>
          <c:extLst xmlns:c16r2="http://schemas.microsoft.com/office/drawing/2015/06/chart">
            <c:ext xmlns:c16="http://schemas.microsoft.com/office/drawing/2014/chart" uri="{C3380CC4-5D6E-409C-BE32-E72D297353CC}">
              <c16:uniqueId val="{00000001-EBEF-4CB8-A2F8-A00F1B6088BE}"/>
            </c:ext>
          </c:extLst>
        </c:ser>
        <c:dLbls>
          <c:showLegendKey val="0"/>
          <c:showVal val="0"/>
          <c:showCatName val="0"/>
          <c:showSerName val="0"/>
          <c:showPercent val="0"/>
          <c:showBubbleSize val="0"/>
        </c:dLbls>
        <c:gapWidth val="59"/>
        <c:axId val="707845984"/>
        <c:axId val="707843808"/>
      </c:barChart>
      <c:catAx>
        <c:axId val="707845984"/>
        <c:scaling>
          <c:orientation val="minMax"/>
        </c:scaling>
        <c:delete val="0"/>
        <c:axPos val="b"/>
        <c:numFmt formatCode="General" sourceLinked="1"/>
        <c:majorTickMark val="none"/>
        <c:minorTickMark val="none"/>
        <c:tickLblPos val="low"/>
        <c:txPr>
          <a:bodyPr rot="-5400000" vert="horz"/>
          <a:lstStyle/>
          <a:p>
            <a:pPr>
              <a:defRPr sz="800" b="0" i="0" u="none" strike="noStrike" baseline="0">
                <a:solidFill>
                  <a:srgbClr val="333333"/>
                </a:solidFill>
                <a:latin typeface="Calibri"/>
                <a:ea typeface="Calibri"/>
                <a:cs typeface="Calibri"/>
              </a:defRPr>
            </a:pPr>
            <a:endParaRPr lang="es-EC"/>
          </a:p>
        </c:txPr>
        <c:crossAx val="707843808"/>
        <c:crosses val="autoZero"/>
        <c:auto val="0"/>
        <c:lblAlgn val="ctr"/>
        <c:lblOffset val="100"/>
        <c:noMultiLvlLbl val="0"/>
      </c:catAx>
      <c:valAx>
        <c:axId val="707843808"/>
        <c:scaling>
          <c:orientation val="minMax"/>
        </c:scaling>
        <c:delete val="1"/>
        <c:axPos val="l"/>
        <c:numFmt formatCode="_(* #,##0_);_(* \(#,##0\);_(* &quot;-&quot;_);_(@_)" sourceLinked="1"/>
        <c:majorTickMark val="out"/>
        <c:minorTickMark val="none"/>
        <c:tickLblPos val="nextTo"/>
        <c:crossAx val="707845984"/>
        <c:crosses val="autoZero"/>
        <c:crossBetween val="between"/>
      </c:valAx>
    </c:plotArea>
    <c:legend>
      <c:legendPos val="b"/>
      <c:layout>
        <c:manualLayout>
          <c:xMode val="edge"/>
          <c:yMode val="edge"/>
          <c:x val="0.43208783368098402"/>
          <c:y val="0.8773058967629046"/>
          <c:w val="0.17542812002868569"/>
          <c:h val="8.5135678040245022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333333"/>
                </a:solidFill>
                <a:latin typeface="Calibri"/>
                <a:ea typeface="Calibri"/>
                <a:cs typeface="Calibri"/>
              </a:defRPr>
            </a:pPr>
            <a:r>
              <a:rPr lang="es-EC"/>
              <a:t>Divorcios</a:t>
            </a:r>
          </a:p>
        </c:rich>
      </c:tx>
      <c:layout>
        <c:manualLayout>
          <c:xMode val="edge"/>
          <c:yMode val="edge"/>
          <c:x val="0.427773339183042"/>
          <c:y val="0"/>
        </c:manualLayout>
      </c:layout>
      <c:overlay val="0"/>
      <c:spPr>
        <a:noFill/>
        <a:ln w="25400">
          <a:noFill/>
        </a:ln>
      </c:spPr>
    </c:title>
    <c:autoTitleDeleted val="0"/>
    <c:plotArea>
      <c:layout>
        <c:manualLayout>
          <c:layoutTarget val="inner"/>
          <c:xMode val="edge"/>
          <c:yMode val="edge"/>
          <c:x val="1.6993865502882524E-2"/>
          <c:y val="0.17249503872991487"/>
          <c:w val="0.95190785169449121"/>
          <c:h val="0.52082899133157312"/>
        </c:manualLayout>
      </c:layout>
      <c:barChart>
        <c:barDir val="col"/>
        <c:grouping val="clustered"/>
        <c:varyColors val="0"/>
        <c:ser>
          <c:idx val="0"/>
          <c:order val="0"/>
          <c:tx>
            <c:strRef>
              <c:f>'2.3.2'!$E$15</c:f>
              <c:strCache>
                <c:ptCount val="1"/>
                <c:pt idx="0">
                  <c:v>2013</c:v>
                </c:pt>
              </c:strCache>
            </c:strRef>
          </c:tx>
          <c:spPr>
            <a:solidFill>
              <a:srgbClr val="6E6E7C">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'2.3.2'!$E$16:$E$27</c:f>
              <c:numCache>
                <c:formatCode>#,##0</c:formatCode>
                <c:ptCount val="12"/>
                <c:pt idx="0">
                  <c:v>2026</c:v>
                </c:pt>
                <c:pt idx="1">
                  <c:v>1532</c:v>
                </c:pt>
                <c:pt idx="2">
                  <c:v>1797</c:v>
                </c:pt>
                <c:pt idx="3">
                  <c:v>2114</c:v>
                </c:pt>
                <c:pt idx="4">
                  <c:v>1886</c:v>
                </c:pt>
                <c:pt idx="5">
                  <c:v>1922</c:v>
                </c:pt>
                <c:pt idx="6">
                  <c:v>1951</c:v>
                </c:pt>
                <c:pt idx="7">
                  <c:v>1676</c:v>
                </c:pt>
                <c:pt idx="8">
                  <c:v>1629</c:v>
                </c:pt>
                <c:pt idx="9">
                  <c:v>1638</c:v>
                </c:pt>
                <c:pt idx="10">
                  <c:v>1535</c:v>
                </c:pt>
                <c:pt idx="11">
                  <c:v>1416</c:v>
                </c:pt>
              </c:numCache>
            </c:numRef>
          </c:val>
          <c:extLst xmlns:c16r2="http://schemas.microsoft.com/office/drawing/2015/06/chart">
            <c:ext xmlns:c16="http://schemas.microsoft.com/office/drawing/2014/chart" uri="{C3380CC4-5D6E-409C-BE32-E72D297353CC}">
              <c16:uniqueId val="{00000000-0B9F-48EE-8E47-50A01C41A0EB}"/>
            </c:ext>
          </c:extLst>
        </c:ser>
        <c:ser>
          <c:idx val="1"/>
          <c:order val="1"/>
          <c:tx>
            <c:strRef>
              <c:f>'2.3.2'!$F$15</c:f>
              <c:strCache>
                <c:ptCount val="1"/>
                <c:pt idx="0">
                  <c:v>2023</c:v>
                </c:pt>
              </c:strCache>
            </c:strRef>
          </c:tx>
          <c:spPr>
            <a:solidFill>
              <a:srgbClr val="7E55FF">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'2.3.2'!$F$16:$F$27</c:f>
              <c:numCache>
                <c:formatCode>#,##0</c:formatCode>
                <c:ptCount val="12"/>
                <c:pt idx="0">
                  <c:v>2051</c:v>
                </c:pt>
                <c:pt idx="1">
                  <c:v>1697</c:v>
                </c:pt>
                <c:pt idx="2">
                  <c:v>2100</c:v>
                </c:pt>
                <c:pt idx="3">
                  <c:v>1868</c:v>
                </c:pt>
                <c:pt idx="4">
                  <c:v>1937</c:v>
                </c:pt>
                <c:pt idx="5">
                  <c:v>2282</c:v>
                </c:pt>
                <c:pt idx="6">
                  <c:v>1992</c:v>
                </c:pt>
                <c:pt idx="7">
                  <c:v>2180</c:v>
                </c:pt>
                <c:pt idx="8">
                  <c:v>1911</c:v>
                </c:pt>
                <c:pt idx="9">
                  <c:v>1949</c:v>
                </c:pt>
                <c:pt idx="10">
                  <c:v>1738</c:v>
                </c:pt>
                <c:pt idx="11">
                  <c:v>1851</c:v>
                </c:pt>
              </c:numCache>
            </c:numRef>
          </c:val>
          <c:extLst xmlns:c16r2="http://schemas.microsoft.com/office/drawing/2015/06/chart">
            <c:ext xmlns:c16="http://schemas.microsoft.com/office/drawing/2014/chart" uri="{C3380CC4-5D6E-409C-BE32-E72D297353CC}">
              <c16:uniqueId val="{00000001-0B9F-48EE-8E47-50A01C41A0EB}"/>
            </c:ext>
          </c:extLst>
        </c:ser>
        <c:dLbls>
          <c:showLegendKey val="0"/>
          <c:showVal val="0"/>
          <c:showCatName val="0"/>
          <c:showSerName val="0"/>
          <c:showPercent val="0"/>
          <c:showBubbleSize val="0"/>
        </c:dLbls>
        <c:gapWidth val="34"/>
        <c:axId val="707847616"/>
        <c:axId val="707843264"/>
      </c:barChart>
      <c:catAx>
        <c:axId val="707847616"/>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707843264"/>
        <c:crosses val="autoZero"/>
        <c:auto val="1"/>
        <c:lblAlgn val="ctr"/>
        <c:lblOffset val="100"/>
        <c:noMultiLvlLbl val="0"/>
      </c:catAx>
      <c:valAx>
        <c:axId val="707843264"/>
        <c:scaling>
          <c:orientation val="minMax"/>
        </c:scaling>
        <c:delete val="1"/>
        <c:axPos val="l"/>
        <c:numFmt formatCode="#,##0" sourceLinked="1"/>
        <c:majorTickMark val="out"/>
        <c:minorTickMark val="none"/>
        <c:tickLblPos val="nextTo"/>
        <c:crossAx val="707847616"/>
        <c:crosses val="autoZero"/>
        <c:crossBetween val="between"/>
      </c:valAx>
    </c:plotArea>
    <c:legend>
      <c:legendPos val="b"/>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2013</a:t>
            </a:r>
          </a:p>
        </c:rich>
      </c:tx>
      <c:layout/>
      <c:overlay val="0"/>
      <c:spPr>
        <a:noFill/>
        <a:ln w="25400">
          <a:noFill/>
        </a:ln>
      </c:spPr>
    </c:title>
    <c:autoTitleDeleted val="0"/>
    <c:plotArea>
      <c:layout>
        <c:manualLayout>
          <c:layoutTarget val="inner"/>
          <c:xMode val="edge"/>
          <c:yMode val="edge"/>
          <c:x val="0.39795734658642956"/>
          <c:y val="0.1412235045156669"/>
          <c:w val="0.48463379339939922"/>
          <c:h val="0.74074130001295468"/>
        </c:manualLayout>
      </c:layout>
      <c:barChart>
        <c:barDir val="bar"/>
        <c:grouping val="clustered"/>
        <c:varyColors val="0"/>
        <c:ser>
          <c:idx val="0"/>
          <c:order val="0"/>
          <c:tx>
            <c:strRef>
              <c:f>'2.3.3 '!$D$16</c:f>
              <c:strCache>
                <c:ptCount val="1"/>
                <c:pt idx="0">
                  <c:v>Matrimonios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'!$C$17:$C$22</c:f>
              <c:strCache>
                <c:ptCount val="6"/>
                <c:pt idx="0">
                  <c:v>Región Sierra</c:v>
                </c:pt>
                <c:pt idx="1">
                  <c:v>Región Costa</c:v>
                </c:pt>
                <c:pt idx="2">
                  <c:v>Región Amazónica</c:v>
                </c:pt>
                <c:pt idx="3">
                  <c:v>Región Insular</c:v>
                </c:pt>
                <c:pt idx="4">
                  <c:v>Zonas no delimitadas</c:v>
                </c:pt>
                <c:pt idx="5">
                  <c:v>Exterior</c:v>
                </c:pt>
              </c:strCache>
            </c:strRef>
          </c:cat>
          <c:val>
            <c:numRef>
              <c:f>'2.3.3 '!$D$17:$D$22</c:f>
              <c:numCache>
                <c:formatCode>_(* #,##0_);_(* \(#,##0\);_(* "-"_);_(@_)</c:formatCode>
                <c:ptCount val="6"/>
                <c:pt idx="0">
                  <c:v>28356</c:v>
                </c:pt>
                <c:pt idx="1">
                  <c:v>23105</c:v>
                </c:pt>
                <c:pt idx="2">
                  <c:v>2271</c:v>
                </c:pt>
                <c:pt idx="3">
                  <c:v>133</c:v>
                </c:pt>
                <c:pt idx="4">
                  <c:v>3</c:v>
                </c:pt>
                <c:pt idx="5">
                  <c:v>118</c:v>
                </c:pt>
              </c:numCache>
            </c:numRef>
          </c:val>
          <c:extLst xmlns:c16r2="http://schemas.microsoft.com/office/drawing/2015/06/chart">
            <c:ext xmlns:c16="http://schemas.microsoft.com/office/drawing/2014/chart" uri="{C3380CC4-5D6E-409C-BE32-E72D297353CC}">
              <c16:uniqueId val="{00000000-817E-476A-B938-46EEBFFF06C6}"/>
            </c:ext>
          </c:extLst>
        </c:ser>
        <c:ser>
          <c:idx val="1"/>
          <c:order val="1"/>
          <c:tx>
            <c:strRef>
              <c:f>'2.3.3 '!$E$16</c:f>
              <c:strCache>
                <c:ptCount val="1"/>
                <c:pt idx="0">
                  <c:v>Divorcios</c:v>
                </c:pt>
              </c:strCache>
            </c:strRef>
          </c:tx>
          <c:spPr>
            <a:solidFill>
              <a:srgbClr val="6E6E7C"/>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'!$C$17:$C$22</c:f>
              <c:strCache>
                <c:ptCount val="6"/>
                <c:pt idx="0">
                  <c:v>Región Sierra</c:v>
                </c:pt>
                <c:pt idx="1">
                  <c:v>Región Costa</c:v>
                </c:pt>
                <c:pt idx="2">
                  <c:v>Región Amazónica</c:v>
                </c:pt>
                <c:pt idx="3">
                  <c:v>Región Insular</c:v>
                </c:pt>
                <c:pt idx="4">
                  <c:v>Zonas no delimitadas</c:v>
                </c:pt>
                <c:pt idx="5">
                  <c:v>Exterior</c:v>
                </c:pt>
              </c:strCache>
            </c:strRef>
          </c:cat>
          <c:val>
            <c:numRef>
              <c:f>'2.3.3 '!$E$17:$E$22</c:f>
              <c:numCache>
                <c:formatCode>_(* #,##0_);_(* \(#,##0\);_(* "-"_);_(@_)</c:formatCode>
                <c:ptCount val="6"/>
                <c:pt idx="0">
                  <c:v>10892</c:v>
                </c:pt>
                <c:pt idx="1">
                  <c:v>8728</c:v>
                </c:pt>
                <c:pt idx="2">
                  <c:v>817</c:v>
                </c:pt>
                <c:pt idx="3">
                  <c:v>39</c:v>
                </c:pt>
                <c:pt idx="4">
                  <c:v>0</c:v>
                </c:pt>
                <c:pt idx="5">
                  <c:v>646</c:v>
                </c:pt>
              </c:numCache>
            </c:numRef>
          </c:val>
          <c:extLst xmlns:c16r2="http://schemas.microsoft.com/office/drawing/2015/06/chart">
            <c:ext xmlns:c16="http://schemas.microsoft.com/office/drawing/2014/chart" uri="{C3380CC4-5D6E-409C-BE32-E72D297353CC}">
              <c16:uniqueId val="{00000001-817E-476A-B938-46EEBFFF06C6}"/>
            </c:ext>
          </c:extLst>
        </c:ser>
        <c:dLbls>
          <c:showLegendKey val="0"/>
          <c:showVal val="0"/>
          <c:showCatName val="0"/>
          <c:showSerName val="0"/>
          <c:showPercent val="0"/>
          <c:showBubbleSize val="0"/>
        </c:dLbls>
        <c:gapWidth val="64"/>
        <c:overlap val="-1"/>
        <c:axId val="707844352"/>
        <c:axId val="699965616"/>
      </c:barChart>
      <c:catAx>
        <c:axId val="707844352"/>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699965616"/>
        <c:crosses val="autoZero"/>
        <c:auto val="1"/>
        <c:lblAlgn val="ctr"/>
        <c:lblOffset val="100"/>
        <c:noMultiLvlLbl val="0"/>
      </c:catAx>
      <c:valAx>
        <c:axId val="699965616"/>
        <c:scaling>
          <c:orientation val="minMax"/>
        </c:scaling>
        <c:delete val="1"/>
        <c:axPos val="t"/>
        <c:numFmt formatCode="_(* #,##0_);_(* \(#,##0\);_(* &quot;-&quot;_);_(@_)" sourceLinked="1"/>
        <c:majorTickMark val="out"/>
        <c:minorTickMark val="none"/>
        <c:tickLblPos val="nextTo"/>
        <c:crossAx val="707844352"/>
        <c:crosses val="autoZero"/>
        <c:crossBetween val="between"/>
      </c:valAx>
    </c:plotArea>
    <c:legend>
      <c:legendPos val="r"/>
      <c:layout>
        <c:manualLayout>
          <c:xMode val="edge"/>
          <c:yMode val="edge"/>
          <c:x val="0.15050540827725253"/>
          <c:y val="0.9262395141783748"/>
          <c:w val="0.68230862145691995"/>
          <c:h val="7.3760485821625199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2018</a:t>
            </a:r>
          </a:p>
        </c:rich>
      </c:tx>
      <c:layout/>
      <c:overlay val="0"/>
      <c:spPr>
        <a:noFill/>
        <a:ln w="25400">
          <a:noFill/>
        </a:ln>
      </c:spPr>
    </c:title>
    <c:autoTitleDeleted val="0"/>
    <c:plotArea>
      <c:layout>
        <c:manualLayout>
          <c:layoutTarget val="inner"/>
          <c:xMode val="edge"/>
          <c:yMode val="edge"/>
          <c:x val="0.35685428210362591"/>
          <c:y val="0.14005602240896359"/>
          <c:w val="0.52214922629620797"/>
          <c:h val="0.73949579831932777"/>
        </c:manualLayout>
      </c:layout>
      <c:barChart>
        <c:barDir val="bar"/>
        <c:grouping val="clustered"/>
        <c:varyColors val="0"/>
        <c:ser>
          <c:idx val="0"/>
          <c:order val="0"/>
          <c:tx>
            <c:strRef>
              <c:f>'2.3.3 '!$F$16</c:f>
              <c:strCache>
                <c:ptCount val="1"/>
                <c:pt idx="0">
                  <c:v>Matrimonios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'!$C$17:$C$22</c:f>
              <c:strCache>
                <c:ptCount val="6"/>
                <c:pt idx="0">
                  <c:v>Región Sierra</c:v>
                </c:pt>
                <c:pt idx="1">
                  <c:v>Región Costa</c:v>
                </c:pt>
                <c:pt idx="2">
                  <c:v>Región Amazónica</c:v>
                </c:pt>
                <c:pt idx="3">
                  <c:v>Región Insular</c:v>
                </c:pt>
                <c:pt idx="4">
                  <c:v>Zonas no delimitadas</c:v>
                </c:pt>
                <c:pt idx="5">
                  <c:v>Exterior</c:v>
                </c:pt>
              </c:strCache>
            </c:strRef>
          </c:cat>
          <c:val>
            <c:numRef>
              <c:f>'2.3.3 '!$F$17:$F$22</c:f>
              <c:numCache>
                <c:formatCode>_(* #,##0_);_(* \(#,##0\);_(* "-"_);_(@_)</c:formatCode>
                <c:ptCount val="6"/>
                <c:pt idx="0">
                  <c:v>30652</c:v>
                </c:pt>
                <c:pt idx="1">
                  <c:v>27081</c:v>
                </c:pt>
                <c:pt idx="2">
                  <c:v>2675</c:v>
                </c:pt>
                <c:pt idx="3">
                  <c:v>257</c:v>
                </c:pt>
                <c:pt idx="4">
                  <c:v>0</c:v>
                </c:pt>
                <c:pt idx="5">
                  <c:v>184</c:v>
                </c:pt>
              </c:numCache>
            </c:numRef>
          </c:val>
          <c:extLst xmlns:c16r2="http://schemas.microsoft.com/office/drawing/2015/06/chart">
            <c:ext xmlns:c16="http://schemas.microsoft.com/office/drawing/2014/chart" uri="{C3380CC4-5D6E-409C-BE32-E72D297353CC}">
              <c16:uniqueId val="{00000000-D4AD-4F3D-8E23-AA1EC6679CD0}"/>
            </c:ext>
          </c:extLst>
        </c:ser>
        <c:ser>
          <c:idx val="1"/>
          <c:order val="1"/>
          <c:tx>
            <c:strRef>
              <c:f>'2.3.3 '!$G$16</c:f>
              <c:strCache>
                <c:ptCount val="1"/>
                <c:pt idx="0">
                  <c:v>Divorcios</c:v>
                </c:pt>
              </c:strCache>
            </c:strRef>
          </c:tx>
          <c:spPr>
            <a:solidFill>
              <a:srgbClr val="6E6E7C"/>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'!$C$17:$C$22</c:f>
              <c:strCache>
                <c:ptCount val="6"/>
                <c:pt idx="0">
                  <c:v>Región Sierra</c:v>
                </c:pt>
                <c:pt idx="1">
                  <c:v>Región Costa</c:v>
                </c:pt>
                <c:pt idx="2">
                  <c:v>Región Amazónica</c:v>
                </c:pt>
                <c:pt idx="3">
                  <c:v>Región Insular</c:v>
                </c:pt>
                <c:pt idx="4">
                  <c:v>Zonas no delimitadas</c:v>
                </c:pt>
                <c:pt idx="5">
                  <c:v>Exterior</c:v>
                </c:pt>
              </c:strCache>
            </c:strRef>
          </c:cat>
          <c:val>
            <c:numRef>
              <c:f>'2.3.3 '!$G$17:$G$22</c:f>
              <c:numCache>
                <c:formatCode>_(* #,##0_);_(* \(#,##0\);_(* "-"_);_(@_)</c:formatCode>
                <c:ptCount val="6"/>
                <c:pt idx="0">
                  <c:v>15593</c:v>
                </c:pt>
                <c:pt idx="1">
                  <c:v>8544</c:v>
                </c:pt>
                <c:pt idx="2">
                  <c:v>962</c:v>
                </c:pt>
                <c:pt idx="3">
                  <c:v>107</c:v>
                </c:pt>
                <c:pt idx="4">
                  <c:v>0</c:v>
                </c:pt>
                <c:pt idx="5">
                  <c:v>464</c:v>
                </c:pt>
              </c:numCache>
            </c:numRef>
          </c:val>
          <c:extLst xmlns:c16r2="http://schemas.microsoft.com/office/drawing/2015/06/chart">
            <c:ext xmlns:c16="http://schemas.microsoft.com/office/drawing/2014/chart" uri="{C3380CC4-5D6E-409C-BE32-E72D297353CC}">
              <c16:uniqueId val="{00000001-D4AD-4F3D-8E23-AA1EC6679CD0}"/>
            </c:ext>
          </c:extLst>
        </c:ser>
        <c:dLbls>
          <c:showLegendKey val="0"/>
          <c:showVal val="0"/>
          <c:showCatName val="0"/>
          <c:showSerName val="0"/>
          <c:showPercent val="0"/>
          <c:showBubbleSize val="0"/>
        </c:dLbls>
        <c:gapWidth val="75"/>
        <c:overlap val="-1"/>
        <c:axId val="699966160"/>
        <c:axId val="699960176"/>
      </c:barChart>
      <c:catAx>
        <c:axId val="699966160"/>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699960176"/>
        <c:crosses val="autoZero"/>
        <c:auto val="1"/>
        <c:lblAlgn val="ctr"/>
        <c:lblOffset val="100"/>
        <c:noMultiLvlLbl val="0"/>
      </c:catAx>
      <c:valAx>
        <c:axId val="699960176"/>
        <c:scaling>
          <c:orientation val="minMax"/>
        </c:scaling>
        <c:delete val="1"/>
        <c:axPos val="t"/>
        <c:numFmt formatCode="_(* #,##0_);_(* \(#,##0\);_(* &quot;-&quot;_);_(@_)" sourceLinked="1"/>
        <c:majorTickMark val="out"/>
        <c:minorTickMark val="none"/>
        <c:tickLblPos val="nextTo"/>
        <c:crossAx val="699966160"/>
        <c:crosses val="autoZero"/>
        <c:crossBetween val="between"/>
      </c:valAx>
    </c:plotArea>
    <c:legend>
      <c:legendPos val="r"/>
      <c:layout>
        <c:manualLayout>
          <c:xMode val="edge"/>
          <c:yMode val="edge"/>
          <c:x val="7.7800577958058267E-2"/>
          <c:y val="0.9262395141783748"/>
          <c:w val="0.51543112666472246"/>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2023</a:t>
            </a:r>
          </a:p>
        </c:rich>
      </c:tx>
      <c:layout/>
      <c:overlay val="0"/>
      <c:spPr>
        <a:noFill/>
        <a:ln w="25400">
          <a:noFill/>
        </a:ln>
      </c:spPr>
    </c:title>
    <c:autoTitleDeleted val="0"/>
    <c:plotArea>
      <c:layout>
        <c:manualLayout>
          <c:layoutTarget val="inner"/>
          <c:xMode val="edge"/>
          <c:yMode val="edge"/>
          <c:x val="0.34246719160104988"/>
          <c:y val="0.1412235045156669"/>
          <c:w val="0.54012379851835923"/>
          <c:h val="0.74074130001295468"/>
        </c:manualLayout>
      </c:layout>
      <c:barChart>
        <c:barDir val="bar"/>
        <c:grouping val="clustered"/>
        <c:varyColors val="0"/>
        <c:ser>
          <c:idx val="0"/>
          <c:order val="0"/>
          <c:tx>
            <c:strRef>
              <c:f>'2.3.3 '!$H$16</c:f>
              <c:strCache>
                <c:ptCount val="1"/>
                <c:pt idx="0">
                  <c:v>Matrimonios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'!$C$17:$C$22</c:f>
              <c:strCache>
                <c:ptCount val="6"/>
                <c:pt idx="0">
                  <c:v>Región Sierra</c:v>
                </c:pt>
                <c:pt idx="1">
                  <c:v>Región Costa</c:v>
                </c:pt>
                <c:pt idx="2">
                  <c:v>Región Amazónica</c:v>
                </c:pt>
                <c:pt idx="3">
                  <c:v>Región Insular</c:v>
                </c:pt>
                <c:pt idx="4">
                  <c:v>Zonas no delimitadas</c:v>
                </c:pt>
                <c:pt idx="5">
                  <c:v>Exterior</c:v>
                </c:pt>
              </c:strCache>
            </c:strRef>
          </c:cat>
          <c:val>
            <c:numRef>
              <c:f>'2.3.3 '!$H$17:$H$22</c:f>
              <c:numCache>
                <c:formatCode>_(* #,##0_);_(* \(#,##0\);_(* "-"_);_(@_)</c:formatCode>
                <c:ptCount val="6"/>
                <c:pt idx="0">
                  <c:v>26739</c:v>
                </c:pt>
                <c:pt idx="1">
                  <c:v>26599</c:v>
                </c:pt>
                <c:pt idx="2">
                  <c:v>2657</c:v>
                </c:pt>
                <c:pt idx="3">
                  <c:v>207</c:v>
                </c:pt>
                <c:pt idx="4">
                  <c:v>0</c:v>
                </c:pt>
                <c:pt idx="5">
                  <c:v>376</c:v>
                </c:pt>
              </c:numCache>
            </c:numRef>
          </c:val>
          <c:extLst xmlns:c16r2="http://schemas.microsoft.com/office/drawing/2015/06/chart">
            <c:ext xmlns:c16="http://schemas.microsoft.com/office/drawing/2014/chart" uri="{C3380CC4-5D6E-409C-BE32-E72D297353CC}">
              <c16:uniqueId val="{00000000-9BC3-4D27-9236-6232E2501B1B}"/>
            </c:ext>
          </c:extLst>
        </c:ser>
        <c:ser>
          <c:idx val="1"/>
          <c:order val="1"/>
          <c:tx>
            <c:strRef>
              <c:f>'2.3.3 '!$I$16</c:f>
              <c:strCache>
                <c:ptCount val="1"/>
                <c:pt idx="0">
                  <c:v>Divorcios</c:v>
                </c:pt>
              </c:strCache>
            </c:strRef>
          </c:tx>
          <c:spPr>
            <a:solidFill>
              <a:srgbClr val="6E6E7C"/>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'!$C$17:$C$22</c:f>
              <c:strCache>
                <c:ptCount val="6"/>
                <c:pt idx="0">
                  <c:v>Región Sierra</c:v>
                </c:pt>
                <c:pt idx="1">
                  <c:v>Región Costa</c:v>
                </c:pt>
                <c:pt idx="2">
                  <c:v>Región Amazónica</c:v>
                </c:pt>
                <c:pt idx="3">
                  <c:v>Región Insular</c:v>
                </c:pt>
                <c:pt idx="4">
                  <c:v>Zonas no delimitadas</c:v>
                </c:pt>
                <c:pt idx="5">
                  <c:v>Exterior</c:v>
                </c:pt>
              </c:strCache>
            </c:strRef>
          </c:cat>
          <c:val>
            <c:numRef>
              <c:f>'2.3.3 '!$I$17:$I$22</c:f>
              <c:numCache>
                <c:formatCode>_(* #,##0_);_(* \(#,##0\);_(* "-"_);_(@_)</c:formatCode>
                <c:ptCount val="6"/>
                <c:pt idx="0">
                  <c:v>12207</c:v>
                </c:pt>
                <c:pt idx="1">
                  <c:v>9120</c:v>
                </c:pt>
                <c:pt idx="2">
                  <c:v>1236</c:v>
                </c:pt>
                <c:pt idx="3">
                  <c:v>161</c:v>
                </c:pt>
                <c:pt idx="4">
                  <c:v>0</c:v>
                </c:pt>
                <c:pt idx="5">
                  <c:v>836</c:v>
                </c:pt>
              </c:numCache>
            </c:numRef>
          </c:val>
          <c:extLst xmlns:c16r2="http://schemas.microsoft.com/office/drawing/2015/06/chart">
            <c:ext xmlns:c16="http://schemas.microsoft.com/office/drawing/2014/chart" uri="{C3380CC4-5D6E-409C-BE32-E72D297353CC}">
              <c16:uniqueId val="{00000001-9BC3-4D27-9236-6232E2501B1B}"/>
            </c:ext>
          </c:extLst>
        </c:ser>
        <c:dLbls>
          <c:showLegendKey val="0"/>
          <c:showVal val="0"/>
          <c:showCatName val="0"/>
          <c:showSerName val="0"/>
          <c:showPercent val="0"/>
          <c:showBubbleSize val="0"/>
        </c:dLbls>
        <c:gapWidth val="75"/>
        <c:axId val="699970512"/>
        <c:axId val="699969968"/>
      </c:barChart>
      <c:catAx>
        <c:axId val="699970512"/>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699969968"/>
        <c:crosses val="autoZero"/>
        <c:auto val="1"/>
        <c:lblAlgn val="ctr"/>
        <c:lblOffset val="100"/>
        <c:noMultiLvlLbl val="0"/>
      </c:catAx>
      <c:valAx>
        <c:axId val="699969968"/>
        <c:scaling>
          <c:orientation val="minMax"/>
        </c:scaling>
        <c:delete val="1"/>
        <c:axPos val="t"/>
        <c:numFmt formatCode="_(* #,##0_);_(* \(#,##0\);_(* &quot;-&quot;_);_(@_)" sourceLinked="1"/>
        <c:majorTickMark val="out"/>
        <c:minorTickMark val="none"/>
        <c:tickLblPos val="nextTo"/>
        <c:crossAx val="699970512"/>
        <c:crosses val="autoZero"/>
        <c:crossBetween val="between"/>
      </c:valAx>
    </c:plotArea>
    <c:legend>
      <c:legendPos val="r"/>
      <c:layout>
        <c:manualLayout>
          <c:xMode val="edge"/>
          <c:yMode val="edge"/>
          <c:x val="0.11149032992036405"/>
          <c:y val="0.9262395141783748"/>
          <c:w val="0.69283276450511955"/>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Matrimonio</c:v>
          </c:tx>
          <c:spPr>
            <a:solidFill>
              <a:srgbClr val="7E55FF"/>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'2.3.4'!$D$17:$E$17</c:f>
              <c:strCache>
                <c:ptCount val="2"/>
                <c:pt idx="0">
                  <c:v>Hombre-Hombre</c:v>
                </c:pt>
                <c:pt idx="1">
                  <c:v>Mujer-Mujer</c:v>
                </c:pt>
              </c:strCache>
            </c:strRef>
          </c:cat>
          <c:val>
            <c:numRef>
              <c:f>'2.3.4'!$D$18:$E$18</c:f>
              <c:numCache>
                <c:formatCode>_(* #,##0_);_(* \(#,##0\);_(* "-"_);_(@_)</c:formatCode>
                <c:ptCount val="2"/>
                <c:pt idx="0">
                  <c:v>187</c:v>
                </c:pt>
                <c:pt idx="1">
                  <c:v>155</c:v>
                </c:pt>
              </c:numCache>
            </c:numRef>
          </c:val>
          <c:extLst xmlns:c16r2="http://schemas.microsoft.com/office/drawing/2015/06/chart">
            <c:ext xmlns:c16="http://schemas.microsoft.com/office/drawing/2014/chart" uri="{C3380CC4-5D6E-409C-BE32-E72D297353CC}">
              <c16:uniqueId val="{00000000-004F-418D-BBBB-5F64DC5D310D}"/>
            </c:ext>
          </c:extLst>
        </c:ser>
        <c:ser>
          <c:idx val="1"/>
          <c:order val="1"/>
          <c:tx>
            <c:v>Divorcios</c:v>
          </c:tx>
          <c:spPr>
            <a:solidFill>
              <a:srgbClr val="6E6E7C"/>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'2.3.4'!$D$17:$E$17</c:f>
              <c:strCache>
                <c:ptCount val="2"/>
                <c:pt idx="0">
                  <c:v>Hombre-Hombre</c:v>
                </c:pt>
                <c:pt idx="1">
                  <c:v>Mujer-Mujer</c:v>
                </c:pt>
              </c:strCache>
            </c:strRef>
          </c:cat>
          <c:val>
            <c:numRef>
              <c:f>'2.3.4'!$D$19:$E$19</c:f>
              <c:numCache>
                <c:formatCode>_(* #,##0_);_(* \(#,##0\);_(* "-"_);_(@_)</c:formatCode>
                <c:ptCount val="2"/>
                <c:pt idx="0">
                  <c:v>19</c:v>
                </c:pt>
                <c:pt idx="1">
                  <c:v>15</c:v>
                </c:pt>
              </c:numCache>
            </c:numRef>
          </c:val>
          <c:extLst xmlns:c16r2="http://schemas.microsoft.com/office/drawing/2015/06/chart">
            <c:ext xmlns:c16="http://schemas.microsoft.com/office/drawing/2014/chart" uri="{C3380CC4-5D6E-409C-BE32-E72D297353CC}">
              <c16:uniqueId val="{00000001-004F-418D-BBBB-5F64DC5D310D}"/>
            </c:ext>
          </c:extLst>
        </c:ser>
        <c:dLbls>
          <c:showLegendKey val="0"/>
          <c:showVal val="0"/>
          <c:showCatName val="0"/>
          <c:showSerName val="0"/>
          <c:showPercent val="0"/>
          <c:showBubbleSize val="0"/>
        </c:dLbls>
        <c:gapWidth val="150"/>
        <c:axId val="699960720"/>
        <c:axId val="699959632"/>
      </c:barChart>
      <c:catAx>
        <c:axId val="69996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699959632"/>
        <c:crosses val="autoZero"/>
        <c:auto val="1"/>
        <c:lblAlgn val="ctr"/>
        <c:lblOffset val="100"/>
        <c:noMultiLvlLbl val="0"/>
      </c:catAx>
      <c:valAx>
        <c:axId val="699959632"/>
        <c:scaling>
          <c:orientation val="minMax"/>
        </c:scaling>
        <c:delete val="1"/>
        <c:axPos val="l"/>
        <c:numFmt formatCode="_(* #,##0_);_(* \(#,##0\);_(* &quot;-&quot;_);_(@_)" sourceLinked="1"/>
        <c:majorTickMark val="out"/>
        <c:minorTickMark val="none"/>
        <c:tickLblPos val="nextTo"/>
        <c:crossAx val="699960720"/>
        <c:crosses val="autoZero"/>
        <c:crossBetween val="between"/>
      </c:valAx>
    </c:plotArea>
    <c:legend>
      <c:legendPos val="b"/>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image" Target="../media/image1.png"/><Relationship Id="rId4" Type="http://schemas.openxmlformats.org/officeDocument/2006/relationships/chart" Target="../charts/chart26.xml"/></Relationships>
</file>

<file path=xl/drawings/_rels/drawing33.xml.rels><?xml version="1.0" encoding="UTF-8" standalone="yes"?>
<Relationships xmlns="http://schemas.openxmlformats.org/package/2006/relationships"><Relationship Id="rId2" Type="http://schemas.openxmlformats.org/officeDocument/2006/relationships/chart" Target="../charts/chart27.xml"/><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png"/><Relationship Id="rId5" Type="http://schemas.openxmlformats.org/officeDocument/2006/relationships/image" Target="../media/image14.jpeg"/><Relationship Id="rId4" Type="http://schemas.openxmlformats.org/officeDocument/2006/relationships/image" Target="../media/image13.jpeg"/></Relationships>
</file>

<file path=xl/drawings/_rels/drawing5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5.png"/><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eg"/><Relationship Id="rId1" Type="http://schemas.openxmlformats.org/officeDocument/2006/relationships/image" Target="../media/image1.png"/><Relationship Id="rId4" Type="http://schemas.openxmlformats.org/officeDocument/2006/relationships/image" Target="../media/image18.jpeg"/></Relationships>
</file>

<file path=xl/drawings/_rels/drawing61.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25.png"/><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228600</xdr:colOff>
      <xdr:row>0</xdr:row>
      <xdr:rowOff>1587585</xdr:rowOff>
    </xdr:to>
    <xdr:pic>
      <xdr:nvPicPr>
        <xdr:cNvPr id="3" name="Imagen 2">
          <a:extLst>
            <a:ext uri="{FF2B5EF4-FFF2-40B4-BE49-F238E27FC236}">
              <a16:creationId xmlns:a16="http://schemas.microsoft.com/office/drawing/2014/main" xmlns="" id="{4C9DE2FA-56D1-4632-9FCF-D167C997670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92675" cy="1587585"/>
        </a:xfrm>
        <a:prstGeom prst="rect">
          <a:avLst/>
        </a:prstGeom>
      </xdr:spPr>
    </xdr:pic>
    <xdr:clientData/>
  </xdr:twoCellAnchor>
  <xdr:twoCellAnchor>
    <xdr:from>
      <xdr:col>1</xdr:col>
      <xdr:colOff>0</xdr:colOff>
      <xdr:row>98</xdr:row>
      <xdr:rowOff>95250</xdr:rowOff>
    </xdr:from>
    <xdr:to>
      <xdr:col>2</xdr:col>
      <xdr:colOff>7296150</xdr:colOff>
      <xdr:row>111</xdr:row>
      <xdr:rowOff>47625</xdr:rowOff>
    </xdr:to>
    <xdr:sp macro="" textlink="">
      <xdr:nvSpPr>
        <xdr:cNvPr id="2" name="13 CuadroTexto">
          <a:extLst>
            <a:ext uri="{FF2B5EF4-FFF2-40B4-BE49-F238E27FC236}">
              <a16:creationId xmlns:a16="http://schemas.microsoft.com/office/drawing/2014/main" xmlns="" id="{00000000-0008-0000-0000-000002000000}"/>
            </a:ext>
          </a:extLst>
        </xdr:cNvPr>
        <xdr:cNvSpPr txBox="1"/>
      </xdr:nvSpPr>
      <xdr:spPr>
        <a:xfrm>
          <a:off x="250031" y="19323844"/>
          <a:ext cx="7831932" cy="2119312"/>
        </a:xfrm>
        <a:prstGeom prst="rect">
          <a:avLst/>
        </a:prstGeom>
        <a:solidFill>
          <a:schemeClr val="lt1"/>
        </a:solidFill>
        <a:ln w="15875" cmpd="sng">
          <a:solidFill>
            <a:srgbClr val="64648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00" b="1">
              <a:solidFill>
                <a:srgbClr val="646482"/>
              </a:solidFill>
              <a:effectLst/>
              <a:latin typeface="Century Gothic" panose="020B0502020202020204" pitchFamily="34" charset="0"/>
              <a:ea typeface="+mn-ea"/>
              <a:cs typeface="+mn-cs"/>
            </a:rPr>
            <a:t>Dirección responsable de la información estadística y contenidos:</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DIRECCIÓN DE ESTADÍSTICAS SOCIODEMOGRÁFICAS </a:t>
          </a:r>
        </a:p>
        <a:p>
          <a:r>
            <a:rPr lang="es-EC" sz="1000" b="1">
              <a:solidFill>
                <a:srgbClr val="6E6E7C"/>
              </a:solidFill>
              <a:effectLst/>
              <a:latin typeface="Century Gothic" panose="020B0502020202020204" pitchFamily="34" charset="0"/>
              <a:ea typeface="+mn-ea"/>
              <a:cs typeface="+mn-cs"/>
            </a:rPr>
            <a:t> </a:t>
          </a:r>
          <a:endParaRPr lang="es-EC" sz="1000">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Realizado por:</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Carlos</a:t>
          </a:r>
          <a:r>
            <a:rPr lang="es-EC" sz="1000" baseline="0">
              <a:solidFill>
                <a:srgbClr val="6E6E7C"/>
              </a:solidFill>
              <a:effectLst/>
              <a:latin typeface="Century Gothic" panose="020B0502020202020204" pitchFamily="34" charset="0"/>
              <a:ea typeface="+mn-ea"/>
              <a:cs typeface="+mn-cs"/>
            </a:rPr>
            <a:t> Bastidas</a:t>
          </a:r>
          <a:endParaRPr lang="es-EC" sz="1000">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 </a:t>
          </a:r>
          <a:endParaRPr lang="es-EC" sz="1000">
            <a:solidFill>
              <a:srgbClr val="646482"/>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Revisado por:</a:t>
          </a:r>
        </a:p>
        <a:p>
          <a:r>
            <a:rPr lang="es-EC" sz="1000" b="0">
              <a:solidFill>
                <a:srgbClr val="6E6E7C"/>
              </a:solidFill>
              <a:effectLst/>
              <a:latin typeface="Century Gothic" panose="020B0502020202020204" pitchFamily="34" charset="0"/>
              <a:ea typeface="+mn-ea"/>
              <a:cs typeface="+mn-cs"/>
            </a:rPr>
            <a:t>Gabriela</a:t>
          </a:r>
          <a:r>
            <a:rPr lang="es-EC" sz="1000" b="0" baseline="0">
              <a:solidFill>
                <a:srgbClr val="6E6E7C"/>
              </a:solidFill>
              <a:effectLst/>
              <a:latin typeface="Century Gothic" panose="020B0502020202020204" pitchFamily="34" charset="0"/>
              <a:ea typeface="+mn-ea"/>
              <a:cs typeface="+mn-cs"/>
            </a:rPr>
            <a:t> Lugmaña</a:t>
          </a:r>
          <a:endParaRPr lang="es-EC" sz="1000" b="0">
            <a:solidFill>
              <a:srgbClr val="6E6E7C"/>
            </a:solidFill>
            <a:effectLst/>
            <a:latin typeface="Century Gothic" panose="020B0502020202020204" pitchFamily="34" charset="0"/>
            <a:ea typeface="+mn-ea"/>
            <a:cs typeface="+mn-cs"/>
          </a:endParaRPr>
        </a:p>
        <a:p>
          <a:endParaRPr lang="es-EC" sz="1000" b="1">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Aprobado por:</a:t>
          </a:r>
          <a:endParaRPr lang="es-EC" sz="1000">
            <a:solidFill>
              <a:srgbClr val="646482"/>
            </a:solidFill>
            <a:effectLst/>
            <a:latin typeface="Century Gothic" panose="020B0502020202020204" pitchFamily="34" charset="0"/>
            <a:ea typeface="+mn-ea"/>
            <a:cs typeface="+mn-cs"/>
          </a:endParaRPr>
        </a:p>
        <a:p>
          <a:pPr marL="0" indent="0"/>
          <a:r>
            <a:rPr lang="es-EC" sz="1000" b="0" baseline="0">
              <a:solidFill>
                <a:srgbClr val="6E6E7C"/>
              </a:solidFill>
              <a:effectLst/>
              <a:latin typeface="Century Gothic" panose="020B0502020202020204" pitchFamily="34" charset="0"/>
              <a:ea typeface="+mn-ea"/>
              <a:cs typeface="+mn-cs"/>
            </a:rPr>
            <a:t>Estefanía Encalada</a:t>
          </a:r>
        </a:p>
        <a:p>
          <a:r>
            <a:rPr lang="es-EC" sz="1050" b="1">
              <a:solidFill>
                <a:srgbClr val="6E6E7C"/>
              </a:solidFill>
              <a:effectLst/>
              <a:latin typeface="Century Gothic" panose="020B0502020202020204" pitchFamily="34" charset="0"/>
              <a:ea typeface="+mn-ea"/>
              <a:cs typeface="+mn-cs"/>
            </a:rPr>
            <a:t> </a:t>
          </a:r>
          <a:endParaRPr lang="es-EC" sz="1050">
            <a:solidFill>
              <a:srgbClr val="6E6E7C"/>
            </a:solidFill>
            <a:effectLst/>
            <a:latin typeface="Century Gothic" panose="020B0502020202020204" pitchFamily="34" charset="0"/>
            <a:ea typeface="+mn-ea"/>
            <a:cs typeface="+mn-cs"/>
          </a:endParaRPr>
        </a:p>
      </xdr:txBody>
    </xdr:sp>
    <xdr:clientData/>
  </xdr:twoCellAnchor>
  <xdr:twoCellAnchor>
    <xdr:from>
      <xdr:col>2</xdr:col>
      <xdr:colOff>2517774</xdr:colOff>
      <xdr:row>0</xdr:row>
      <xdr:rowOff>228600</xdr:rowOff>
    </xdr:from>
    <xdr:to>
      <xdr:col>8</xdr:col>
      <xdr:colOff>727074</xdr:colOff>
      <xdr:row>0</xdr:row>
      <xdr:rowOff>952500</xdr:rowOff>
    </xdr:to>
    <xdr:sp macro="" textlink="">
      <xdr:nvSpPr>
        <xdr:cNvPr id="11" name="CuadroTexto 10">
          <a:extLst>
            <a:ext uri="{FF2B5EF4-FFF2-40B4-BE49-F238E27FC236}">
              <a16:creationId xmlns:a16="http://schemas.microsoft.com/office/drawing/2014/main" xmlns="" id="{00000000-0008-0000-0000-00000B000000}"/>
            </a:ext>
          </a:extLst>
        </xdr:cNvPr>
        <xdr:cNvSpPr txBox="1"/>
      </xdr:nvSpPr>
      <xdr:spPr>
        <a:xfrm>
          <a:off x="3298824" y="228600"/>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2505075</xdr:colOff>
      <xdr:row>0</xdr:row>
      <xdr:rowOff>876300</xdr:rowOff>
    </xdr:from>
    <xdr:to>
      <xdr:col>3</xdr:col>
      <xdr:colOff>450850</xdr:colOff>
      <xdr:row>0</xdr:row>
      <xdr:rowOff>1397000</xdr:rowOff>
    </xdr:to>
    <xdr:sp macro="" textlink="">
      <xdr:nvSpPr>
        <xdr:cNvPr id="12" name="CuadroTexto 11">
          <a:extLst>
            <a:ext uri="{FF2B5EF4-FFF2-40B4-BE49-F238E27FC236}">
              <a16:creationId xmlns:a16="http://schemas.microsoft.com/office/drawing/2014/main" xmlns="" id="{00000000-0008-0000-0000-00000C000000}"/>
            </a:ext>
          </a:extLst>
        </xdr:cNvPr>
        <xdr:cNvSpPr txBox="1"/>
      </xdr:nvSpPr>
      <xdr:spPr>
        <a:xfrm>
          <a:off x="3286125" y="8763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2023</a:t>
          </a:r>
          <a:endParaRPr lang="es-ES_tradnl" sz="2400" b="0" i="0">
            <a:solidFill>
              <a:srgbClr val="646482"/>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752475</xdr:colOff>
      <xdr:row>9</xdr:row>
      <xdr:rowOff>44535</xdr:rowOff>
    </xdr:to>
    <xdr:pic>
      <xdr:nvPicPr>
        <xdr:cNvPr id="2" name="Imagen 1">
          <a:extLst>
            <a:ext uri="{FF2B5EF4-FFF2-40B4-BE49-F238E27FC236}">
              <a16:creationId xmlns:a16="http://schemas.microsoft.com/office/drawing/2014/main" xmlns="" id="{8F9F6523-FEE6-49D8-9222-EF23BFE539C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764125" cy="1587585"/>
        </a:xfrm>
        <a:prstGeom prst="rect">
          <a:avLst/>
        </a:prstGeom>
      </xdr:spPr>
    </xdr:pic>
    <xdr:clientData/>
  </xdr:twoCellAnchor>
  <xdr:twoCellAnchor>
    <xdr:from>
      <xdr:col>4</xdr:col>
      <xdr:colOff>543990</xdr:colOff>
      <xdr:row>4</xdr:row>
      <xdr:rowOff>4235</xdr:rowOff>
    </xdr:from>
    <xdr:to>
      <xdr:col>17</xdr:col>
      <xdr:colOff>137590</xdr:colOff>
      <xdr:row>6</xdr:row>
      <xdr:rowOff>101602</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3077640"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xdr:from>
      <xdr:col>4</xdr:col>
      <xdr:colOff>295273</xdr:colOff>
      <xdr:row>1</xdr:row>
      <xdr:rowOff>16933</xdr:rowOff>
    </xdr:from>
    <xdr:to>
      <xdr:col>21</xdr:col>
      <xdr:colOff>28574</xdr:colOff>
      <xdr:row>4</xdr:row>
      <xdr:rowOff>105833</xdr:rowOff>
    </xdr:to>
    <xdr:sp macro="" textlink="">
      <xdr:nvSpPr>
        <xdr:cNvPr id="10" name="CuadroTexto 9">
          <a:extLst>
            <a:ext uri="{FF2B5EF4-FFF2-40B4-BE49-F238E27FC236}">
              <a16:creationId xmlns:a16="http://schemas.microsoft.com/office/drawing/2014/main" xmlns="" id="{00000000-0008-0000-0100-00000A000000}"/>
            </a:ext>
          </a:extLst>
        </xdr:cNvPr>
        <xdr:cNvSpPr txBox="1"/>
      </xdr:nvSpPr>
      <xdr:spPr>
        <a:xfrm>
          <a:off x="3046940" y="228600"/>
          <a:ext cx="1394671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282574</xdr:colOff>
      <xdr:row>4</xdr:row>
      <xdr:rowOff>29633</xdr:rowOff>
    </xdr:from>
    <xdr:to>
      <xdr:col>15</xdr:col>
      <xdr:colOff>588433</xdr:colOff>
      <xdr:row>6</xdr:row>
      <xdr:rowOff>127000</xdr:rowOff>
    </xdr:to>
    <xdr:sp macro="" textlink="">
      <xdr:nvSpPr>
        <xdr:cNvPr id="11" name="CuadroTexto 10">
          <a:extLst>
            <a:ext uri="{FF2B5EF4-FFF2-40B4-BE49-F238E27FC236}">
              <a16:creationId xmlns:a16="http://schemas.microsoft.com/office/drawing/2014/main" xmlns="" id="{00000000-0008-0000-0100-00000B000000}"/>
            </a:ext>
          </a:extLst>
        </xdr:cNvPr>
        <xdr:cNvSpPr txBox="1"/>
      </xdr:nvSpPr>
      <xdr:spPr>
        <a:xfrm>
          <a:off x="3034241" y="876300"/>
          <a:ext cx="95027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2023</a:t>
          </a:r>
          <a:endParaRPr lang="es-ES_tradnl" sz="2400" b="0" i="0">
            <a:solidFill>
              <a:srgbClr val="646482"/>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304800</xdr:colOff>
      <xdr:row>9</xdr:row>
      <xdr:rowOff>44535</xdr:rowOff>
    </xdr:to>
    <xdr:pic>
      <xdr:nvPicPr>
        <xdr:cNvPr id="2" name="Imagen 1">
          <a:extLst>
            <a:ext uri="{FF2B5EF4-FFF2-40B4-BE49-F238E27FC236}">
              <a16:creationId xmlns:a16="http://schemas.microsoft.com/office/drawing/2014/main" xmlns="" id="{BB0D45A6-254F-459E-BBE0-BDA4DD01CAA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8068925" cy="1587585"/>
        </a:xfrm>
        <a:prstGeom prst="rect">
          <a:avLst/>
        </a:prstGeom>
      </xdr:spPr>
    </xdr:pic>
    <xdr:clientData/>
  </xdr:twoCellAnchor>
  <xdr:twoCellAnchor>
    <xdr:from>
      <xdr:col>4</xdr:col>
      <xdr:colOff>565151</xdr:colOff>
      <xdr:row>4</xdr:row>
      <xdr:rowOff>4235</xdr:rowOff>
    </xdr:from>
    <xdr:to>
      <xdr:col>17</xdr:col>
      <xdr:colOff>158751</xdr:colOff>
      <xdr:row>6</xdr:row>
      <xdr:rowOff>101602</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3089276"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xdr:from>
      <xdr:col>4</xdr:col>
      <xdr:colOff>379940</xdr:colOff>
      <xdr:row>1</xdr:row>
      <xdr:rowOff>16933</xdr:rowOff>
    </xdr:from>
    <xdr:to>
      <xdr:col>21</xdr:col>
      <xdr:colOff>113240</xdr:colOff>
      <xdr:row>4</xdr:row>
      <xdr:rowOff>105833</xdr:rowOff>
    </xdr:to>
    <xdr:sp macro="" textlink="">
      <xdr:nvSpPr>
        <xdr:cNvPr id="10" name="CuadroTexto 9">
          <a:extLst>
            <a:ext uri="{FF2B5EF4-FFF2-40B4-BE49-F238E27FC236}">
              <a16:creationId xmlns:a16="http://schemas.microsoft.com/office/drawing/2014/main" xmlns="" id="{00000000-0008-0000-0200-00000A000000}"/>
            </a:ext>
          </a:extLst>
        </xdr:cNvPr>
        <xdr:cNvSpPr txBox="1"/>
      </xdr:nvSpPr>
      <xdr:spPr>
        <a:xfrm>
          <a:off x="3046940" y="228600"/>
          <a:ext cx="1394671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367241</xdr:colOff>
      <xdr:row>4</xdr:row>
      <xdr:rowOff>29633</xdr:rowOff>
    </xdr:from>
    <xdr:to>
      <xdr:col>15</xdr:col>
      <xdr:colOff>673099</xdr:colOff>
      <xdr:row>6</xdr:row>
      <xdr:rowOff>127000</xdr:rowOff>
    </xdr:to>
    <xdr:sp macro="" textlink="">
      <xdr:nvSpPr>
        <xdr:cNvPr id="11" name="CuadroTexto 10">
          <a:extLst>
            <a:ext uri="{FF2B5EF4-FFF2-40B4-BE49-F238E27FC236}">
              <a16:creationId xmlns:a16="http://schemas.microsoft.com/office/drawing/2014/main" xmlns="" id="{00000000-0008-0000-0200-00000B000000}"/>
            </a:ext>
          </a:extLst>
        </xdr:cNvPr>
        <xdr:cNvSpPr txBox="1"/>
      </xdr:nvSpPr>
      <xdr:spPr>
        <a:xfrm>
          <a:off x="3034241" y="876300"/>
          <a:ext cx="95027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2023</a:t>
          </a:r>
          <a:endParaRPr lang="es-ES_tradnl" sz="2400" b="0" i="0">
            <a:solidFill>
              <a:srgbClr val="646482"/>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349250</xdr:colOff>
      <xdr:row>11</xdr:row>
      <xdr:rowOff>97452</xdr:rowOff>
    </xdr:to>
    <xdr:pic>
      <xdr:nvPicPr>
        <xdr:cNvPr id="3" name="Imagen 2">
          <a:extLst>
            <a:ext uri="{FF2B5EF4-FFF2-40B4-BE49-F238E27FC236}">
              <a16:creationId xmlns:a16="http://schemas.microsoft.com/office/drawing/2014/main" xmlns="" id="{B27E9285-1529-4CD4-B68C-90FDD0F72D1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970250" cy="1960119"/>
        </a:xfrm>
        <a:prstGeom prst="rect">
          <a:avLst/>
        </a:prstGeom>
      </xdr:spPr>
    </xdr:pic>
    <xdr:clientData/>
  </xdr:twoCellAnchor>
  <xdr:twoCellAnchor>
    <xdr:from>
      <xdr:col>3</xdr:col>
      <xdr:colOff>176303</xdr:colOff>
      <xdr:row>1</xdr:row>
      <xdr:rowOff>145738</xdr:rowOff>
    </xdr:from>
    <xdr:to>
      <xdr:col>12</xdr:col>
      <xdr:colOff>719667</xdr:colOff>
      <xdr:row>6</xdr:row>
      <xdr:rowOff>166640</xdr:rowOff>
    </xdr:to>
    <xdr:grpSp>
      <xdr:nvGrpSpPr>
        <xdr:cNvPr id="6" name="Grupo 5">
          <a:extLst>
            <a:ext uri="{FF2B5EF4-FFF2-40B4-BE49-F238E27FC236}">
              <a16:creationId xmlns:a16="http://schemas.microsoft.com/office/drawing/2014/main" xmlns="" id="{00000000-0008-0000-0300-000006000000}"/>
            </a:ext>
          </a:extLst>
        </xdr:cNvPr>
        <xdr:cNvGrpSpPr/>
      </xdr:nvGrpSpPr>
      <xdr:grpSpPr>
        <a:xfrm>
          <a:off x="3107886" y="315071"/>
          <a:ext cx="9888448" cy="867569"/>
          <a:chOff x="2291335" y="242492"/>
          <a:chExt cx="9902305" cy="1083121"/>
        </a:xfrm>
      </xdr:grpSpPr>
      <xdr:sp macro="" textlink="">
        <xdr:nvSpPr>
          <xdr:cNvPr id="11" name="CuadroTexto 5">
            <a:extLst>
              <a:ext uri="{FF2B5EF4-FFF2-40B4-BE49-F238E27FC236}">
                <a16:creationId xmlns:a16="http://schemas.microsoft.com/office/drawing/2014/main" xmlns="" id="{00000000-0008-0000-0300-00000B000000}"/>
              </a:ext>
            </a:extLst>
          </xdr:cNvPr>
          <xdr:cNvSpPr txBox="1"/>
        </xdr:nvSpPr>
        <xdr:spPr>
          <a:xfrm>
            <a:off x="2291335" y="242492"/>
            <a:ext cx="9902305"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0300-00000C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821267</xdr:colOff>
      <xdr:row>11</xdr:row>
      <xdr:rowOff>55118</xdr:rowOff>
    </xdr:to>
    <xdr:pic>
      <xdr:nvPicPr>
        <xdr:cNvPr id="2" name="Imagen 1">
          <a:extLst>
            <a:ext uri="{FF2B5EF4-FFF2-40B4-BE49-F238E27FC236}">
              <a16:creationId xmlns:a16="http://schemas.microsoft.com/office/drawing/2014/main" xmlns="" id="{47F7C9EE-72D6-44A1-BF79-FB4B74F7010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975667" cy="1587585"/>
        </a:xfrm>
        <a:prstGeom prst="rect">
          <a:avLst/>
        </a:prstGeom>
      </xdr:spPr>
    </xdr:pic>
    <xdr:clientData/>
  </xdr:twoCellAnchor>
  <xdr:twoCellAnchor>
    <xdr:from>
      <xdr:col>5</xdr:col>
      <xdr:colOff>85759</xdr:colOff>
      <xdr:row>1</xdr:row>
      <xdr:rowOff>158440</xdr:rowOff>
    </xdr:from>
    <xdr:to>
      <xdr:col>23</xdr:col>
      <xdr:colOff>165857</xdr:colOff>
      <xdr:row>7</xdr:row>
      <xdr:rowOff>10009</xdr:rowOff>
    </xdr:to>
    <xdr:grpSp>
      <xdr:nvGrpSpPr>
        <xdr:cNvPr id="6" name="Grupo 5">
          <a:extLst>
            <a:ext uri="{FF2B5EF4-FFF2-40B4-BE49-F238E27FC236}">
              <a16:creationId xmlns:a16="http://schemas.microsoft.com/office/drawing/2014/main" xmlns="" id="{00000000-0008-0000-0400-000006000000}"/>
            </a:ext>
          </a:extLst>
        </xdr:cNvPr>
        <xdr:cNvGrpSpPr/>
      </xdr:nvGrpSpPr>
      <xdr:grpSpPr>
        <a:xfrm>
          <a:off x="3080842" y="327773"/>
          <a:ext cx="14028932" cy="867569"/>
          <a:chOff x="2291335" y="242492"/>
          <a:chExt cx="14028209" cy="1083121"/>
        </a:xfrm>
      </xdr:grpSpPr>
      <xdr:sp macro="" textlink="">
        <xdr:nvSpPr>
          <xdr:cNvPr id="10" name="CuadroTexto 5">
            <a:extLst>
              <a:ext uri="{FF2B5EF4-FFF2-40B4-BE49-F238E27FC236}">
                <a16:creationId xmlns:a16="http://schemas.microsoft.com/office/drawing/2014/main" xmlns="" id="{00000000-0008-0000-04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04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666750</xdr:colOff>
      <xdr:row>11</xdr:row>
      <xdr:rowOff>63585</xdr:rowOff>
    </xdr:to>
    <xdr:pic>
      <xdr:nvPicPr>
        <xdr:cNvPr id="2" name="Imagen 1">
          <a:extLst>
            <a:ext uri="{FF2B5EF4-FFF2-40B4-BE49-F238E27FC236}">
              <a16:creationId xmlns:a16="http://schemas.microsoft.com/office/drawing/2014/main" xmlns="" id="{B891DB1D-CD27-47A0-9F5D-66862B4BF4E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421100" cy="1587585"/>
        </a:xfrm>
        <a:prstGeom prst="rect">
          <a:avLst/>
        </a:prstGeom>
      </xdr:spPr>
    </xdr:pic>
    <xdr:clientData/>
  </xdr:twoCellAnchor>
  <xdr:twoCellAnchor>
    <xdr:from>
      <xdr:col>3</xdr:col>
      <xdr:colOff>371900</xdr:colOff>
      <xdr:row>1</xdr:row>
      <xdr:rowOff>108765</xdr:rowOff>
    </xdr:from>
    <xdr:to>
      <xdr:col>19</xdr:col>
      <xdr:colOff>723806</xdr:colOff>
      <xdr:row>8</xdr:row>
      <xdr:rowOff>55</xdr:rowOff>
    </xdr:to>
    <xdr:grpSp>
      <xdr:nvGrpSpPr>
        <xdr:cNvPr id="5" name="Grupo 4">
          <a:extLst>
            <a:ext uri="{FF2B5EF4-FFF2-40B4-BE49-F238E27FC236}">
              <a16:creationId xmlns:a16="http://schemas.microsoft.com/office/drawing/2014/main" xmlns="" id="{00000000-0008-0000-0500-000005000000}"/>
            </a:ext>
          </a:extLst>
        </xdr:cNvPr>
        <xdr:cNvGrpSpPr/>
      </xdr:nvGrpSpPr>
      <xdr:grpSpPr>
        <a:xfrm>
          <a:off x="3050806" y="275453"/>
          <a:ext cx="15044219" cy="1058102"/>
          <a:chOff x="2291335" y="242492"/>
          <a:chExt cx="14028209" cy="1083121"/>
        </a:xfrm>
      </xdr:grpSpPr>
      <xdr:sp macro="" textlink="">
        <xdr:nvSpPr>
          <xdr:cNvPr id="10" name="CuadroTexto 5">
            <a:extLst>
              <a:ext uri="{FF2B5EF4-FFF2-40B4-BE49-F238E27FC236}">
                <a16:creationId xmlns:a16="http://schemas.microsoft.com/office/drawing/2014/main" xmlns="" id="{00000000-0008-0000-05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05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56844</xdr:colOff>
      <xdr:row>9</xdr:row>
      <xdr:rowOff>21252</xdr:rowOff>
    </xdr:to>
    <xdr:pic>
      <xdr:nvPicPr>
        <xdr:cNvPr id="3" name="Imagen 2">
          <a:extLst>
            <a:ext uri="{FF2B5EF4-FFF2-40B4-BE49-F238E27FC236}">
              <a16:creationId xmlns:a16="http://schemas.microsoft.com/office/drawing/2014/main" xmlns="" id="{B022093C-5701-4B5A-B4E3-DC538B12CF1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824644" cy="1587585"/>
        </a:xfrm>
        <a:prstGeom prst="rect">
          <a:avLst/>
        </a:prstGeom>
      </xdr:spPr>
    </xdr:pic>
    <xdr:clientData/>
  </xdr:twoCellAnchor>
  <xdr:twoCellAnchor>
    <xdr:from>
      <xdr:col>5</xdr:col>
      <xdr:colOff>21909</xdr:colOff>
      <xdr:row>1</xdr:row>
      <xdr:rowOff>62828</xdr:rowOff>
    </xdr:from>
    <xdr:to>
      <xdr:col>26</xdr:col>
      <xdr:colOff>744447</xdr:colOff>
      <xdr:row>5</xdr:row>
      <xdr:rowOff>92982</xdr:rowOff>
    </xdr:to>
    <xdr:grpSp>
      <xdr:nvGrpSpPr>
        <xdr:cNvPr id="5" name="Grupo 4">
          <a:extLst>
            <a:ext uri="{FF2B5EF4-FFF2-40B4-BE49-F238E27FC236}">
              <a16:creationId xmlns:a16="http://schemas.microsoft.com/office/drawing/2014/main" xmlns="" id="{00000000-0008-0000-0600-000005000000}"/>
            </a:ext>
          </a:extLst>
        </xdr:cNvPr>
        <xdr:cNvGrpSpPr/>
      </xdr:nvGrpSpPr>
      <xdr:grpSpPr>
        <a:xfrm>
          <a:off x="4382242" y="285078"/>
          <a:ext cx="14068122" cy="866237"/>
          <a:chOff x="2291335" y="242492"/>
          <a:chExt cx="14028209" cy="1083121"/>
        </a:xfrm>
      </xdr:grpSpPr>
      <xdr:sp macro="" textlink="">
        <xdr:nvSpPr>
          <xdr:cNvPr id="10" name="CuadroTexto 5">
            <a:extLst>
              <a:ext uri="{FF2B5EF4-FFF2-40B4-BE49-F238E27FC236}">
                <a16:creationId xmlns:a16="http://schemas.microsoft.com/office/drawing/2014/main" xmlns="" id="{00000000-0008-0000-06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06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26</xdr:col>
      <xdr:colOff>628344</xdr:colOff>
      <xdr:row>10</xdr:row>
      <xdr:rowOff>74168</xdr:rowOff>
    </xdr:to>
    <xdr:pic>
      <xdr:nvPicPr>
        <xdr:cNvPr id="2" name="Imagen 1">
          <a:extLst>
            <a:ext uri="{FF2B5EF4-FFF2-40B4-BE49-F238E27FC236}">
              <a16:creationId xmlns:a16="http://schemas.microsoft.com/office/drawing/2014/main" xmlns="" id="{B022093C-5701-4B5A-B4E3-DC538B12CF1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47650" y="0"/>
          <a:ext cx="22040544" cy="1798193"/>
        </a:xfrm>
        <a:prstGeom prst="rect">
          <a:avLst/>
        </a:prstGeom>
      </xdr:spPr>
    </xdr:pic>
    <xdr:clientData/>
  </xdr:twoCellAnchor>
  <xdr:twoCellAnchor>
    <xdr:from>
      <xdr:col>41</xdr:col>
      <xdr:colOff>276225</xdr:colOff>
      <xdr:row>4</xdr:row>
      <xdr:rowOff>76200</xdr:rowOff>
    </xdr:from>
    <xdr:to>
      <xdr:col>59</xdr:col>
      <xdr:colOff>619125</xdr:colOff>
      <xdr:row>8</xdr:row>
      <xdr:rowOff>139700</xdr:rowOff>
    </xdr:to>
    <xdr:sp macro="" textlink="">
      <xdr:nvSpPr>
        <xdr:cNvPr id="3" name="CuadroTexto 2">
          <a:extLst>
            <a:ext uri="{FF2B5EF4-FFF2-40B4-BE49-F238E27FC236}">
              <a16:creationId xmlns:a16="http://schemas.microsoft.com/office/drawing/2014/main" xmlns="" id="{00000000-0008-0000-0700-000005000000}"/>
            </a:ext>
          </a:extLst>
        </xdr:cNvPr>
        <xdr:cNvSpPr txBox="1"/>
      </xdr:nvSpPr>
      <xdr:spPr>
        <a:xfrm>
          <a:off x="33489900" y="762000"/>
          <a:ext cx="1525905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4F6495"/>
              </a:solidFill>
              <a:latin typeface="Century Gothic" panose="020B0502020202020204" pitchFamily="34" charset="0"/>
            </a:rPr>
            <a:t> </a:t>
          </a:r>
          <a:endParaRPr lang="es-ES_tradnl" sz="1400" b="0" i="0">
            <a:solidFill>
              <a:schemeClr val="bg1"/>
            </a:solidFill>
            <a:latin typeface="Century Gothic" panose="020B0502020202020204" pitchFamily="34" charset="0"/>
          </a:endParaRPr>
        </a:p>
      </xdr:txBody>
    </xdr:sp>
    <xdr:clientData/>
  </xdr:twoCellAnchor>
  <xdr:twoCellAnchor>
    <xdr:from>
      <xdr:col>4</xdr:col>
      <xdr:colOff>414296</xdr:colOff>
      <xdr:row>1</xdr:row>
      <xdr:rowOff>143009</xdr:rowOff>
    </xdr:from>
    <xdr:to>
      <xdr:col>22</xdr:col>
      <xdr:colOff>73590</xdr:colOff>
      <xdr:row>7</xdr:row>
      <xdr:rowOff>10744</xdr:rowOff>
    </xdr:to>
    <xdr:grpSp>
      <xdr:nvGrpSpPr>
        <xdr:cNvPr id="4" name="Grupo 3">
          <a:extLst>
            <a:ext uri="{FF2B5EF4-FFF2-40B4-BE49-F238E27FC236}">
              <a16:creationId xmlns:a16="http://schemas.microsoft.com/office/drawing/2014/main" xmlns="" id="{00000000-0008-0000-0700-000007000000}"/>
            </a:ext>
          </a:extLst>
        </xdr:cNvPr>
        <xdr:cNvGrpSpPr/>
      </xdr:nvGrpSpPr>
      <xdr:grpSpPr>
        <a:xfrm>
          <a:off x="4531213" y="312342"/>
          <a:ext cx="14031460" cy="883735"/>
          <a:chOff x="2291335" y="242492"/>
          <a:chExt cx="14028209" cy="1083121"/>
        </a:xfrm>
      </xdr:grpSpPr>
      <xdr:sp macro="" textlink="">
        <xdr:nvSpPr>
          <xdr:cNvPr id="5" name="CuadroTexto 5">
            <a:extLst>
              <a:ext uri="{FF2B5EF4-FFF2-40B4-BE49-F238E27FC236}">
                <a16:creationId xmlns:a16="http://schemas.microsoft.com/office/drawing/2014/main" xmlns="" id="{00000000-0008-0000-0700-000009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6" name="CuadroTexto 6">
            <a:extLst>
              <a:ext uri="{FF2B5EF4-FFF2-40B4-BE49-F238E27FC236}">
                <a16:creationId xmlns:a16="http://schemas.microsoft.com/office/drawing/2014/main" xmlns="" id="{00000000-0008-0000-0700-00000A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463549</xdr:colOff>
      <xdr:row>5</xdr:row>
      <xdr:rowOff>107950</xdr:rowOff>
    </xdr:from>
    <xdr:to>
      <xdr:col>9</xdr:col>
      <xdr:colOff>47625</xdr:colOff>
      <xdr:row>7</xdr:row>
      <xdr:rowOff>76200</xdr:rowOff>
    </xdr:to>
    <xdr:sp macro="" textlink="">
      <xdr:nvSpPr>
        <xdr:cNvPr id="4" name="CuadroTexto 3">
          <a:extLst>
            <a:ext uri="{FF2B5EF4-FFF2-40B4-BE49-F238E27FC236}">
              <a16:creationId xmlns:a16="http://schemas.microsoft.com/office/drawing/2014/main" xmlns="" id="{00000000-0008-0000-0800-000004000000}"/>
            </a:ext>
          </a:extLst>
        </xdr:cNvPr>
        <xdr:cNvSpPr txBox="1"/>
      </xdr:nvSpPr>
      <xdr:spPr>
        <a:xfrm>
          <a:off x="2997199" y="965200"/>
          <a:ext cx="2936876" cy="311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31</xdr:col>
      <xdr:colOff>463244</xdr:colOff>
      <xdr:row>10</xdr:row>
      <xdr:rowOff>105918</xdr:rowOff>
    </xdr:to>
    <xdr:pic>
      <xdr:nvPicPr>
        <xdr:cNvPr id="2" name="Imagen 1">
          <a:extLst>
            <a:ext uri="{FF2B5EF4-FFF2-40B4-BE49-F238E27FC236}">
              <a16:creationId xmlns:a16="http://schemas.microsoft.com/office/drawing/2014/main" xmlns="" id="{052B9A30-19B5-4888-BA97-0FC7EDA8E82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824644" cy="1587585"/>
        </a:xfrm>
        <a:prstGeom prst="rect">
          <a:avLst/>
        </a:prstGeom>
      </xdr:spPr>
    </xdr:pic>
    <xdr:clientData/>
  </xdr:twoCellAnchor>
  <xdr:twoCellAnchor>
    <xdr:from>
      <xdr:col>6</xdr:col>
      <xdr:colOff>243520</xdr:colOff>
      <xdr:row>1</xdr:row>
      <xdr:rowOff>154793</xdr:rowOff>
    </xdr:from>
    <xdr:to>
      <xdr:col>28</xdr:col>
      <xdr:colOff>704602</xdr:colOff>
      <xdr:row>7</xdr:row>
      <xdr:rowOff>37347</xdr:rowOff>
    </xdr:to>
    <xdr:grpSp>
      <xdr:nvGrpSpPr>
        <xdr:cNvPr id="9" name="Grupo 8">
          <a:extLst>
            <a:ext uri="{FF2B5EF4-FFF2-40B4-BE49-F238E27FC236}">
              <a16:creationId xmlns:a16="http://schemas.microsoft.com/office/drawing/2014/main" xmlns="" id="{00000000-0008-0000-0800-000009000000}"/>
            </a:ext>
          </a:extLst>
        </xdr:cNvPr>
        <xdr:cNvGrpSpPr/>
      </xdr:nvGrpSpPr>
      <xdr:grpSpPr>
        <a:xfrm>
          <a:off x="4434520" y="324126"/>
          <a:ext cx="14018332" cy="898554"/>
          <a:chOff x="2291335" y="242492"/>
          <a:chExt cx="14028209" cy="1083121"/>
        </a:xfrm>
      </xdr:grpSpPr>
      <xdr:sp macro="" textlink="">
        <xdr:nvSpPr>
          <xdr:cNvPr id="11" name="CuadroTexto 5">
            <a:extLst>
              <a:ext uri="{FF2B5EF4-FFF2-40B4-BE49-F238E27FC236}">
                <a16:creationId xmlns:a16="http://schemas.microsoft.com/office/drawing/2014/main" xmlns="" id="{00000000-0008-0000-0800-00000B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0800-00000C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668867</xdr:colOff>
      <xdr:row>9</xdr:row>
      <xdr:rowOff>105918</xdr:rowOff>
    </xdr:to>
    <xdr:pic>
      <xdr:nvPicPr>
        <xdr:cNvPr id="2" name="Imagen 1">
          <a:extLst>
            <a:ext uri="{FF2B5EF4-FFF2-40B4-BE49-F238E27FC236}">
              <a16:creationId xmlns:a16="http://schemas.microsoft.com/office/drawing/2014/main" xmlns="" id="{E6D36FED-BB3B-4346-A96A-5DFFB26F80A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764000" cy="1587585"/>
        </a:xfrm>
        <a:prstGeom prst="rect">
          <a:avLst/>
        </a:prstGeom>
      </xdr:spPr>
    </xdr:pic>
    <xdr:clientData/>
  </xdr:twoCellAnchor>
  <xdr:twoCellAnchor>
    <xdr:from>
      <xdr:col>3</xdr:col>
      <xdr:colOff>352697</xdr:colOff>
      <xdr:row>1</xdr:row>
      <xdr:rowOff>45318</xdr:rowOff>
    </xdr:from>
    <xdr:to>
      <xdr:col>18</xdr:col>
      <xdr:colOff>403842</xdr:colOff>
      <xdr:row>6</xdr:row>
      <xdr:rowOff>142043</xdr:rowOff>
    </xdr:to>
    <xdr:grpSp>
      <xdr:nvGrpSpPr>
        <xdr:cNvPr id="6" name="Grupo 5">
          <a:extLst>
            <a:ext uri="{FF2B5EF4-FFF2-40B4-BE49-F238E27FC236}">
              <a16:creationId xmlns:a16="http://schemas.microsoft.com/office/drawing/2014/main" xmlns="" id="{00000000-0008-0000-0900-000006000000}"/>
            </a:ext>
          </a:extLst>
        </xdr:cNvPr>
        <xdr:cNvGrpSpPr/>
      </xdr:nvGrpSpPr>
      <xdr:grpSpPr>
        <a:xfrm>
          <a:off x="3305447" y="288735"/>
          <a:ext cx="14010562" cy="943391"/>
          <a:chOff x="2291335" y="242492"/>
          <a:chExt cx="14028209" cy="1083121"/>
        </a:xfrm>
      </xdr:grpSpPr>
      <xdr:sp macro="" textlink="">
        <xdr:nvSpPr>
          <xdr:cNvPr id="8" name="CuadroTexto 5">
            <a:extLst>
              <a:ext uri="{FF2B5EF4-FFF2-40B4-BE49-F238E27FC236}">
                <a16:creationId xmlns:a16="http://schemas.microsoft.com/office/drawing/2014/main" xmlns="" id="{00000000-0008-0000-0900-000008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a16="http://schemas.microsoft.com/office/drawing/2014/main" xmlns="" id="{00000000-0008-0000-0900-000009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457200</xdr:colOff>
      <xdr:row>10</xdr:row>
      <xdr:rowOff>131318</xdr:rowOff>
    </xdr:to>
    <xdr:pic>
      <xdr:nvPicPr>
        <xdr:cNvPr id="12" name="Imagen 11">
          <a:extLst>
            <a:ext uri="{FF2B5EF4-FFF2-40B4-BE49-F238E27FC236}">
              <a16:creationId xmlns:a16="http://schemas.microsoft.com/office/drawing/2014/main" xmlns="" id="{E8F07C2E-4EC3-42F9-BDF0-D6A3CA9D89E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263533" cy="1587585"/>
        </a:xfrm>
        <a:prstGeom prst="rect">
          <a:avLst/>
        </a:prstGeom>
      </xdr:spPr>
    </xdr:pic>
    <xdr:clientData/>
  </xdr:twoCellAnchor>
  <xdr:twoCellAnchor>
    <xdr:from>
      <xdr:col>4</xdr:col>
      <xdr:colOff>978402</xdr:colOff>
      <xdr:row>1</xdr:row>
      <xdr:rowOff>146628</xdr:rowOff>
    </xdr:from>
    <xdr:to>
      <xdr:col>18</xdr:col>
      <xdr:colOff>232060</xdr:colOff>
      <xdr:row>7</xdr:row>
      <xdr:rowOff>30529</xdr:rowOff>
    </xdr:to>
    <xdr:grpSp>
      <xdr:nvGrpSpPr>
        <xdr:cNvPr id="5" name="Grupo 4">
          <a:extLst>
            <a:ext uri="{FF2B5EF4-FFF2-40B4-BE49-F238E27FC236}">
              <a16:creationId xmlns:a16="http://schemas.microsoft.com/office/drawing/2014/main" xmlns="" id="{00000000-0008-0000-0A00-000005000000}"/>
            </a:ext>
          </a:extLst>
        </xdr:cNvPr>
        <xdr:cNvGrpSpPr/>
      </xdr:nvGrpSpPr>
      <xdr:grpSpPr>
        <a:xfrm>
          <a:off x="3042152" y="315961"/>
          <a:ext cx="14049158" cy="899901"/>
          <a:chOff x="2291335" y="242492"/>
          <a:chExt cx="14028209" cy="1083121"/>
        </a:xfrm>
      </xdr:grpSpPr>
      <xdr:sp macro="" textlink="">
        <xdr:nvSpPr>
          <xdr:cNvPr id="10" name="CuadroTexto 5">
            <a:extLst>
              <a:ext uri="{FF2B5EF4-FFF2-40B4-BE49-F238E27FC236}">
                <a16:creationId xmlns:a16="http://schemas.microsoft.com/office/drawing/2014/main" xmlns="" id="{00000000-0008-0000-0A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0A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609600</xdr:colOff>
      <xdr:row>10</xdr:row>
      <xdr:rowOff>173652</xdr:rowOff>
    </xdr:to>
    <xdr:pic>
      <xdr:nvPicPr>
        <xdr:cNvPr id="2" name="Imagen 1">
          <a:extLst>
            <a:ext uri="{FF2B5EF4-FFF2-40B4-BE49-F238E27FC236}">
              <a16:creationId xmlns:a16="http://schemas.microsoft.com/office/drawing/2014/main" xmlns="" id="{711669FA-701E-42DE-9689-76396E72CD5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637933" cy="1888152"/>
        </a:xfrm>
        <a:prstGeom prst="rect">
          <a:avLst/>
        </a:prstGeom>
      </xdr:spPr>
    </xdr:pic>
    <xdr:clientData/>
  </xdr:twoCellAnchor>
  <xdr:twoCellAnchor>
    <xdr:from>
      <xdr:col>2</xdr:col>
      <xdr:colOff>1224248</xdr:colOff>
      <xdr:row>1</xdr:row>
      <xdr:rowOff>118223</xdr:rowOff>
    </xdr:from>
    <xdr:to>
      <xdr:col>18</xdr:col>
      <xdr:colOff>130018</xdr:colOff>
      <xdr:row>6</xdr:row>
      <xdr:rowOff>139125</xdr:rowOff>
    </xdr:to>
    <xdr:grpSp>
      <xdr:nvGrpSpPr>
        <xdr:cNvPr id="5" name="Grupo 4">
          <a:extLst>
            <a:ext uri="{FF2B5EF4-FFF2-40B4-BE49-F238E27FC236}">
              <a16:creationId xmlns:a16="http://schemas.microsoft.com/office/drawing/2014/main" xmlns="" id="{00000000-0008-0000-0B00-000005000000}"/>
            </a:ext>
          </a:extLst>
        </xdr:cNvPr>
        <xdr:cNvGrpSpPr/>
      </xdr:nvGrpSpPr>
      <xdr:grpSpPr>
        <a:xfrm>
          <a:off x="2801165" y="287556"/>
          <a:ext cx="14029353" cy="867569"/>
          <a:chOff x="2291335" y="242492"/>
          <a:chExt cx="14028209" cy="1083121"/>
        </a:xfrm>
      </xdr:grpSpPr>
      <xdr:sp macro="" textlink="">
        <xdr:nvSpPr>
          <xdr:cNvPr id="10" name="CuadroTexto 5">
            <a:extLst>
              <a:ext uri="{FF2B5EF4-FFF2-40B4-BE49-F238E27FC236}">
                <a16:creationId xmlns:a16="http://schemas.microsoft.com/office/drawing/2014/main" xmlns="" id="{00000000-0008-0000-0B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0B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35</xdr:col>
      <xdr:colOff>429377</xdr:colOff>
      <xdr:row>11</xdr:row>
      <xdr:rowOff>29718</xdr:rowOff>
    </xdr:to>
    <xdr:pic>
      <xdr:nvPicPr>
        <xdr:cNvPr id="2" name="Imagen 1">
          <a:extLst>
            <a:ext uri="{FF2B5EF4-FFF2-40B4-BE49-F238E27FC236}">
              <a16:creationId xmlns:a16="http://schemas.microsoft.com/office/drawing/2014/main" xmlns="" id="{6ABC4C15-D42D-492A-ABA4-B132354A5B1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824644" cy="1587585"/>
        </a:xfrm>
        <a:prstGeom prst="rect">
          <a:avLst/>
        </a:prstGeom>
      </xdr:spPr>
    </xdr:pic>
    <xdr:clientData/>
  </xdr:twoCellAnchor>
  <xdr:twoCellAnchor>
    <xdr:from>
      <xdr:col>6</xdr:col>
      <xdr:colOff>205028</xdr:colOff>
      <xdr:row>1</xdr:row>
      <xdr:rowOff>166906</xdr:rowOff>
    </xdr:from>
    <xdr:to>
      <xdr:col>31</xdr:col>
      <xdr:colOff>388123</xdr:colOff>
      <xdr:row>7</xdr:row>
      <xdr:rowOff>18475</xdr:rowOff>
    </xdr:to>
    <xdr:grpSp>
      <xdr:nvGrpSpPr>
        <xdr:cNvPr id="5" name="Grupo 4">
          <a:extLst>
            <a:ext uri="{FF2B5EF4-FFF2-40B4-BE49-F238E27FC236}">
              <a16:creationId xmlns:a16="http://schemas.microsoft.com/office/drawing/2014/main" xmlns="" id="{00000000-0008-0000-0C00-000005000000}"/>
            </a:ext>
          </a:extLst>
        </xdr:cNvPr>
        <xdr:cNvGrpSpPr/>
      </xdr:nvGrpSpPr>
      <xdr:grpSpPr>
        <a:xfrm>
          <a:off x="4523028" y="336239"/>
          <a:ext cx="14026095" cy="867569"/>
          <a:chOff x="2291335" y="242492"/>
          <a:chExt cx="14028209" cy="1083121"/>
        </a:xfrm>
      </xdr:grpSpPr>
      <xdr:sp macro="" textlink="">
        <xdr:nvSpPr>
          <xdr:cNvPr id="10" name="CuadroTexto 5">
            <a:extLst>
              <a:ext uri="{FF2B5EF4-FFF2-40B4-BE49-F238E27FC236}">
                <a16:creationId xmlns:a16="http://schemas.microsoft.com/office/drawing/2014/main" xmlns="" id="{00000000-0008-0000-0C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0C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378577</xdr:colOff>
      <xdr:row>11</xdr:row>
      <xdr:rowOff>29718</xdr:rowOff>
    </xdr:to>
    <xdr:pic>
      <xdr:nvPicPr>
        <xdr:cNvPr id="2" name="Imagen 1">
          <a:extLst>
            <a:ext uri="{FF2B5EF4-FFF2-40B4-BE49-F238E27FC236}">
              <a16:creationId xmlns:a16="http://schemas.microsoft.com/office/drawing/2014/main" xmlns="" id="{5AAF454A-2854-4181-85B0-C95483EA1F0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824644" cy="1587585"/>
        </a:xfrm>
        <a:prstGeom prst="rect">
          <a:avLst/>
        </a:prstGeom>
      </xdr:spPr>
    </xdr:pic>
    <xdr:clientData/>
  </xdr:twoCellAnchor>
  <xdr:twoCellAnchor>
    <xdr:from>
      <xdr:col>4</xdr:col>
      <xdr:colOff>291612</xdr:colOff>
      <xdr:row>1</xdr:row>
      <xdr:rowOff>115214</xdr:rowOff>
    </xdr:from>
    <xdr:to>
      <xdr:col>22</xdr:col>
      <xdr:colOff>530842</xdr:colOff>
      <xdr:row>7</xdr:row>
      <xdr:rowOff>101085</xdr:rowOff>
    </xdr:to>
    <xdr:grpSp>
      <xdr:nvGrpSpPr>
        <xdr:cNvPr id="9" name="Grupo 8">
          <a:extLst>
            <a:ext uri="{FF2B5EF4-FFF2-40B4-BE49-F238E27FC236}">
              <a16:creationId xmlns:a16="http://schemas.microsoft.com/office/drawing/2014/main" xmlns="" id="{00000000-0008-0000-0D00-000009000000}"/>
            </a:ext>
          </a:extLst>
        </xdr:cNvPr>
        <xdr:cNvGrpSpPr/>
      </xdr:nvGrpSpPr>
      <xdr:grpSpPr>
        <a:xfrm>
          <a:off x="4048695" y="284547"/>
          <a:ext cx="14029314" cy="1001871"/>
          <a:chOff x="2291335" y="242492"/>
          <a:chExt cx="14028209" cy="998721"/>
        </a:xfrm>
      </xdr:grpSpPr>
      <xdr:sp macro="" textlink="">
        <xdr:nvSpPr>
          <xdr:cNvPr id="11" name="CuadroTexto 5">
            <a:extLst>
              <a:ext uri="{FF2B5EF4-FFF2-40B4-BE49-F238E27FC236}">
                <a16:creationId xmlns:a16="http://schemas.microsoft.com/office/drawing/2014/main" xmlns="" id="{00000000-0008-0000-0D00-00000B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0D00-00000C000000}"/>
              </a:ext>
            </a:extLst>
          </xdr:cNvPr>
          <xdr:cNvSpPr txBox="1"/>
        </xdr:nvSpPr>
        <xdr:spPr>
          <a:xfrm>
            <a:off x="2302489" y="7448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183844</xdr:colOff>
      <xdr:row>11</xdr:row>
      <xdr:rowOff>55118</xdr:rowOff>
    </xdr:to>
    <xdr:pic>
      <xdr:nvPicPr>
        <xdr:cNvPr id="2" name="Imagen 1">
          <a:extLst>
            <a:ext uri="{FF2B5EF4-FFF2-40B4-BE49-F238E27FC236}">
              <a16:creationId xmlns:a16="http://schemas.microsoft.com/office/drawing/2014/main" xmlns="" id="{4EBCD80B-0ECF-4403-8D36-58E1C2D3D66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824644" cy="1587585"/>
        </a:xfrm>
        <a:prstGeom prst="rect">
          <a:avLst/>
        </a:prstGeom>
      </xdr:spPr>
    </xdr:pic>
    <xdr:clientData/>
  </xdr:twoCellAnchor>
  <xdr:twoCellAnchor>
    <xdr:from>
      <xdr:col>5</xdr:col>
      <xdr:colOff>371883</xdr:colOff>
      <xdr:row>1</xdr:row>
      <xdr:rowOff>126690</xdr:rowOff>
    </xdr:from>
    <xdr:to>
      <xdr:col>29</xdr:col>
      <xdr:colOff>125104</xdr:colOff>
      <xdr:row>6</xdr:row>
      <xdr:rowOff>147592</xdr:rowOff>
    </xdr:to>
    <xdr:grpSp>
      <xdr:nvGrpSpPr>
        <xdr:cNvPr id="5" name="Grupo 4">
          <a:extLst>
            <a:ext uri="{FF2B5EF4-FFF2-40B4-BE49-F238E27FC236}">
              <a16:creationId xmlns:a16="http://schemas.microsoft.com/office/drawing/2014/main" xmlns="" id="{00000000-0008-0000-0E00-000005000000}"/>
            </a:ext>
          </a:extLst>
        </xdr:cNvPr>
        <xdr:cNvGrpSpPr/>
      </xdr:nvGrpSpPr>
      <xdr:grpSpPr>
        <a:xfrm>
          <a:off x="4277133" y="296023"/>
          <a:ext cx="13998388" cy="867569"/>
          <a:chOff x="2291335" y="242492"/>
          <a:chExt cx="14028209" cy="1083121"/>
        </a:xfrm>
      </xdr:grpSpPr>
      <xdr:sp macro="" textlink="">
        <xdr:nvSpPr>
          <xdr:cNvPr id="10" name="CuadroTexto 5">
            <a:extLst>
              <a:ext uri="{FF2B5EF4-FFF2-40B4-BE49-F238E27FC236}">
                <a16:creationId xmlns:a16="http://schemas.microsoft.com/office/drawing/2014/main" xmlns="" id="{00000000-0008-0000-0E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0E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829733</xdr:colOff>
      <xdr:row>11</xdr:row>
      <xdr:rowOff>97452</xdr:rowOff>
    </xdr:to>
    <xdr:pic>
      <xdr:nvPicPr>
        <xdr:cNvPr id="7" name="Imagen 6">
          <a:extLst>
            <a:ext uri="{FF2B5EF4-FFF2-40B4-BE49-F238E27FC236}">
              <a16:creationId xmlns:a16="http://schemas.microsoft.com/office/drawing/2014/main" xmlns="" id="{F0BAF796-C640-43A4-B047-D67E9BA99DC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637000" cy="1587585"/>
        </a:xfrm>
        <a:prstGeom prst="rect">
          <a:avLst/>
        </a:prstGeom>
      </xdr:spPr>
    </xdr:pic>
    <xdr:clientData/>
  </xdr:twoCellAnchor>
  <xdr:twoCellAnchor>
    <xdr:from>
      <xdr:col>1</xdr:col>
      <xdr:colOff>266700</xdr:colOff>
      <xdr:row>35</xdr:row>
      <xdr:rowOff>57150</xdr:rowOff>
    </xdr:from>
    <xdr:to>
      <xdr:col>5</xdr:col>
      <xdr:colOff>152400</xdr:colOff>
      <xdr:row>59</xdr:row>
      <xdr:rowOff>137584</xdr:rowOff>
    </xdr:to>
    <xdr:graphicFrame macro="">
      <xdr:nvGraphicFramePr>
        <xdr:cNvPr id="2" name="Gráfico 1">
          <a:extLst>
            <a:ext uri="{FF2B5EF4-FFF2-40B4-BE49-F238E27FC236}">
              <a16:creationId xmlns:a16="http://schemas.microsoft.com/office/drawing/2014/main" xmlns=""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95250</xdr:colOff>
      <xdr:row>35</xdr:row>
      <xdr:rowOff>76200</xdr:rowOff>
    </xdr:from>
    <xdr:to>
      <xdr:col>10</xdr:col>
      <xdr:colOff>342900</xdr:colOff>
      <xdr:row>59</xdr:row>
      <xdr:rowOff>76200</xdr:rowOff>
    </xdr:to>
    <xdr:graphicFrame macro="">
      <xdr:nvGraphicFramePr>
        <xdr:cNvPr id="3" name="Gráfico 1">
          <a:extLst>
            <a:ext uri="{FF2B5EF4-FFF2-40B4-BE49-F238E27FC236}">
              <a16:creationId xmlns:a16="http://schemas.microsoft.com/office/drawing/2014/main" xmlns=""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833517</xdr:colOff>
      <xdr:row>42</xdr:row>
      <xdr:rowOff>38100</xdr:rowOff>
    </xdr:from>
    <xdr:to>
      <xdr:col>6</xdr:col>
      <xdr:colOff>216989</xdr:colOff>
      <xdr:row>50</xdr:row>
      <xdr:rowOff>19050</xdr:rowOff>
    </xdr:to>
    <xdr:sp macro="" textlink="">
      <xdr:nvSpPr>
        <xdr:cNvPr id="4" name="3 CuadroTexto">
          <a:extLst>
            <a:ext uri="{FF2B5EF4-FFF2-40B4-BE49-F238E27FC236}">
              <a16:creationId xmlns:a16="http://schemas.microsoft.com/office/drawing/2014/main" xmlns="" id="{00000000-0008-0000-0F00-000004000000}"/>
            </a:ext>
          </a:extLst>
        </xdr:cNvPr>
        <xdr:cNvSpPr txBox="1"/>
      </xdr:nvSpPr>
      <xdr:spPr>
        <a:xfrm>
          <a:off x="4814967"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xdr:from>
      <xdr:col>1</xdr:col>
      <xdr:colOff>0</xdr:colOff>
      <xdr:row>59</xdr:row>
      <xdr:rowOff>104774</xdr:rowOff>
    </xdr:from>
    <xdr:to>
      <xdr:col>10</xdr:col>
      <xdr:colOff>314325</xdr:colOff>
      <xdr:row>63</xdr:row>
      <xdr:rowOff>142875</xdr:rowOff>
    </xdr:to>
    <xdr:sp macro="" textlink="">
      <xdr:nvSpPr>
        <xdr:cNvPr id="5" name="3 CuadroTexto">
          <a:extLst>
            <a:ext uri="{FF2B5EF4-FFF2-40B4-BE49-F238E27FC236}">
              <a16:creationId xmlns:a16="http://schemas.microsoft.com/office/drawing/2014/main" xmlns="" id="{00000000-0008-0000-0F00-000005000000}"/>
            </a:ext>
          </a:extLst>
        </xdr:cNvPr>
        <xdr:cNvSpPr txBox="1"/>
      </xdr:nvSpPr>
      <xdr:spPr>
        <a:xfrm>
          <a:off x="247650" y="8753474"/>
          <a:ext cx="8420100" cy="685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lvl="0" indent="0" defTabSz="914400" eaLnBrk="1" fontAlgn="auto" latinLnBrk="0" hangingPunct="1">
            <a:lnSpc>
              <a:spcPts val="9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mn-ea"/>
              <a:cs typeface="+mn-cs"/>
            </a:rPr>
            <a:t>Por grupos de edad, se  observa que  los matrimonios en hombres se concentra en el grupo  entre los  25-29 años, con el 24,65%. En el caso de las mujeres, el mayor porcentaje de matrimonios  se da en el grupo comprendido entre los  25 - 29  años con el  26,24%  del total de casos.</a:t>
          </a:r>
          <a:endParaRPr kumimoji="0" lang="es-EC" sz="800" b="0" i="0" u="none" strike="noStrike" kern="0" cap="none" spc="0" normalizeH="0" baseline="0" noProof="0">
            <a:ln>
              <a:noFill/>
            </a:ln>
            <a:solidFill>
              <a:srgbClr val="595959"/>
            </a:solidFill>
            <a:effectLst/>
            <a:uLnTx/>
            <a:uFillTx/>
            <a:latin typeface="Century Gothic" pitchFamily="34" charset="0"/>
            <a:ea typeface="+mn-ea"/>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es-EC" sz="800" b="0" i="0" u="none" strike="noStrike" kern="0" cap="none" spc="0" normalizeH="0" baseline="0" noProof="0">
            <a:ln>
              <a:noFill/>
            </a:ln>
            <a:solidFill>
              <a:srgbClr val="595959"/>
            </a:solidFill>
            <a:effectLst/>
            <a:uLnTx/>
            <a:uFillTx/>
            <a:latin typeface="Century Gothic" pitchFamily="34" charset="0"/>
            <a:ea typeface="+mn-ea"/>
            <a:cs typeface="+mn-cs"/>
          </a:endParaRPr>
        </a:p>
        <a:p>
          <a:pPr marL="0" marR="0" lvl="0" indent="0" defTabSz="914400" eaLnBrk="1" fontAlgn="auto" latinLnBrk="0" hangingPunct="1">
            <a:lnSpc>
              <a:spcPts val="900"/>
            </a:lnSpc>
            <a:spcBef>
              <a:spcPts val="0"/>
            </a:spcBef>
            <a:spcAft>
              <a:spcPts val="0"/>
            </a:spcAft>
            <a:buClrTx/>
            <a:buSzTx/>
            <a:buFontTx/>
            <a:buNone/>
            <a:tabLst/>
            <a:defRPr/>
          </a:pPr>
          <a:r>
            <a:rPr kumimoji="0" lang="es-EC" sz="800" b="0" i="0" u="none" strike="noStrike" kern="0" cap="none" spc="0" normalizeH="0" baseline="0" noProof="0">
              <a:ln>
                <a:noFill/>
              </a:ln>
              <a:solidFill>
                <a:srgbClr val="595959"/>
              </a:solidFill>
              <a:effectLst/>
              <a:uLnTx/>
              <a:uFillTx/>
              <a:latin typeface="Century Gothic" pitchFamily="34" charset="0"/>
              <a:ea typeface="+mn-ea"/>
              <a:cs typeface="+mn-cs"/>
            </a:rPr>
            <a:t>Se aprecia, además, que  en  las  edades  menores  a  35 años  se concentran  los mayores porcentajes de matrimonios, el  60,85%  para el caso de los hombres y el  68,99% en las mujeres.</a:t>
          </a:r>
        </a:p>
        <a:p>
          <a:pPr>
            <a:lnSpc>
              <a:spcPts val="900"/>
            </a:lnSpc>
          </a:pPr>
          <a:endParaRPr lang="es-EC" sz="800">
            <a:solidFill>
              <a:srgbClr val="595959"/>
            </a:solidFill>
            <a:effectLst/>
            <a:latin typeface="Century Gothic" pitchFamily="34" charset="0"/>
            <a:ea typeface="Times New Roman"/>
          </a:endParaRPr>
        </a:p>
      </xdr:txBody>
    </xdr:sp>
    <xdr:clientData/>
  </xdr:twoCellAnchor>
  <xdr:twoCellAnchor>
    <xdr:from>
      <xdr:col>1</xdr:col>
      <xdr:colOff>171450</xdr:colOff>
      <xdr:row>42</xdr:row>
      <xdr:rowOff>38100</xdr:rowOff>
    </xdr:from>
    <xdr:to>
      <xdr:col>1</xdr:col>
      <xdr:colOff>412172</xdr:colOff>
      <xdr:row>50</xdr:row>
      <xdr:rowOff>19050</xdr:rowOff>
    </xdr:to>
    <xdr:sp macro="" textlink="">
      <xdr:nvSpPr>
        <xdr:cNvPr id="6" name="8 CuadroTexto">
          <a:extLst>
            <a:ext uri="{FF2B5EF4-FFF2-40B4-BE49-F238E27FC236}">
              <a16:creationId xmlns:a16="http://schemas.microsoft.com/office/drawing/2014/main" xmlns="" id="{00000000-0008-0000-0F00-000006000000}"/>
            </a:ext>
          </a:extLst>
        </xdr:cNvPr>
        <xdr:cNvSpPr txBox="1"/>
      </xdr:nvSpPr>
      <xdr:spPr>
        <a:xfrm>
          <a:off x="419100"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xdr:from>
      <xdr:col>3</xdr:col>
      <xdr:colOff>819631</xdr:colOff>
      <xdr:row>1</xdr:row>
      <xdr:rowOff>143623</xdr:rowOff>
    </xdr:from>
    <xdr:to>
      <xdr:col>20</xdr:col>
      <xdr:colOff>276366</xdr:colOff>
      <xdr:row>6</xdr:row>
      <xdr:rowOff>164525</xdr:rowOff>
    </xdr:to>
    <xdr:grpSp>
      <xdr:nvGrpSpPr>
        <xdr:cNvPr id="10" name="Grupo 9">
          <a:extLst>
            <a:ext uri="{FF2B5EF4-FFF2-40B4-BE49-F238E27FC236}">
              <a16:creationId xmlns:a16="http://schemas.microsoft.com/office/drawing/2014/main" xmlns="" id="{00000000-0008-0000-0F00-00000A000000}"/>
            </a:ext>
          </a:extLst>
        </xdr:cNvPr>
        <xdr:cNvGrpSpPr/>
      </xdr:nvGrpSpPr>
      <xdr:grpSpPr>
        <a:xfrm>
          <a:off x="2946881" y="312956"/>
          <a:ext cx="14008818" cy="867569"/>
          <a:chOff x="2291335" y="242492"/>
          <a:chExt cx="14028209" cy="1083121"/>
        </a:xfrm>
      </xdr:grpSpPr>
      <xdr:sp macro="" textlink="">
        <xdr:nvSpPr>
          <xdr:cNvPr id="15" name="CuadroTexto 5">
            <a:extLst>
              <a:ext uri="{FF2B5EF4-FFF2-40B4-BE49-F238E27FC236}">
                <a16:creationId xmlns:a16="http://schemas.microsoft.com/office/drawing/2014/main" xmlns="" id="{00000000-0008-0000-0F00-00000F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6" name="CuadroTexto 6">
            <a:extLst>
              <a:ext uri="{FF2B5EF4-FFF2-40B4-BE49-F238E27FC236}">
                <a16:creationId xmlns:a16="http://schemas.microsoft.com/office/drawing/2014/main" xmlns="" id="{00000000-0008-0000-0F00-000010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355600</xdr:colOff>
      <xdr:row>11</xdr:row>
      <xdr:rowOff>55118</xdr:rowOff>
    </xdr:to>
    <xdr:pic>
      <xdr:nvPicPr>
        <xdr:cNvPr id="5" name="Imagen 4">
          <a:extLst>
            <a:ext uri="{FF2B5EF4-FFF2-40B4-BE49-F238E27FC236}">
              <a16:creationId xmlns:a16="http://schemas.microsoft.com/office/drawing/2014/main" xmlns="" id="{F91E0E6D-300A-4561-8193-BF8260FC7B7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178867" cy="1587585"/>
        </a:xfrm>
        <a:prstGeom prst="rect">
          <a:avLst/>
        </a:prstGeom>
      </xdr:spPr>
    </xdr:pic>
    <xdr:clientData/>
  </xdr:twoCellAnchor>
  <xdr:twoCellAnchor>
    <xdr:from>
      <xdr:col>6</xdr:col>
      <xdr:colOff>800100</xdr:colOff>
      <xdr:row>36</xdr:row>
      <xdr:rowOff>0</xdr:rowOff>
    </xdr:from>
    <xdr:to>
      <xdr:col>11</xdr:col>
      <xdr:colOff>285750</xdr:colOff>
      <xdr:row>55</xdr:row>
      <xdr:rowOff>57150</xdr:rowOff>
    </xdr:to>
    <xdr:graphicFrame macro="">
      <xdr:nvGraphicFramePr>
        <xdr:cNvPr id="2" name="Gráfico 2">
          <a:extLst>
            <a:ext uri="{FF2B5EF4-FFF2-40B4-BE49-F238E27FC236}">
              <a16:creationId xmlns:a16="http://schemas.microsoft.com/office/drawing/2014/main" xmlns=""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809625</xdr:colOff>
      <xdr:row>13</xdr:row>
      <xdr:rowOff>76200</xdr:rowOff>
    </xdr:from>
    <xdr:to>
      <xdr:col>12</xdr:col>
      <xdr:colOff>0</xdr:colOff>
      <xdr:row>33</xdr:row>
      <xdr:rowOff>161925</xdr:rowOff>
    </xdr:to>
    <xdr:graphicFrame macro="">
      <xdr:nvGraphicFramePr>
        <xdr:cNvPr id="3" name="Gráfico 1">
          <a:extLst>
            <a:ext uri="{FF2B5EF4-FFF2-40B4-BE49-F238E27FC236}">
              <a16:creationId xmlns:a16="http://schemas.microsoft.com/office/drawing/2014/main" xmlns=""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198199</xdr:colOff>
      <xdr:row>54</xdr:row>
      <xdr:rowOff>98426</xdr:rowOff>
    </xdr:from>
    <xdr:to>
      <xdr:col>11</xdr:col>
      <xdr:colOff>449311</xdr:colOff>
      <xdr:row>59</xdr:row>
      <xdr:rowOff>148166</xdr:rowOff>
    </xdr:to>
    <xdr:sp macro="" textlink="">
      <xdr:nvSpPr>
        <xdr:cNvPr id="4" name="3 CuadroTexto">
          <a:extLst>
            <a:ext uri="{FF2B5EF4-FFF2-40B4-BE49-F238E27FC236}">
              <a16:creationId xmlns:a16="http://schemas.microsoft.com/office/drawing/2014/main" xmlns="" id="{00000000-0008-0000-1000-000004000000}"/>
            </a:ext>
          </a:extLst>
        </xdr:cNvPr>
        <xdr:cNvSpPr txBox="1"/>
      </xdr:nvSpPr>
      <xdr:spPr>
        <a:xfrm>
          <a:off x="198199" y="9729259"/>
          <a:ext cx="10739195" cy="8964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año 2023, el mayor porcentaje de matrimonios tanto en hombres como en mujeres  corresponde al nivel de instrucción educación media/bachillerato con el 48,09% y</a:t>
          </a:r>
          <a:r>
            <a:rPr lang="es-ES" sz="800" baseline="0">
              <a:solidFill>
                <a:srgbClr val="6E6E7C"/>
              </a:solidFill>
              <a:effectLst/>
              <a:latin typeface="Century Gothic" pitchFamily="34" charset="0"/>
              <a:ea typeface="+mn-ea"/>
              <a:cs typeface="+mn-cs"/>
            </a:rPr>
            <a:t> 47,87</a:t>
          </a:r>
          <a:r>
            <a:rPr lang="es-ES" sz="800">
              <a:solidFill>
                <a:srgbClr val="6E6E7C"/>
              </a:solidFill>
              <a:effectLst/>
              <a:latin typeface="Century Gothic" pitchFamily="34" charset="0"/>
              <a:ea typeface="+mn-ea"/>
              <a:cs typeface="+mn-cs"/>
            </a:rPr>
            <a:t>% respectivamente. En orden de importancia le sigue la población contrayente con instrucción  superior universitario con el 16,40% para hombres y 18,11% para las mujeres.  </a:t>
          </a:r>
        </a:p>
        <a:p>
          <a:endParaRPr lang="es-EC" sz="800">
            <a:solidFill>
              <a:srgbClr val="6E6E7C"/>
            </a:solidFill>
            <a:effectLst/>
            <a:latin typeface="Century Gothic" pitchFamily="34" charset="0"/>
            <a:ea typeface="+mn-ea"/>
            <a:cs typeface="+mn-cs"/>
          </a:endParaRPr>
        </a:p>
        <a:p>
          <a:r>
            <a:rPr lang="es-ES" sz="800">
              <a:solidFill>
                <a:srgbClr val="6E6E7C"/>
              </a:solidFill>
              <a:effectLst/>
              <a:latin typeface="Century Gothic" pitchFamily="34" charset="0"/>
              <a:ea typeface="+mn-ea"/>
              <a:cs typeface="+mn-cs"/>
            </a:rPr>
            <a:t>En el año 2013, el nivel de instrucción de los  contrayentes en su mayoría  correspondió a la instrucción secundaria con  un  porcentaje del 39,40%  para hombres y 38,56%  para  mujeres.  Los contrayentes con instrucción superior ocupan un  porcentaje  de</a:t>
          </a:r>
          <a:r>
            <a:rPr lang="es-EC" sz="800">
              <a:solidFill>
                <a:srgbClr val="6E6E7C"/>
              </a:solidFill>
              <a:effectLst/>
              <a:latin typeface="Century Gothic" pitchFamily="34" charset="0"/>
              <a:ea typeface="+mn-ea"/>
              <a:cs typeface="+mn-cs"/>
            </a:rPr>
            <a:t>  17,94</a:t>
          </a:r>
          <a:r>
            <a:rPr lang="es-ES" sz="800">
              <a:solidFill>
                <a:srgbClr val="6E6E7C"/>
              </a:solidFill>
              <a:effectLst/>
              <a:latin typeface="Century Gothic" pitchFamily="34" charset="0"/>
              <a:ea typeface="+mn-ea"/>
              <a:cs typeface="+mn-cs"/>
            </a:rPr>
            <a:t>% en hombres  y  19,12% en mujeres. </a:t>
          </a:r>
          <a:endParaRPr lang="es-EC" sz="800">
            <a:solidFill>
              <a:srgbClr val="6E6E7C"/>
            </a:solidFill>
            <a:effectLst/>
            <a:latin typeface="Century Gothic" pitchFamily="34" charset="0"/>
            <a:ea typeface="+mn-ea"/>
            <a:cs typeface="+mn-cs"/>
          </a:endParaRPr>
        </a:p>
        <a:p>
          <a:pPr algn="just">
            <a:spcAft>
              <a:spcPts val="0"/>
            </a:spcAft>
          </a:pPr>
          <a:endParaRPr lang="es-EC" sz="400">
            <a:solidFill>
              <a:srgbClr val="6E6E7C"/>
            </a:solidFill>
            <a:effectLst/>
            <a:latin typeface="Century Gothic" pitchFamily="34" charset="0"/>
            <a:ea typeface="Times New Roman"/>
          </a:endParaRPr>
        </a:p>
      </xdr:txBody>
    </xdr:sp>
    <xdr:clientData/>
  </xdr:twoCellAnchor>
  <xdr:twoCellAnchor>
    <xdr:from>
      <xdr:col>2</xdr:col>
      <xdr:colOff>690158</xdr:colOff>
      <xdr:row>1</xdr:row>
      <xdr:rowOff>120339</xdr:rowOff>
    </xdr:from>
    <xdr:to>
      <xdr:col>19</xdr:col>
      <xdr:colOff>329376</xdr:colOff>
      <xdr:row>6</xdr:row>
      <xdr:rowOff>141241</xdr:rowOff>
    </xdr:to>
    <xdr:grpSp>
      <xdr:nvGrpSpPr>
        <xdr:cNvPr id="8" name="Grupo 7">
          <a:extLst>
            <a:ext uri="{FF2B5EF4-FFF2-40B4-BE49-F238E27FC236}">
              <a16:creationId xmlns:a16="http://schemas.microsoft.com/office/drawing/2014/main" xmlns="" id="{00000000-0008-0000-1000-000008000000}"/>
            </a:ext>
          </a:extLst>
        </xdr:cNvPr>
        <xdr:cNvGrpSpPr/>
      </xdr:nvGrpSpPr>
      <xdr:grpSpPr>
        <a:xfrm>
          <a:off x="3145491" y="289672"/>
          <a:ext cx="14011385" cy="867569"/>
          <a:chOff x="2291335" y="242492"/>
          <a:chExt cx="14028209" cy="1083121"/>
        </a:xfrm>
      </xdr:grpSpPr>
      <xdr:sp macro="" textlink="">
        <xdr:nvSpPr>
          <xdr:cNvPr id="13" name="CuadroTexto 5">
            <a:extLst>
              <a:ext uri="{FF2B5EF4-FFF2-40B4-BE49-F238E27FC236}">
                <a16:creationId xmlns:a16="http://schemas.microsoft.com/office/drawing/2014/main" xmlns="" id="{00000000-0008-0000-1000-00000D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a16="http://schemas.microsoft.com/office/drawing/2014/main" xmlns="" id="{00000000-0008-0000-1000-00000E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753533</xdr:colOff>
      <xdr:row>11</xdr:row>
      <xdr:rowOff>55118</xdr:rowOff>
    </xdr:to>
    <xdr:pic>
      <xdr:nvPicPr>
        <xdr:cNvPr id="5" name="Imagen 4">
          <a:extLst>
            <a:ext uri="{FF2B5EF4-FFF2-40B4-BE49-F238E27FC236}">
              <a16:creationId xmlns:a16="http://schemas.microsoft.com/office/drawing/2014/main" xmlns="" id="{CCFC80C4-F62C-412A-A9B3-02F1D9956CE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221200" cy="1587585"/>
        </a:xfrm>
        <a:prstGeom prst="rect">
          <a:avLst/>
        </a:prstGeom>
      </xdr:spPr>
    </xdr:pic>
    <xdr:clientData/>
  </xdr:twoCellAnchor>
  <xdr:twoCellAnchor>
    <xdr:from>
      <xdr:col>1</xdr:col>
      <xdr:colOff>421188</xdr:colOff>
      <xdr:row>46</xdr:row>
      <xdr:rowOff>93134</xdr:rowOff>
    </xdr:from>
    <xdr:to>
      <xdr:col>11</xdr:col>
      <xdr:colOff>489979</xdr:colOff>
      <xdr:row>51</xdr:row>
      <xdr:rowOff>16934</xdr:rowOff>
    </xdr:to>
    <xdr:sp macro="" textlink="">
      <xdr:nvSpPr>
        <xdr:cNvPr id="2" name="3 CuadroTexto">
          <a:extLst>
            <a:ext uri="{FF2B5EF4-FFF2-40B4-BE49-F238E27FC236}">
              <a16:creationId xmlns:a16="http://schemas.microsoft.com/office/drawing/2014/main" xmlns="" id="{00000000-0008-0000-1100-000002000000}"/>
            </a:ext>
          </a:extLst>
        </xdr:cNvPr>
        <xdr:cNvSpPr txBox="1"/>
      </xdr:nvSpPr>
      <xdr:spPr>
        <a:xfrm>
          <a:off x="668838" y="6789209"/>
          <a:ext cx="10346266" cy="685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600">
              <a:solidFill>
                <a:srgbClr val="6E6E7C"/>
              </a:solidFill>
              <a:effectLst/>
              <a:latin typeface="Century Gothic" pitchFamily="34" charset="0"/>
              <a:ea typeface="Times New Roman"/>
              <a:cs typeface="Times New Roman"/>
            </a:rPr>
            <a:t> </a:t>
          </a:r>
          <a:r>
            <a:rPr lang="es-ES" sz="1000">
              <a:solidFill>
                <a:srgbClr val="6E6E7C"/>
              </a:solidFill>
              <a:effectLst/>
              <a:latin typeface="Century Gothic" pitchFamily="34" charset="0"/>
              <a:ea typeface="+mn-ea"/>
              <a:cs typeface="+mn-cs"/>
            </a:rPr>
            <a:t>De  acuerdo al estado civil anterior de los contrayentes, el mayor porcentaje de matrimonios, en el caso de los hombres, corresponde a los solteros con un</a:t>
          </a:r>
          <a:r>
            <a:rPr lang="es-ES" sz="1000" b="1">
              <a:solidFill>
                <a:srgbClr val="6E6E7C"/>
              </a:solidFill>
              <a:effectLst/>
              <a:latin typeface="Century Gothic" pitchFamily="34" charset="0"/>
              <a:ea typeface="+mn-ea"/>
              <a:cs typeface="+mn-cs"/>
            </a:rPr>
            <a:t> 84,67% </a:t>
          </a:r>
          <a:r>
            <a:rPr lang="es-ES" sz="1000">
              <a:solidFill>
                <a:srgbClr val="6E6E7C"/>
              </a:solidFill>
              <a:effectLst/>
              <a:latin typeface="Century Gothic" pitchFamily="34" charset="0"/>
              <a:ea typeface="+mn-ea"/>
              <a:cs typeface="+mn-cs"/>
            </a:rPr>
            <a:t>y el</a:t>
          </a:r>
          <a:r>
            <a:rPr lang="es-ES" sz="1000" b="1">
              <a:solidFill>
                <a:srgbClr val="6E6E7C"/>
              </a:solidFill>
              <a:effectLst/>
              <a:latin typeface="Century Gothic" pitchFamily="34" charset="0"/>
              <a:ea typeface="+mn-ea"/>
              <a:cs typeface="+mn-cs"/>
            </a:rPr>
            <a:t> 88,06%  </a:t>
          </a:r>
          <a:r>
            <a:rPr lang="es-ES" sz="1000">
              <a:solidFill>
                <a:srgbClr val="6E6E7C"/>
              </a:solidFill>
              <a:effectLst/>
              <a:latin typeface="Century Gothic" pitchFamily="34" charset="0"/>
              <a:ea typeface="+mn-ea"/>
              <a:cs typeface="+mn-cs"/>
            </a:rPr>
            <a:t>en las mujeres. En orden de importancia, se sitúan los  contrayentes con estado civil divorciados, que representan el </a:t>
          </a:r>
          <a:r>
            <a:rPr lang="es-ES" sz="1000" b="1">
              <a:solidFill>
                <a:srgbClr val="6E6E7C"/>
              </a:solidFill>
              <a:effectLst/>
              <a:latin typeface="Century Gothic" pitchFamily="34" charset="0"/>
              <a:ea typeface="+mn-ea"/>
              <a:cs typeface="+mn-cs"/>
            </a:rPr>
            <a:t>13,73% </a:t>
          </a:r>
          <a:r>
            <a:rPr lang="es-ES" sz="1000" b="0">
              <a:solidFill>
                <a:srgbClr val="6E6E7C"/>
              </a:solidFill>
              <a:effectLst/>
              <a:latin typeface="Century Gothic" pitchFamily="34" charset="0"/>
              <a:ea typeface="+mn-ea"/>
              <a:cs typeface="+mn-cs"/>
            </a:rPr>
            <a:t>en los </a:t>
          </a:r>
          <a:r>
            <a:rPr lang="es-ES" sz="1000">
              <a:solidFill>
                <a:srgbClr val="6E6E7C"/>
              </a:solidFill>
              <a:effectLst/>
              <a:latin typeface="Century Gothic" pitchFamily="34" charset="0"/>
              <a:ea typeface="+mn-ea"/>
              <a:cs typeface="+mn-cs"/>
            </a:rPr>
            <a:t>hombres y </a:t>
          </a:r>
          <a:r>
            <a:rPr lang="es-ES" sz="1000" b="1">
              <a:solidFill>
                <a:srgbClr val="6E6E7C"/>
              </a:solidFill>
              <a:effectLst/>
              <a:latin typeface="Century Gothic" pitchFamily="34" charset="0"/>
              <a:ea typeface="+mn-ea"/>
              <a:cs typeface="+mn-cs"/>
            </a:rPr>
            <a:t>10,66% </a:t>
          </a:r>
          <a:r>
            <a:rPr lang="es-ES" sz="1000" b="0">
              <a:solidFill>
                <a:srgbClr val="6E6E7C"/>
              </a:solidFill>
              <a:effectLst/>
              <a:latin typeface="Century Gothic" pitchFamily="34" charset="0"/>
              <a:ea typeface="+mn-ea"/>
              <a:cs typeface="+mn-cs"/>
            </a:rPr>
            <a:t>en las</a:t>
          </a:r>
          <a:r>
            <a:rPr lang="es-ES" sz="1000" b="1">
              <a:solidFill>
                <a:srgbClr val="6E6E7C"/>
              </a:solidFill>
              <a:effectLst/>
              <a:latin typeface="Century Gothic" pitchFamily="34" charset="0"/>
              <a:ea typeface="+mn-ea"/>
              <a:cs typeface="+mn-cs"/>
            </a:rPr>
            <a:t>  </a:t>
          </a:r>
          <a:r>
            <a:rPr lang="es-ES" sz="1000">
              <a:solidFill>
                <a:srgbClr val="6E6E7C"/>
              </a:solidFill>
              <a:effectLst/>
              <a:latin typeface="Century Gothic" pitchFamily="34" charset="0"/>
              <a:ea typeface="+mn-ea"/>
              <a:cs typeface="+mn-cs"/>
            </a:rPr>
            <a:t>mujeres; mientras, para los contrayentes con estado civil anterior viudos, apenas alcanzan el </a:t>
          </a:r>
          <a:r>
            <a:rPr lang="es-ES" sz="1000" b="1">
              <a:solidFill>
                <a:srgbClr val="6E6E7C"/>
              </a:solidFill>
              <a:effectLst/>
              <a:latin typeface="Century Gothic" pitchFamily="34" charset="0"/>
              <a:ea typeface="+mn-ea"/>
              <a:cs typeface="+mn-cs"/>
            </a:rPr>
            <a:t>1,22%  </a:t>
          </a:r>
          <a:r>
            <a:rPr lang="es-ES" sz="1000">
              <a:solidFill>
                <a:srgbClr val="6E6E7C"/>
              </a:solidFill>
              <a:effectLst/>
              <a:latin typeface="Century Gothic" pitchFamily="34" charset="0"/>
              <a:ea typeface="+mn-ea"/>
              <a:cs typeface="+mn-cs"/>
            </a:rPr>
            <a:t>de los hombres y el </a:t>
          </a:r>
          <a:r>
            <a:rPr lang="es-ES" sz="1000" b="1">
              <a:solidFill>
                <a:srgbClr val="6E6E7C"/>
              </a:solidFill>
              <a:effectLst/>
              <a:latin typeface="Century Gothic" pitchFamily="34" charset="0"/>
              <a:ea typeface="+mn-ea"/>
              <a:cs typeface="+mn-cs"/>
            </a:rPr>
            <a:t>0,88%  </a:t>
          </a:r>
          <a:r>
            <a:rPr lang="es-ES" sz="1000">
              <a:solidFill>
                <a:srgbClr val="6E6E7C"/>
              </a:solidFill>
              <a:effectLst/>
              <a:latin typeface="Century Gothic" pitchFamily="34" charset="0"/>
              <a:ea typeface="+mn-ea"/>
              <a:cs typeface="+mn-cs"/>
            </a:rPr>
            <a:t>de</a:t>
          </a:r>
          <a:r>
            <a:rPr lang="es-ES" sz="1000" b="1">
              <a:solidFill>
                <a:srgbClr val="6E6E7C"/>
              </a:solidFill>
              <a:effectLst/>
              <a:latin typeface="Century Gothic" pitchFamily="34" charset="0"/>
              <a:ea typeface="+mn-ea"/>
              <a:cs typeface="+mn-cs"/>
            </a:rPr>
            <a:t> </a:t>
          </a:r>
          <a:r>
            <a:rPr lang="es-ES" sz="1000">
              <a:solidFill>
                <a:srgbClr val="6E6E7C"/>
              </a:solidFill>
              <a:effectLst/>
              <a:latin typeface="Century Gothic" pitchFamily="34" charset="0"/>
              <a:ea typeface="+mn-ea"/>
              <a:cs typeface="+mn-cs"/>
            </a:rPr>
            <a:t>las mujeres.</a:t>
          </a:r>
          <a:endParaRPr lang="es-EC" sz="1000">
            <a:solidFill>
              <a:srgbClr val="6E6E7C"/>
            </a:solidFill>
            <a:effectLst/>
            <a:latin typeface="Century Gothic" pitchFamily="34" charset="0"/>
            <a:ea typeface="+mn-ea"/>
            <a:cs typeface="+mn-cs"/>
          </a:endParaRPr>
        </a:p>
        <a:p>
          <a:r>
            <a:rPr lang="es-ES" sz="1000">
              <a:solidFill>
                <a:srgbClr val="6E6E7C"/>
              </a:solidFill>
              <a:effectLst/>
              <a:latin typeface="Century Gothic" pitchFamily="34" charset="0"/>
              <a:ea typeface="+mn-ea"/>
              <a:cs typeface="+mn-cs"/>
            </a:rPr>
            <a:t> </a:t>
          </a:r>
          <a:endParaRPr lang="es-EC" sz="1000">
            <a:solidFill>
              <a:srgbClr val="6E6E7C"/>
            </a:solidFill>
            <a:effectLst/>
            <a:latin typeface="Century Gothic" pitchFamily="34" charset="0"/>
            <a:ea typeface="+mn-ea"/>
            <a:cs typeface="+mn-cs"/>
          </a:endParaRPr>
        </a:p>
      </xdr:txBody>
    </xdr:sp>
    <xdr:clientData/>
  </xdr:twoCellAnchor>
  <xdr:twoCellAnchor>
    <xdr:from>
      <xdr:col>1</xdr:col>
      <xdr:colOff>552450</xdr:colOff>
      <xdr:row>28</xdr:row>
      <xdr:rowOff>0</xdr:rowOff>
    </xdr:from>
    <xdr:to>
      <xdr:col>5</xdr:col>
      <xdr:colOff>514350</xdr:colOff>
      <xdr:row>46</xdr:row>
      <xdr:rowOff>85725</xdr:rowOff>
    </xdr:to>
    <xdr:graphicFrame macro="">
      <xdr:nvGraphicFramePr>
        <xdr:cNvPr id="3" name="2 Gráfico">
          <a:extLst>
            <a:ext uri="{FF2B5EF4-FFF2-40B4-BE49-F238E27FC236}">
              <a16:creationId xmlns:a16="http://schemas.microsoft.com/office/drawing/2014/main" xmlns=""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676275</xdr:colOff>
      <xdr:row>28</xdr:row>
      <xdr:rowOff>9525</xdr:rowOff>
    </xdr:from>
    <xdr:to>
      <xdr:col>11</xdr:col>
      <xdr:colOff>190500</xdr:colOff>
      <xdr:row>46</xdr:row>
      <xdr:rowOff>76200</xdr:rowOff>
    </xdr:to>
    <xdr:graphicFrame macro="">
      <xdr:nvGraphicFramePr>
        <xdr:cNvPr id="4" name="3 Gráfico">
          <a:extLst>
            <a:ext uri="{FF2B5EF4-FFF2-40B4-BE49-F238E27FC236}">
              <a16:creationId xmlns:a16="http://schemas.microsoft.com/office/drawing/2014/main" xmlns=""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481993</xdr:colOff>
      <xdr:row>1</xdr:row>
      <xdr:rowOff>109756</xdr:rowOff>
    </xdr:from>
    <xdr:to>
      <xdr:col>18</xdr:col>
      <xdr:colOff>631351</xdr:colOff>
      <xdr:row>6</xdr:row>
      <xdr:rowOff>130658</xdr:rowOff>
    </xdr:to>
    <xdr:grpSp>
      <xdr:nvGrpSpPr>
        <xdr:cNvPr id="8" name="Grupo 7">
          <a:extLst>
            <a:ext uri="{FF2B5EF4-FFF2-40B4-BE49-F238E27FC236}">
              <a16:creationId xmlns:a16="http://schemas.microsoft.com/office/drawing/2014/main" xmlns="" id="{00000000-0008-0000-1100-000008000000}"/>
            </a:ext>
          </a:extLst>
        </xdr:cNvPr>
        <xdr:cNvGrpSpPr/>
      </xdr:nvGrpSpPr>
      <xdr:grpSpPr>
        <a:xfrm>
          <a:off x="3085493" y="279089"/>
          <a:ext cx="14045275" cy="867569"/>
          <a:chOff x="2291335" y="242492"/>
          <a:chExt cx="14028209" cy="1083121"/>
        </a:xfrm>
      </xdr:grpSpPr>
      <xdr:sp macro="" textlink="">
        <xdr:nvSpPr>
          <xdr:cNvPr id="13" name="CuadroTexto 5">
            <a:extLst>
              <a:ext uri="{FF2B5EF4-FFF2-40B4-BE49-F238E27FC236}">
                <a16:creationId xmlns:a16="http://schemas.microsoft.com/office/drawing/2014/main" xmlns="" id="{00000000-0008-0000-1100-00000D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a16="http://schemas.microsoft.com/office/drawing/2014/main" xmlns="" id="{00000000-0008-0000-1100-00000E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685800</xdr:colOff>
      <xdr:row>11</xdr:row>
      <xdr:rowOff>97452</xdr:rowOff>
    </xdr:to>
    <xdr:pic>
      <xdr:nvPicPr>
        <xdr:cNvPr id="5" name="Imagen 4">
          <a:extLst>
            <a:ext uri="{FF2B5EF4-FFF2-40B4-BE49-F238E27FC236}">
              <a16:creationId xmlns:a16="http://schemas.microsoft.com/office/drawing/2014/main" xmlns="" id="{27E2F240-4EFD-416D-A430-F4A076CBCDA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272000" cy="1587585"/>
        </a:xfrm>
        <a:prstGeom prst="rect">
          <a:avLst/>
        </a:prstGeom>
      </xdr:spPr>
    </xdr:pic>
    <xdr:clientData/>
  </xdr:twoCellAnchor>
  <xdr:twoCellAnchor>
    <xdr:from>
      <xdr:col>6</xdr:col>
      <xdr:colOff>190500</xdr:colOff>
      <xdr:row>15</xdr:row>
      <xdr:rowOff>38100</xdr:rowOff>
    </xdr:from>
    <xdr:to>
      <xdr:col>12</xdr:col>
      <xdr:colOff>171450</xdr:colOff>
      <xdr:row>24</xdr:row>
      <xdr:rowOff>0</xdr:rowOff>
    </xdr:to>
    <xdr:graphicFrame macro="">
      <xdr:nvGraphicFramePr>
        <xdr:cNvPr id="2" name="Gráfico 1">
          <a:extLst>
            <a:ext uri="{FF2B5EF4-FFF2-40B4-BE49-F238E27FC236}">
              <a16:creationId xmlns:a16="http://schemas.microsoft.com/office/drawing/2014/main" xmlns=""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295275</xdr:colOff>
      <xdr:row>27</xdr:row>
      <xdr:rowOff>57150</xdr:rowOff>
    </xdr:from>
    <xdr:to>
      <xdr:col>13</xdr:col>
      <xdr:colOff>0</xdr:colOff>
      <xdr:row>48</xdr:row>
      <xdr:rowOff>161925</xdr:rowOff>
    </xdr:to>
    <xdr:graphicFrame macro="">
      <xdr:nvGraphicFramePr>
        <xdr:cNvPr id="3" name="Gráfico 2">
          <a:extLst>
            <a:ext uri="{FF2B5EF4-FFF2-40B4-BE49-F238E27FC236}">
              <a16:creationId xmlns:a16="http://schemas.microsoft.com/office/drawing/2014/main" xmlns="" id="{00000000-0008-0000-1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238125</xdr:colOff>
      <xdr:row>27</xdr:row>
      <xdr:rowOff>95251</xdr:rowOff>
    </xdr:from>
    <xdr:to>
      <xdr:col>4</xdr:col>
      <xdr:colOff>866775</xdr:colOff>
      <xdr:row>31</xdr:row>
      <xdr:rowOff>104775</xdr:rowOff>
    </xdr:to>
    <xdr:sp macro="" textlink="">
      <xdr:nvSpPr>
        <xdr:cNvPr id="4" name="3 CuadroTexto">
          <a:extLst>
            <a:ext uri="{FF2B5EF4-FFF2-40B4-BE49-F238E27FC236}">
              <a16:creationId xmlns:a16="http://schemas.microsoft.com/office/drawing/2014/main" xmlns="" id="{00000000-0008-0000-1200-000004000000}"/>
            </a:ext>
          </a:extLst>
        </xdr:cNvPr>
        <xdr:cNvSpPr txBox="1"/>
      </xdr:nvSpPr>
      <xdr:spPr>
        <a:xfrm>
          <a:off x="238125" y="4267201"/>
          <a:ext cx="4619625" cy="6191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país, la edad promedio al contraer matrimonio es de 35 años en los hombres y 32 años  en las mujeres. Por regiones geográficas y sexo se evidencia que el promedio de edad para contraer matrimonio es superior en los hombres </a:t>
          </a:r>
          <a:endParaRPr lang="es-EC" sz="800">
            <a:solidFill>
              <a:srgbClr val="6E6E7C"/>
            </a:solidFill>
            <a:effectLst/>
            <a:latin typeface="Century Gothic" pitchFamily="34" charset="0"/>
            <a:ea typeface="+mn-ea"/>
            <a:cs typeface="+mn-cs"/>
          </a:endParaRPr>
        </a:p>
      </xdr:txBody>
    </xdr:sp>
    <xdr:clientData/>
  </xdr:twoCellAnchor>
  <xdr:twoCellAnchor>
    <xdr:from>
      <xdr:col>3</xdr:col>
      <xdr:colOff>341866</xdr:colOff>
      <xdr:row>1</xdr:row>
      <xdr:rowOff>124740</xdr:rowOff>
    </xdr:from>
    <xdr:to>
      <xdr:col>20</xdr:col>
      <xdr:colOff>538715</xdr:colOff>
      <xdr:row>6</xdr:row>
      <xdr:rowOff>156226</xdr:rowOff>
    </xdr:to>
    <xdr:grpSp>
      <xdr:nvGrpSpPr>
        <xdr:cNvPr id="8" name="Grupo 7">
          <a:extLst>
            <a:ext uri="{FF2B5EF4-FFF2-40B4-BE49-F238E27FC236}">
              <a16:creationId xmlns:a16="http://schemas.microsoft.com/office/drawing/2014/main" xmlns="" id="{00000000-0008-0000-1200-000008000000}"/>
            </a:ext>
          </a:extLst>
        </xdr:cNvPr>
        <xdr:cNvGrpSpPr/>
      </xdr:nvGrpSpPr>
      <xdr:grpSpPr>
        <a:xfrm>
          <a:off x="3146449" y="294073"/>
          <a:ext cx="14029266" cy="878153"/>
          <a:chOff x="2280750" y="288643"/>
          <a:chExt cx="14028209" cy="1096335"/>
        </a:xfrm>
      </xdr:grpSpPr>
      <xdr:sp macro="" textlink="">
        <xdr:nvSpPr>
          <xdr:cNvPr id="13" name="CuadroTexto 5">
            <a:extLst>
              <a:ext uri="{FF2B5EF4-FFF2-40B4-BE49-F238E27FC236}">
                <a16:creationId xmlns:a16="http://schemas.microsoft.com/office/drawing/2014/main" xmlns="" id="{00000000-0008-0000-1200-00000D000000}"/>
              </a:ext>
            </a:extLst>
          </xdr:cNvPr>
          <xdr:cNvSpPr txBox="1"/>
        </xdr:nvSpPr>
        <xdr:spPr>
          <a:xfrm>
            <a:off x="2280750" y="288643"/>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a16="http://schemas.microsoft.com/office/drawing/2014/main" xmlns="" id="{00000000-0008-0000-1200-00000E000000}"/>
              </a:ext>
            </a:extLst>
          </xdr:cNvPr>
          <xdr:cNvSpPr txBox="1"/>
        </xdr:nvSpPr>
        <xdr:spPr>
          <a:xfrm>
            <a:off x="2291905" y="888620"/>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431800</xdr:colOff>
      <xdr:row>11</xdr:row>
      <xdr:rowOff>97452</xdr:rowOff>
    </xdr:to>
    <xdr:pic>
      <xdr:nvPicPr>
        <xdr:cNvPr id="6" name="Imagen 5">
          <a:extLst>
            <a:ext uri="{FF2B5EF4-FFF2-40B4-BE49-F238E27FC236}">
              <a16:creationId xmlns:a16="http://schemas.microsoft.com/office/drawing/2014/main" xmlns="" id="{D807997E-2FC1-4D09-A18F-8E23856B1E8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060333" cy="1587585"/>
        </a:xfrm>
        <a:prstGeom prst="rect">
          <a:avLst/>
        </a:prstGeom>
      </xdr:spPr>
    </xdr:pic>
    <xdr:clientData/>
  </xdr:twoCellAnchor>
  <xdr:twoCellAnchor>
    <xdr:from>
      <xdr:col>2</xdr:col>
      <xdr:colOff>142875</xdr:colOff>
      <xdr:row>64</xdr:row>
      <xdr:rowOff>0</xdr:rowOff>
    </xdr:from>
    <xdr:to>
      <xdr:col>7</xdr:col>
      <xdr:colOff>381000</xdr:colOff>
      <xdr:row>64</xdr:row>
      <xdr:rowOff>0</xdr:rowOff>
    </xdr:to>
    <xdr:graphicFrame macro="">
      <xdr:nvGraphicFramePr>
        <xdr:cNvPr id="2" name="Gráfico 1">
          <a:extLst>
            <a:ext uri="{FF2B5EF4-FFF2-40B4-BE49-F238E27FC236}">
              <a16:creationId xmlns:a16="http://schemas.microsoft.com/office/drawing/2014/main" xmlns="" id="{00000000-0008-0000-1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95250</xdr:colOff>
      <xdr:row>43</xdr:row>
      <xdr:rowOff>0</xdr:rowOff>
    </xdr:from>
    <xdr:to>
      <xdr:col>6</xdr:col>
      <xdr:colOff>409575</xdr:colOff>
      <xdr:row>66</xdr:row>
      <xdr:rowOff>133350</xdr:rowOff>
    </xdr:to>
    <xdr:graphicFrame macro="">
      <xdr:nvGraphicFramePr>
        <xdr:cNvPr id="3" name="Gráfico 3">
          <a:extLst>
            <a:ext uri="{FF2B5EF4-FFF2-40B4-BE49-F238E27FC236}">
              <a16:creationId xmlns:a16="http://schemas.microsoft.com/office/drawing/2014/main" xmlns=""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532553</xdr:colOff>
      <xdr:row>51</xdr:row>
      <xdr:rowOff>6984</xdr:rowOff>
    </xdr:from>
    <xdr:to>
      <xdr:col>13</xdr:col>
      <xdr:colOff>444287</xdr:colOff>
      <xdr:row>62</xdr:row>
      <xdr:rowOff>117687</xdr:rowOff>
    </xdr:to>
    <xdr:sp macro="" textlink="">
      <xdr:nvSpPr>
        <xdr:cNvPr id="4" name="3 CuadroTexto">
          <a:extLst>
            <a:ext uri="{FF2B5EF4-FFF2-40B4-BE49-F238E27FC236}">
              <a16:creationId xmlns:a16="http://schemas.microsoft.com/office/drawing/2014/main" xmlns="" id="{00000000-0008-0000-1300-000004000000}"/>
            </a:ext>
          </a:extLst>
        </xdr:cNvPr>
        <xdr:cNvSpPr txBox="1"/>
      </xdr:nvSpPr>
      <xdr:spPr>
        <a:xfrm>
          <a:off x="4892886" y="7550784"/>
          <a:ext cx="5474334" cy="16008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800"/>
            </a:lnSpc>
            <a:spcAft>
              <a:spcPts val="0"/>
            </a:spcAft>
          </a:pPr>
          <a:r>
            <a:rPr lang="es-ES" sz="900">
              <a:solidFill>
                <a:srgbClr val="6E6E7C"/>
              </a:solidFill>
              <a:effectLst/>
              <a:latin typeface="Century Gothic" pitchFamily="34" charset="0"/>
              <a:ea typeface="Times New Roman"/>
              <a:cs typeface="Times New Roman"/>
            </a:rPr>
            <a:t>Las tasas de matrimonios representan el número de matrimonios ocurridos por cada 1.000 habitantes. En el gráfico, se puede apreciar que las tasas más alta de matrimonios (19,09 y 20,58)  se ubican</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en los grupos de edad de entre 25 y 29 años, para el</a:t>
          </a:r>
          <a:r>
            <a:rPr lang="es-ES" sz="900" baseline="0">
              <a:solidFill>
                <a:srgbClr val="6E6E7C"/>
              </a:solidFill>
              <a:effectLst/>
              <a:latin typeface="Century Gothic" pitchFamily="34" charset="0"/>
              <a:ea typeface="Times New Roman"/>
              <a:cs typeface="Times New Roman"/>
            </a:rPr>
            <a:t> caso de los hombres y mujeres ; respectivamente</a:t>
          </a:r>
          <a:r>
            <a:rPr lang="es-ES" sz="900">
              <a:solidFill>
                <a:srgbClr val="6E6E7C"/>
              </a:solidFill>
              <a:effectLst/>
              <a:latin typeface="Century Gothic" pitchFamily="34" charset="0"/>
              <a:ea typeface="Times New Roman"/>
              <a:cs typeface="Times New Roman"/>
            </a:rPr>
            <a:t>. Otro rango notable es el de 18 a 24 años de edad representando el 13,26 en las mujeres y el  rango de edad de  30</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a 34 años, representa  el 17,49 en los hombres.</a:t>
          </a:r>
        </a:p>
        <a:p>
          <a:pPr algn="just">
            <a:lnSpc>
              <a:spcPts val="900"/>
            </a:lnSpc>
            <a:spcAft>
              <a:spcPts val="0"/>
            </a:spcAft>
          </a:pPr>
          <a:endParaRPr lang="es-EC" sz="900">
            <a:solidFill>
              <a:srgbClr val="6E6E7C"/>
            </a:solidFill>
            <a:effectLst/>
            <a:latin typeface="Century Gothic" pitchFamily="34" charset="0"/>
            <a:ea typeface="Times New Roman"/>
          </a:endParaRPr>
        </a:p>
        <a:p>
          <a:pPr algn="just">
            <a:lnSpc>
              <a:spcPts val="800"/>
            </a:lnSpc>
            <a:spcAft>
              <a:spcPts val="0"/>
            </a:spcAft>
          </a:pPr>
          <a:r>
            <a:rPr lang="es-ES" sz="900">
              <a:solidFill>
                <a:srgbClr val="6E6E7C"/>
              </a:solidFill>
              <a:effectLst/>
              <a:latin typeface="Century Gothic" pitchFamily="34" charset="0"/>
              <a:ea typeface="Times New Roman"/>
              <a:cs typeface="Times New Roman"/>
            </a:rPr>
            <a:t>De acuerdo al comportamiento de estas  tasas, se puede concluir que las mujeres contraen matrimonio en edades más tempranas que los hombres. Esto se evidencia en los grupos de edad comprendidos entre los 18 y 24 años. A partir de los 30</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años</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los hombres se casan más que las mujeres, a pesar de que las tasas descienden paulatinamente mientras se incrementa la edad en ambos sexos, las tasas más altas</a:t>
          </a:r>
          <a:r>
            <a:rPr lang="es-ES" sz="900" baseline="0">
              <a:solidFill>
                <a:srgbClr val="6E6E7C"/>
              </a:solidFill>
              <a:effectLst/>
              <a:latin typeface="Century Gothic" pitchFamily="34" charset="0"/>
              <a:ea typeface="Times New Roman"/>
              <a:cs typeface="Times New Roman"/>
            </a:rPr>
            <a:t> se registran en los hombres</a:t>
          </a:r>
          <a:r>
            <a:rPr lang="es-ES" sz="900">
              <a:solidFill>
                <a:srgbClr val="6E6E7C"/>
              </a:solidFill>
              <a:effectLst/>
              <a:latin typeface="Century Gothic" pitchFamily="34" charset="0"/>
              <a:ea typeface="Times New Roman"/>
              <a:cs typeface="Times New Roman"/>
            </a:rPr>
            <a:t>. Se observa, además, que existen </a:t>
          </a:r>
          <a:r>
            <a:rPr lang="es-EC" sz="900">
              <a:solidFill>
                <a:srgbClr val="6E6E7C"/>
              </a:solidFill>
              <a:effectLst/>
              <a:latin typeface="Century Gothic" pitchFamily="34" charset="0"/>
              <a:ea typeface="Times New Roman"/>
              <a:cs typeface="Times New Roman"/>
            </a:rPr>
            <a:t>casos de matrimonios de personas de 70 años y más, siendo mayor el número de hombres que de mujeres.</a:t>
          </a:r>
          <a:endParaRPr lang="es-EC" sz="900">
            <a:solidFill>
              <a:srgbClr val="6E6E7C"/>
            </a:solidFill>
            <a:effectLst/>
            <a:latin typeface="Century Gothic" pitchFamily="34" charset="0"/>
            <a:ea typeface="Times New Roman"/>
          </a:endParaRPr>
        </a:p>
      </xdr:txBody>
    </xdr:sp>
    <xdr:clientData/>
  </xdr:twoCellAnchor>
  <xdr:twoCellAnchor>
    <xdr:from>
      <xdr:col>4</xdr:col>
      <xdr:colOff>34399</xdr:colOff>
      <xdr:row>1</xdr:row>
      <xdr:rowOff>67911</xdr:rowOff>
    </xdr:from>
    <xdr:to>
      <xdr:col>21</xdr:col>
      <xdr:colOff>275738</xdr:colOff>
      <xdr:row>6</xdr:row>
      <xdr:rowOff>81539</xdr:rowOff>
    </xdr:to>
    <xdr:grpSp>
      <xdr:nvGrpSpPr>
        <xdr:cNvPr id="15" name="Grupo 14">
          <a:extLst>
            <a:ext uri="{FF2B5EF4-FFF2-40B4-BE49-F238E27FC236}">
              <a16:creationId xmlns:a16="http://schemas.microsoft.com/office/drawing/2014/main" xmlns="" id="{00000000-0008-0000-1300-00000F000000}"/>
            </a:ext>
          </a:extLst>
        </xdr:cNvPr>
        <xdr:cNvGrpSpPr/>
      </xdr:nvGrpSpPr>
      <xdr:grpSpPr>
        <a:xfrm>
          <a:off x="3061232" y="237244"/>
          <a:ext cx="13819756" cy="860295"/>
          <a:chOff x="2291335" y="242492"/>
          <a:chExt cx="14028209" cy="1083121"/>
        </a:xfrm>
      </xdr:grpSpPr>
      <xdr:sp macro="" textlink="">
        <xdr:nvSpPr>
          <xdr:cNvPr id="17" name="CuadroTexto 5">
            <a:extLst>
              <a:ext uri="{FF2B5EF4-FFF2-40B4-BE49-F238E27FC236}">
                <a16:creationId xmlns:a16="http://schemas.microsoft.com/office/drawing/2014/main" xmlns="" id="{00000000-0008-0000-1300-000011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8" name="CuadroTexto 6">
            <a:extLst>
              <a:ext uri="{FF2B5EF4-FFF2-40B4-BE49-F238E27FC236}">
                <a16:creationId xmlns:a16="http://schemas.microsoft.com/office/drawing/2014/main" xmlns="" id="{00000000-0008-0000-1300-000012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592666</xdr:colOff>
      <xdr:row>11</xdr:row>
      <xdr:rowOff>97452</xdr:rowOff>
    </xdr:to>
    <xdr:pic>
      <xdr:nvPicPr>
        <xdr:cNvPr id="5" name="Imagen 4">
          <a:extLst>
            <a:ext uri="{FF2B5EF4-FFF2-40B4-BE49-F238E27FC236}">
              <a16:creationId xmlns:a16="http://schemas.microsoft.com/office/drawing/2014/main" xmlns="" id="{DDB48D37-3DF7-4C5D-A3AE-9518C8FBA8C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450733" cy="1587585"/>
        </a:xfrm>
        <a:prstGeom prst="rect">
          <a:avLst/>
        </a:prstGeom>
      </xdr:spPr>
    </xdr:pic>
    <xdr:clientData/>
  </xdr:twoCellAnchor>
  <xdr:twoCellAnchor>
    <xdr:from>
      <xdr:col>6</xdr:col>
      <xdr:colOff>9520</xdr:colOff>
      <xdr:row>30</xdr:row>
      <xdr:rowOff>28574</xdr:rowOff>
    </xdr:from>
    <xdr:to>
      <xdr:col>6</xdr:col>
      <xdr:colOff>333373</xdr:colOff>
      <xdr:row>37</xdr:row>
      <xdr:rowOff>38099</xdr:rowOff>
    </xdr:to>
    <xdr:sp macro="" textlink="">
      <xdr:nvSpPr>
        <xdr:cNvPr id="2" name="2 CuadroTexto">
          <a:extLst>
            <a:ext uri="{FF2B5EF4-FFF2-40B4-BE49-F238E27FC236}">
              <a16:creationId xmlns:a16="http://schemas.microsoft.com/office/drawing/2014/main" xmlns="" id="{00000000-0008-0000-1400-000002000000}"/>
            </a:ext>
          </a:extLst>
        </xdr:cNvPr>
        <xdr:cNvSpPr txBox="1"/>
      </xdr:nvSpPr>
      <xdr:spPr>
        <a:xfrm flipH="1">
          <a:off x="4533895" y="4210049"/>
          <a:ext cx="323853"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Provincias</a:t>
          </a:r>
        </a:p>
      </xdr:txBody>
    </xdr:sp>
    <xdr:clientData/>
  </xdr:twoCellAnchor>
  <xdr:twoCellAnchor>
    <xdr:from>
      <xdr:col>6</xdr:col>
      <xdr:colOff>428625</xdr:colOff>
      <xdr:row>47</xdr:row>
      <xdr:rowOff>95251</xdr:rowOff>
    </xdr:from>
    <xdr:to>
      <xdr:col>11</xdr:col>
      <xdr:colOff>38100</xdr:colOff>
      <xdr:row>54</xdr:row>
      <xdr:rowOff>180975</xdr:rowOff>
    </xdr:to>
    <xdr:sp macro="" textlink="">
      <xdr:nvSpPr>
        <xdr:cNvPr id="3" name="2 CuadroTexto">
          <a:extLst>
            <a:ext uri="{FF2B5EF4-FFF2-40B4-BE49-F238E27FC236}">
              <a16:creationId xmlns:a16="http://schemas.microsoft.com/office/drawing/2014/main" xmlns="" id="{00000000-0008-0000-1400-000003000000}"/>
            </a:ext>
          </a:extLst>
        </xdr:cNvPr>
        <xdr:cNvSpPr txBox="1"/>
      </xdr:nvSpPr>
      <xdr:spPr>
        <a:xfrm>
          <a:off x="4953000" y="7324726"/>
          <a:ext cx="4381500" cy="1295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rtl="0" eaLnBrk="1" latinLnBrk="0" hangingPunct="1"/>
          <a:r>
            <a:rPr lang="es-ES" sz="900">
              <a:solidFill>
                <a:srgbClr val="6E6E7C"/>
              </a:solidFill>
              <a:effectLst/>
              <a:latin typeface="Century Gothic" pitchFamily="34" charset="0"/>
              <a:ea typeface="Times New Roman"/>
              <a:cs typeface="Times New Roman"/>
            </a:rPr>
            <a:t>En el gráfico 2.1.6, se observa que en la región Sierra se tiene una tasa de 3,29  y Costa una tasa</a:t>
          </a:r>
          <a:r>
            <a:rPr lang="es-ES" sz="900" baseline="0">
              <a:solidFill>
                <a:srgbClr val="6E6E7C"/>
              </a:solidFill>
              <a:effectLst/>
              <a:latin typeface="Century Gothic" pitchFamily="34" charset="0"/>
              <a:ea typeface="Times New Roman"/>
              <a:cs typeface="Times New Roman"/>
            </a:rPr>
            <a:t> de 2,99</a:t>
          </a:r>
          <a:r>
            <a:rPr lang="es-ES" sz="900">
              <a:solidFill>
                <a:srgbClr val="6E6E7C"/>
              </a:solidFill>
              <a:effectLst/>
              <a:latin typeface="Century Gothic" pitchFamily="34" charset="0"/>
              <a:ea typeface="Times New Roman"/>
              <a:cs typeface="Times New Roman"/>
            </a:rPr>
            <a:t> en el año 2023. La</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tasa de matrimonios a nivel nacional corresponde</a:t>
          </a:r>
          <a:r>
            <a:rPr lang="es-ES" sz="900" baseline="0">
              <a:solidFill>
                <a:srgbClr val="6E6E7C"/>
              </a:solidFill>
              <a:effectLst/>
              <a:latin typeface="Century Gothic" pitchFamily="34" charset="0"/>
              <a:ea typeface="Times New Roman"/>
              <a:cs typeface="Times New Roman"/>
            </a:rPr>
            <a:t> al </a:t>
          </a:r>
          <a:r>
            <a:rPr lang="es-ES" sz="900">
              <a:solidFill>
                <a:srgbClr val="6E6E7C"/>
              </a:solidFill>
              <a:effectLst/>
              <a:latin typeface="Century Gothic" pitchFamily="34" charset="0"/>
              <a:ea typeface="Times New Roman"/>
              <a:cs typeface="Times New Roman"/>
            </a:rPr>
            <a:t> 3,12 por cada mil habitantes.</a:t>
          </a:r>
        </a:p>
        <a:p>
          <a:pPr rtl="0" eaLnBrk="1" latinLnBrk="0" hangingPunct="1"/>
          <a:endParaRPr lang="es-ES" sz="900">
            <a:solidFill>
              <a:srgbClr val="6E6E7C"/>
            </a:solidFill>
            <a:effectLst/>
            <a:latin typeface="Century Gothic" pitchFamily="34" charset="0"/>
            <a:ea typeface="Times New Roman"/>
            <a:cs typeface="Times New Roman"/>
          </a:endParaRPr>
        </a:p>
        <a:p>
          <a:pPr rtl="0" eaLnBrk="1" latinLnBrk="0" hangingPunct="1"/>
          <a:r>
            <a:rPr lang="es-ES" sz="900">
              <a:solidFill>
                <a:srgbClr val="6E6E7C"/>
              </a:solidFill>
              <a:effectLst/>
              <a:latin typeface="Century Gothic" pitchFamily="34" charset="0"/>
              <a:ea typeface="Times New Roman"/>
              <a:cs typeface="Times New Roman"/>
            </a:rPr>
            <a:t>Para la Amazonia en 2,65, para la región Insular en 5,98. Por provincia, </a:t>
          </a:r>
          <a:r>
            <a:rPr lang="es-ES" sz="900" baseline="0">
              <a:solidFill>
                <a:srgbClr val="6E6E7C"/>
              </a:solidFill>
              <a:effectLst/>
              <a:latin typeface="Century Gothic" pitchFamily="34" charset="0"/>
              <a:ea typeface="Times New Roman"/>
              <a:cs typeface="Times New Roman"/>
            </a:rPr>
            <a:t>la mayor tasa </a:t>
          </a:r>
          <a:r>
            <a:rPr lang="es-ES" sz="900">
              <a:solidFill>
                <a:srgbClr val="6E6E7C"/>
              </a:solidFill>
              <a:effectLst/>
              <a:latin typeface="Century Gothic" pitchFamily="34" charset="0"/>
              <a:ea typeface="Times New Roman"/>
              <a:cs typeface="Times New Roman"/>
            </a:rPr>
            <a:t>se observa en </a:t>
          </a:r>
          <a:r>
            <a:rPr lang="es-ES" sz="900" baseline="0">
              <a:solidFill>
                <a:srgbClr val="6E6E7C"/>
              </a:solidFill>
              <a:effectLst/>
              <a:latin typeface="Century Gothic" pitchFamily="34" charset="0"/>
              <a:ea typeface="Times New Roman"/>
              <a:cs typeface="Times New Roman"/>
            </a:rPr>
            <a:t>Galápagos con 5,98 </a:t>
          </a:r>
          <a:r>
            <a:rPr lang="es-EC" sz="900">
              <a:solidFill>
                <a:srgbClr val="6E6E7C"/>
              </a:solidFill>
              <a:effectLst/>
              <a:latin typeface="Century Gothic" pitchFamily="34" charset="0"/>
              <a:ea typeface="Times New Roman"/>
              <a:cs typeface="Times New Roman"/>
            </a:rPr>
            <a:t>por cada 1.000 habitantes.</a:t>
          </a:r>
        </a:p>
      </xdr:txBody>
    </xdr:sp>
    <xdr:clientData/>
  </xdr:twoCellAnchor>
  <xdr:twoCellAnchor>
    <xdr:from>
      <xdr:col>6</xdr:col>
      <xdr:colOff>266700</xdr:colOff>
      <xdr:row>17</xdr:row>
      <xdr:rowOff>57150</xdr:rowOff>
    </xdr:from>
    <xdr:to>
      <xdr:col>11</xdr:col>
      <xdr:colOff>66675</xdr:colOff>
      <xdr:row>46</xdr:row>
      <xdr:rowOff>19050</xdr:rowOff>
    </xdr:to>
    <xdr:graphicFrame macro="">
      <xdr:nvGraphicFramePr>
        <xdr:cNvPr id="4" name="1 Gráfico">
          <a:extLst>
            <a:ext uri="{FF2B5EF4-FFF2-40B4-BE49-F238E27FC236}">
              <a16:creationId xmlns:a16="http://schemas.microsoft.com/office/drawing/2014/main" xmlns=""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151059</xdr:colOff>
      <xdr:row>1</xdr:row>
      <xdr:rowOff>156323</xdr:rowOff>
    </xdr:from>
    <xdr:to>
      <xdr:col>20</xdr:col>
      <xdr:colOff>486680</xdr:colOff>
      <xdr:row>7</xdr:row>
      <xdr:rowOff>7892</xdr:rowOff>
    </xdr:to>
    <xdr:grpSp>
      <xdr:nvGrpSpPr>
        <xdr:cNvPr id="8" name="Grupo 7">
          <a:extLst>
            <a:ext uri="{FF2B5EF4-FFF2-40B4-BE49-F238E27FC236}">
              <a16:creationId xmlns:a16="http://schemas.microsoft.com/office/drawing/2014/main" xmlns="" id="{00000000-0008-0000-1400-000008000000}"/>
            </a:ext>
          </a:extLst>
        </xdr:cNvPr>
        <xdr:cNvGrpSpPr/>
      </xdr:nvGrpSpPr>
      <xdr:grpSpPr>
        <a:xfrm>
          <a:off x="3156726" y="325656"/>
          <a:ext cx="14009287" cy="867569"/>
          <a:chOff x="2291335" y="242492"/>
          <a:chExt cx="14028209" cy="1083121"/>
        </a:xfrm>
      </xdr:grpSpPr>
      <xdr:sp macro="" textlink="">
        <xdr:nvSpPr>
          <xdr:cNvPr id="13" name="CuadroTexto 5">
            <a:extLst>
              <a:ext uri="{FF2B5EF4-FFF2-40B4-BE49-F238E27FC236}">
                <a16:creationId xmlns:a16="http://schemas.microsoft.com/office/drawing/2014/main" xmlns="" id="{00000000-0008-0000-1400-00000D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a16="http://schemas.microsoft.com/office/drawing/2014/main" xmlns="" id="{00000000-0008-0000-1400-00000E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617220</xdr:colOff>
      <xdr:row>11</xdr:row>
      <xdr:rowOff>78825</xdr:rowOff>
    </xdr:to>
    <xdr:pic>
      <xdr:nvPicPr>
        <xdr:cNvPr id="7" name="Imagen 6">
          <a:extLst>
            <a:ext uri="{FF2B5EF4-FFF2-40B4-BE49-F238E27FC236}">
              <a16:creationId xmlns:a16="http://schemas.microsoft.com/office/drawing/2014/main" xmlns="" id="{B72E6067-3418-487B-AA1B-4BCDEE22AD0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152620" cy="1587585"/>
        </a:xfrm>
        <a:prstGeom prst="rect">
          <a:avLst/>
        </a:prstGeom>
      </xdr:spPr>
    </xdr:pic>
    <xdr:clientData/>
  </xdr:twoCellAnchor>
  <xdr:twoCellAnchor>
    <xdr:from>
      <xdr:col>1</xdr:col>
      <xdr:colOff>66675</xdr:colOff>
      <xdr:row>35</xdr:row>
      <xdr:rowOff>76200</xdr:rowOff>
    </xdr:from>
    <xdr:to>
      <xdr:col>5</xdr:col>
      <xdr:colOff>409575</xdr:colOff>
      <xdr:row>57</xdr:row>
      <xdr:rowOff>171450</xdr:rowOff>
    </xdr:to>
    <xdr:graphicFrame macro="">
      <xdr:nvGraphicFramePr>
        <xdr:cNvPr id="2" name="Gráfico 3">
          <a:extLst>
            <a:ext uri="{FF2B5EF4-FFF2-40B4-BE49-F238E27FC236}">
              <a16:creationId xmlns:a16="http://schemas.microsoft.com/office/drawing/2014/main" xmlns=""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581025</xdr:colOff>
      <xdr:row>35</xdr:row>
      <xdr:rowOff>133350</xdr:rowOff>
    </xdr:from>
    <xdr:to>
      <xdr:col>11</xdr:col>
      <xdr:colOff>371475</xdr:colOff>
      <xdr:row>57</xdr:row>
      <xdr:rowOff>180975</xdr:rowOff>
    </xdr:to>
    <xdr:graphicFrame macro="">
      <xdr:nvGraphicFramePr>
        <xdr:cNvPr id="3" name="Gráfico 6">
          <a:extLst>
            <a:ext uri="{FF2B5EF4-FFF2-40B4-BE49-F238E27FC236}">
              <a16:creationId xmlns:a16="http://schemas.microsoft.com/office/drawing/2014/main" xmlns=""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85725</xdr:colOff>
      <xdr:row>42</xdr:row>
      <xdr:rowOff>9526</xdr:rowOff>
    </xdr:from>
    <xdr:to>
      <xdr:col>1</xdr:col>
      <xdr:colOff>200025</xdr:colOff>
      <xdr:row>51</xdr:row>
      <xdr:rowOff>85726</xdr:rowOff>
    </xdr:to>
    <xdr:sp macro="" textlink="">
      <xdr:nvSpPr>
        <xdr:cNvPr id="4" name="3 CuadroTexto">
          <a:extLst>
            <a:ext uri="{FF2B5EF4-FFF2-40B4-BE49-F238E27FC236}">
              <a16:creationId xmlns:a16="http://schemas.microsoft.com/office/drawing/2014/main" xmlns="" id="{00000000-0008-0000-1500-000004000000}"/>
            </a:ext>
          </a:extLst>
        </xdr:cNvPr>
        <xdr:cNvSpPr txBox="1"/>
      </xdr:nvSpPr>
      <xdr:spPr>
        <a:xfrm>
          <a:off x="85725" y="6496051"/>
          <a:ext cx="361950"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Grupos de Edad</a:t>
          </a:r>
        </a:p>
      </xdr:txBody>
    </xdr:sp>
    <xdr:clientData/>
  </xdr:twoCellAnchor>
  <xdr:twoCellAnchor>
    <xdr:from>
      <xdr:col>6</xdr:col>
      <xdr:colOff>295275</xdr:colOff>
      <xdr:row>41</xdr:row>
      <xdr:rowOff>104774</xdr:rowOff>
    </xdr:from>
    <xdr:to>
      <xdr:col>6</xdr:col>
      <xdr:colOff>533400</xdr:colOff>
      <xdr:row>50</xdr:row>
      <xdr:rowOff>95249</xdr:rowOff>
    </xdr:to>
    <xdr:sp macro="" textlink="">
      <xdr:nvSpPr>
        <xdr:cNvPr id="5" name="4 CuadroTexto">
          <a:extLst>
            <a:ext uri="{FF2B5EF4-FFF2-40B4-BE49-F238E27FC236}">
              <a16:creationId xmlns:a16="http://schemas.microsoft.com/office/drawing/2014/main" xmlns="" id="{00000000-0008-0000-1500-000005000000}"/>
            </a:ext>
          </a:extLst>
        </xdr:cNvPr>
        <xdr:cNvSpPr txBox="1"/>
      </xdr:nvSpPr>
      <xdr:spPr>
        <a:xfrm>
          <a:off x="5095875" y="6457949"/>
          <a:ext cx="238125"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000" b="1">
              <a:solidFill>
                <a:srgbClr val="595959"/>
              </a:solidFill>
              <a:latin typeface="Century Gothic" pitchFamily="34" charset="0"/>
            </a:rPr>
            <a:t>Grupos de Edad</a:t>
          </a:r>
        </a:p>
      </xdr:txBody>
    </xdr:sp>
    <xdr:clientData/>
  </xdr:twoCellAnchor>
  <xdr:twoCellAnchor>
    <xdr:from>
      <xdr:col>0</xdr:col>
      <xdr:colOff>34646</xdr:colOff>
      <xdr:row>57</xdr:row>
      <xdr:rowOff>233800</xdr:rowOff>
    </xdr:from>
    <xdr:to>
      <xdr:col>11</xdr:col>
      <xdr:colOff>0</xdr:colOff>
      <xdr:row>64</xdr:row>
      <xdr:rowOff>22860</xdr:rowOff>
    </xdr:to>
    <xdr:sp macro="" textlink="">
      <xdr:nvSpPr>
        <xdr:cNvPr id="6" name="3 CuadroTexto">
          <a:extLst>
            <a:ext uri="{FF2B5EF4-FFF2-40B4-BE49-F238E27FC236}">
              <a16:creationId xmlns:a16="http://schemas.microsoft.com/office/drawing/2014/main" xmlns="" id="{00000000-0008-0000-1500-000006000000}"/>
            </a:ext>
          </a:extLst>
        </xdr:cNvPr>
        <xdr:cNvSpPr txBox="1"/>
      </xdr:nvSpPr>
      <xdr:spPr>
        <a:xfrm>
          <a:off x="34646" y="8890120"/>
          <a:ext cx="8956954" cy="871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rgbClr val="6E6E7C"/>
              </a:solidFill>
              <a:effectLst/>
              <a:latin typeface="Century Gothic" panose="020B0502020202020204" pitchFamily="34" charset="0"/>
              <a:ea typeface="Times New Roman"/>
              <a:cs typeface="Times New Roman"/>
            </a:rPr>
            <a:t>En el gráfico 2.2.1,  se puede observar que la </a:t>
          </a:r>
          <a:r>
            <a:rPr lang="es-ES" sz="800" baseline="0">
              <a:solidFill>
                <a:srgbClr val="6E6E7C"/>
              </a:solidFill>
              <a:effectLst/>
              <a:latin typeface="Century Gothic" panose="020B0502020202020204" pitchFamily="34" charset="0"/>
              <a:ea typeface="Times New Roman"/>
              <a:cs typeface="Times New Roman"/>
            </a:rPr>
            <a:t>distribución relativa por grupos de edad  determina que la mayor cantidad de  divorcios se  ubica en el rango de edad de 40-44 años para los hombres, con el  16,54 %  y para mujeres está ubicado en el rango de edad de 35 a 39 años con 17,10% </a:t>
          </a:r>
          <a:r>
            <a:rPr lang="es-ES" sz="800">
              <a:solidFill>
                <a:srgbClr val="6E6E7C"/>
              </a:solidFill>
              <a:effectLst/>
              <a:latin typeface="Century Gothic" panose="020B0502020202020204" pitchFamily="34" charset="0"/>
              <a:ea typeface="Times New Roman"/>
              <a:cs typeface="Times New Roman"/>
            </a:rPr>
            <a:t>. El siguiente rango de edad de mayor número de divorcios en las mujeres  es el que está entre 40-44 años, con el 16,65 % </a:t>
          </a:r>
          <a:r>
            <a:rPr lang="es-ES" sz="800" baseline="0">
              <a:solidFill>
                <a:srgbClr val="6E6E7C"/>
              </a:solidFill>
              <a:effectLst/>
              <a:latin typeface="Century Gothic" panose="020B0502020202020204" pitchFamily="34" charset="0"/>
              <a:ea typeface="Times New Roman"/>
              <a:cs typeface="Times New Roman"/>
            </a:rPr>
            <a:t> y luego viene  el r</a:t>
          </a:r>
          <a:r>
            <a:rPr lang="es-ES" sz="800">
              <a:solidFill>
                <a:srgbClr val="6E6E7C"/>
              </a:solidFill>
              <a:effectLst/>
              <a:latin typeface="Century Gothic" panose="020B0502020202020204" pitchFamily="34" charset="0"/>
              <a:ea typeface="Times New Roman"/>
              <a:cs typeface="Times New Roman"/>
            </a:rPr>
            <a:t>ango entre los 30 -</a:t>
          </a:r>
          <a:r>
            <a:rPr lang="es-ES" sz="800" baseline="0">
              <a:solidFill>
                <a:srgbClr val="6E6E7C"/>
              </a:solidFill>
              <a:effectLst/>
              <a:latin typeface="Century Gothic" panose="020B0502020202020204" pitchFamily="34" charset="0"/>
              <a:ea typeface="Times New Roman"/>
              <a:cs typeface="Times New Roman"/>
            </a:rPr>
            <a:t> 3</a:t>
          </a:r>
          <a:r>
            <a:rPr lang="es-ES" sz="800">
              <a:solidFill>
                <a:srgbClr val="6E6E7C"/>
              </a:solidFill>
              <a:effectLst/>
              <a:latin typeface="Century Gothic" panose="020B0502020202020204" pitchFamily="34" charset="0"/>
              <a:ea typeface="Times New Roman"/>
              <a:cs typeface="Times New Roman"/>
            </a:rPr>
            <a:t>4 años, que representa el 16,26 % . Para el caso  de los hombres, el 16,30 %  de los divorcios  ocurrió  entre los  35 - 39 años. </a:t>
          </a:r>
          <a:r>
            <a:rPr lang="es-ES" sz="800">
              <a:solidFill>
                <a:srgbClr val="6E6E7C"/>
              </a:solidFill>
              <a:effectLst/>
              <a:latin typeface="Century Gothic" panose="020B0502020202020204" pitchFamily="34" charset="0"/>
              <a:ea typeface="+mn-ea"/>
              <a:cs typeface="+mn-cs"/>
            </a:rPr>
            <a:t>Se</a:t>
          </a:r>
          <a:r>
            <a:rPr lang="es-EC" sz="800" baseline="0">
              <a:solidFill>
                <a:srgbClr val="6E6E7C"/>
              </a:solidFill>
              <a:effectLst/>
              <a:latin typeface="Century Gothic" panose="020B0502020202020204" pitchFamily="34" charset="0"/>
              <a:ea typeface="+mn-ea"/>
              <a:cs typeface="+mn-cs"/>
            </a:rPr>
            <a:t> </a:t>
          </a:r>
          <a:r>
            <a:rPr lang="es-ES" sz="800">
              <a:solidFill>
                <a:srgbClr val="6E6E7C"/>
              </a:solidFill>
              <a:effectLst/>
              <a:latin typeface="Century Gothic" panose="020B0502020202020204" pitchFamily="34" charset="0"/>
              <a:ea typeface="Times New Roman"/>
              <a:cs typeface="Times New Roman"/>
            </a:rPr>
            <a:t>destaca, </a:t>
          </a:r>
          <a:r>
            <a:rPr lang="es-ES" sz="800" baseline="0">
              <a:solidFill>
                <a:srgbClr val="6E6E7C"/>
              </a:solidFill>
              <a:effectLst/>
              <a:latin typeface="Century Gothic" panose="020B0502020202020204" pitchFamily="34" charset="0"/>
              <a:ea typeface="Times New Roman"/>
              <a:cs typeface="Times New Roman"/>
            </a:rPr>
            <a:t>además, </a:t>
          </a:r>
          <a:r>
            <a:rPr lang="es-ES" sz="800">
              <a:solidFill>
                <a:srgbClr val="6E6E7C"/>
              </a:solidFill>
              <a:effectLst/>
              <a:latin typeface="Century Gothic" panose="020B0502020202020204" pitchFamily="34" charset="0"/>
              <a:ea typeface="Times New Roman"/>
              <a:cs typeface="Times New Roman"/>
            </a:rPr>
            <a:t>que en las edades superiores a 39 años es mayor el número de hombres que el de las mujeres  que se divorciaron, pues  sus  porcentajes  si  bien van disminuyendo para ambos casos, son superiores  para el sexo masculino</a:t>
          </a:r>
          <a:r>
            <a:rPr lang="es-ES" sz="800">
              <a:solidFill>
                <a:srgbClr val="595959"/>
              </a:solidFill>
              <a:effectLst/>
              <a:latin typeface="Century Gothic" panose="020B0502020202020204" pitchFamily="34" charset="0"/>
              <a:ea typeface="Times New Roman"/>
              <a:cs typeface="Times New Roman"/>
            </a:rPr>
            <a:t>, </a:t>
          </a:r>
          <a:endParaRPr lang="es-EC" sz="800">
            <a:solidFill>
              <a:srgbClr val="595959"/>
            </a:solidFill>
            <a:effectLst/>
            <a:latin typeface="Century Gothic" panose="020B0502020202020204" pitchFamily="34" charset="0"/>
            <a:ea typeface="Times New Roman"/>
          </a:endParaRPr>
        </a:p>
      </xdr:txBody>
    </xdr:sp>
    <xdr:clientData/>
  </xdr:twoCellAnchor>
  <xdr:twoCellAnchor>
    <xdr:from>
      <xdr:col>4</xdr:col>
      <xdr:colOff>345164</xdr:colOff>
      <xdr:row>1</xdr:row>
      <xdr:rowOff>48646</xdr:rowOff>
    </xdr:from>
    <xdr:to>
      <xdr:col>19</xdr:col>
      <xdr:colOff>764545</xdr:colOff>
      <xdr:row>6</xdr:row>
      <xdr:rowOff>93524</xdr:rowOff>
    </xdr:to>
    <xdr:grpSp>
      <xdr:nvGrpSpPr>
        <xdr:cNvPr id="10" name="Grupo 9">
          <a:extLst>
            <a:ext uri="{FF2B5EF4-FFF2-40B4-BE49-F238E27FC236}">
              <a16:creationId xmlns:a16="http://schemas.microsoft.com/office/drawing/2014/main" xmlns="" id="{00000000-0008-0000-1500-00000A000000}"/>
            </a:ext>
          </a:extLst>
        </xdr:cNvPr>
        <xdr:cNvGrpSpPr/>
      </xdr:nvGrpSpPr>
      <xdr:grpSpPr>
        <a:xfrm>
          <a:off x="3033331" y="217979"/>
          <a:ext cx="13468631" cy="891545"/>
          <a:chOff x="2291335" y="242492"/>
          <a:chExt cx="14028209" cy="1083121"/>
        </a:xfrm>
      </xdr:grpSpPr>
      <xdr:sp macro="" textlink="">
        <xdr:nvSpPr>
          <xdr:cNvPr id="15" name="CuadroTexto 5">
            <a:extLst>
              <a:ext uri="{FF2B5EF4-FFF2-40B4-BE49-F238E27FC236}">
                <a16:creationId xmlns:a16="http://schemas.microsoft.com/office/drawing/2014/main" xmlns="" id="{00000000-0008-0000-1500-00000F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6" name="CuadroTexto 6">
            <a:extLst>
              <a:ext uri="{FF2B5EF4-FFF2-40B4-BE49-F238E27FC236}">
                <a16:creationId xmlns:a16="http://schemas.microsoft.com/office/drawing/2014/main" xmlns="" id="{00000000-0008-0000-1500-000010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3.xml><?xml version="1.0" encoding="utf-8"?>
<c:userShapes xmlns:c="http://schemas.openxmlformats.org/drawingml/2006/chart">
  <cdr:relSizeAnchor xmlns:cdr="http://schemas.openxmlformats.org/drawingml/2006/chartDrawing">
    <cdr:from>
      <cdr:x>0.47643</cdr:x>
      <cdr:y>0.79856</cdr:y>
    </cdr:from>
    <cdr:to>
      <cdr:x>0.49484</cdr:x>
      <cdr:y>0.83028</cdr:y>
    </cdr:to>
    <cdr:sp macro="" textlink="">
      <cdr:nvSpPr>
        <cdr:cNvPr id="12289" name="Text Box 1025"/>
        <cdr:cNvSpPr txBox="1">
          <a:spLocks xmlns:a="http://schemas.openxmlformats.org/drawingml/2006/main" noChangeArrowheads="1"/>
        </cdr:cNvSpPr>
      </cdr:nvSpPr>
      <cdr:spPr bwMode="auto">
        <a:xfrm xmlns:a="http://schemas.openxmlformats.org/drawingml/2006/main">
          <a:off x="2517242" y="2421963"/>
          <a:ext cx="97155" cy="96079"/>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575734</xdr:colOff>
      <xdr:row>11</xdr:row>
      <xdr:rowOff>97452</xdr:rowOff>
    </xdr:to>
    <xdr:pic>
      <xdr:nvPicPr>
        <xdr:cNvPr id="5" name="Imagen 4">
          <a:extLst>
            <a:ext uri="{FF2B5EF4-FFF2-40B4-BE49-F238E27FC236}">
              <a16:creationId xmlns:a16="http://schemas.microsoft.com/office/drawing/2014/main" xmlns="" id="{BAE16883-869E-4E06-9070-A6BA73DB194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696267" cy="1587585"/>
        </a:xfrm>
        <a:prstGeom prst="rect">
          <a:avLst/>
        </a:prstGeom>
      </xdr:spPr>
    </xdr:pic>
    <xdr:clientData/>
  </xdr:twoCellAnchor>
  <xdr:twoCellAnchor>
    <xdr:from>
      <xdr:col>6</xdr:col>
      <xdr:colOff>647700</xdr:colOff>
      <xdr:row>40</xdr:row>
      <xdr:rowOff>57150</xdr:rowOff>
    </xdr:from>
    <xdr:to>
      <xdr:col>15</xdr:col>
      <xdr:colOff>0</xdr:colOff>
      <xdr:row>68</xdr:row>
      <xdr:rowOff>28575</xdr:rowOff>
    </xdr:to>
    <xdr:graphicFrame macro="">
      <xdr:nvGraphicFramePr>
        <xdr:cNvPr id="2" name="2 Gráfico">
          <a:extLst>
            <a:ext uri="{FF2B5EF4-FFF2-40B4-BE49-F238E27FC236}">
              <a16:creationId xmlns:a16="http://schemas.microsoft.com/office/drawing/2014/main" xmlns=""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657225</xdr:colOff>
      <xdr:row>15</xdr:row>
      <xdr:rowOff>152400</xdr:rowOff>
    </xdr:from>
    <xdr:to>
      <xdr:col>15</xdr:col>
      <xdr:colOff>0</xdr:colOff>
      <xdr:row>40</xdr:row>
      <xdr:rowOff>0</xdr:rowOff>
    </xdr:to>
    <xdr:graphicFrame macro="">
      <xdr:nvGraphicFramePr>
        <xdr:cNvPr id="3" name="2 Gráfico">
          <a:extLst>
            <a:ext uri="{FF2B5EF4-FFF2-40B4-BE49-F238E27FC236}">
              <a16:creationId xmlns:a16="http://schemas.microsoft.com/office/drawing/2014/main" xmlns=""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230717</xdr:colOff>
      <xdr:row>66</xdr:row>
      <xdr:rowOff>135465</xdr:rowOff>
    </xdr:from>
    <xdr:to>
      <xdr:col>14</xdr:col>
      <xdr:colOff>456304</xdr:colOff>
      <xdr:row>72</xdr:row>
      <xdr:rowOff>8466</xdr:rowOff>
    </xdr:to>
    <xdr:sp macro="" textlink="">
      <xdr:nvSpPr>
        <xdr:cNvPr id="4" name="7 CuadroTexto">
          <a:extLst>
            <a:ext uri="{FF2B5EF4-FFF2-40B4-BE49-F238E27FC236}">
              <a16:creationId xmlns:a16="http://schemas.microsoft.com/office/drawing/2014/main" xmlns="" id="{00000000-0008-0000-1600-000004000000}"/>
            </a:ext>
          </a:extLst>
        </xdr:cNvPr>
        <xdr:cNvSpPr txBox="1"/>
      </xdr:nvSpPr>
      <xdr:spPr>
        <a:xfrm>
          <a:off x="230717" y="10380132"/>
          <a:ext cx="10664987" cy="685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2023, el mayor porcentaje de divorcios tanto en hombres como en mujeres  corresponde al nivel de instrucción educación media/bachillerato con el  46,34%  respectivamente. En orden de importancia le sigue la población de divorciados con instrucción  superior universitario con el 12,25 %  y 13,71 % en los hombres y mujeres; respectivamente.</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2013, el nivel de instrucción en su mayoría  correspondió a secundaria con un porcentaje del 55,09%  para hombres y  55,92 %  para  mujeres.  Los divorciados con instrucción primaria ocupan un  porcentaje  de</a:t>
          </a:r>
          <a:r>
            <a:rPr lang="es-EC" sz="800">
              <a:solidFill>
                <a:srgbClr val="6E6E7C"/>
              </a:solidFill>
              <a:effectLst/>
              <a:latin typeface="Century Gothic" panose="020B0502020202020204" pitchFamily="34" charset="0"/>
              <a:ea typeface="Times New Roman"/>
              <a:cs typeface="Times New Roman"/>
            </a:rPr>
            <a:t>  18,63</a:t>
          </a:r>
          <a:r>
            <a:rPr lang="es-EC"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 en hombres  y  17,14 % en mujeres. </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xdr:txBody>
    </xdr:sp>
    <xdr:clientData/>
  </xdr:twoCellAnchor>
  <xdr:twoCellAnchor>
    <xdr:from>
      <xdr:col>2</xdr:col>
      <xdr:colOff>489132</xdr:colOff>
      <xdr:row>1</xdr:row>
      <xdr:rowOff>99053</xdr:rowOff>
    </xdr:from>
    <xdr:to>
      <xdr:col>22</xdr:col>
      <xdr:colOff>157623</xdr:colOff>
      <xdr:row>7</xdr:row>
      <xdr:rowOff>77317</xdr:rowOff>
    </xdr:to>
    <xdr:grpSp>
      <xdr:nvGrpSpPr>
        <xdr:cNvPr id="8" name="Grupo 7">
          <a:extLst>
            <a:ext uri="{FF2B5EF4-FFF2-40B4-BE49-F238E27FC236}">
              <a16:creationId xmlns:a16="http://schemas.microsoft.com/office/drawing/2014/main" xmlns="" id="{00000000-0008-0000-1600-000008000000}"/>
            </a:ext>
          </a:extLst>
        </xdr:cNvPr>
        <xdr:cNvGrpSpPr/>
      </xdr:nvGrpSpPr>
      <xdr:grpSpPr>
        <a:xfrm>
          <a:off x="3071465" y="268386"/>
          <a:ext cx="14030075" cy="994264"/>
          <a:chOff x="2291335" y="242492"/>
          <a:chExt cx="14028209" cy="1083121"/>
        </a:xfrm>
      </xdr:grpSpPr>
      <xdr:sp macro="" textlink="">
        <xdr:nvSpPr>
          <xdr:cNvPr id="13" name="CuadroTexto 5">
            <a:extLst>
              <a:ext uri="{FF2B5EF4-FFF2-40B4-BE49-F238E27FC236}">
                <a16:creationId xmlns:a16="http://schemas.microsoft.com/office/drawing/2014/main" xmlns="" id="{00000000-0008-0000-1600-00000D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a16="http://schemas.microsoft.com/office/drawing/2014/main" xmlns="" id="{00000000-0008-0000-1600-00000E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312420</xdr:colOff>
      <xdr:row>7</xdr:row>
      <xdr:rowOff>170265</xdr:rowOff>
    </xdr:to>
    <xdr:pic>
      <xdr:nvPicPr>
        <xdr:cNvPr id="5" name="Imagen 4">
          <a:extLst>
            <a:ext uri="{FF2B5EF4-FFF2-40B4-BE49-F238E27FC236}">
              <a16:creationId xmlns:a16="http://schemas.microsoft.com/office/drawing/2014/main" xmlns="" id="{A626BC46-20FD-46C0-B262-E789380B1CD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360140" cy="1587585"/>
        </a:xfrm>
        <a:prstGeom prst="rect">
          <a:avLst/>
        </a:prstGeom>
      </xdr:spPr>
    </xdr:pic>
    <xdr:clientData/>
  </xdr:twoCellAnchor>
  <xdr:twoCellAnchor>
    <xdr:from>
      <xdr:col>6</xdr:col>
      <xdr:colOff>285750</xdr:colOff>
      <xdr:row>11</xdr:row>
      <xdr:rowOff>171450</xdr:rowOff>
    </xdr:from>
    <xdr:to>
      <xdr:col>11</xdr:col>
      <xdr:colOff>219075</xdr:colOff>
      <xdr:row>19</xdr:row>
      <xdr:rowOff>0</xdr:rowOff>
    </xdr:to>
    <xdr:graphicFrame macro="">
      <xdr:nvGraphicFramePr>
        <xdr:cNvPr id="2" name="Gráfico 1">
          <a:extLst>
            <a:ext uri="{FF2B5EF4-FFF2-40B4-BE49-F238E27FC236}">
              <a16:creationId xmlns:a16="http://schemas.microsoft.com/office/drawing/2014/main" xmlns=""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104775</xdr:colOff>
      <xdr:row>23</xdr:row>
      <xdr:rowOff>104775</xdr:rowOff>
    </xdr:from>
    <xdr:to>
      <xdr:col>4</xdr:col>
      <xdr:colOff>1066800</xdr:colOff>
      <xdr:row>45</xdr:row>
      <xdr:rowOff>9525</xdr:rowOff>
    </xdr:to>
    <xdr:graphicFrame macro="">
      <xdr:nvGraphicFramePr>
        <xdr:cNvPr id="3" name="Gráfico 2">
          <a:extLst>
            <a:ext uri="{FF2B5EF4-FFF2-40B4-BE49-F238E27FC236}">
              <a16:creationId xmlns:a16="http://schemas.microsoft.com/office/drawing/2014/main" xmlns=""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521970</xdr:colOff>
      <xdr:row>21</xdr:row>
      <xdr:rowOff>133350</xdr:rowOff>
    </xdr:from>
    <xdr:to>
      <xdr:col>10</xdr:col>
      <xdr:colOff>235585</xdr:colOff>
      <xdr:row>24</xdr:row>
      <xdr:rowOff>131445</xdr:rowOff>
    </xdr:to>
    <xdr:sp macro="" textlink="">
      <xdr:nvSpPr>
        <xdr:cNvPr id="4" name="3 CuadroTexto">
          <a:extLst>
            <a:ext uri="{FF2B5EF4-FFF2-40B4-BE49-F238E27FC236}">
              <a16:creationId xmlns:a16="http://schemas.microsoft.com/office/drawing/2014/main" xmlns="" id="{00000000-0008-0000-1700-000004000000}"/>
            </a:ext>
          </a:extLst>
        </xdr:cNvPr>
        <xdr:cNvSpPr txBox="1"/>
      </xdr:nvSpPr>
      <xdr:spPr>
        <a:xfrm>
          <a:off x="6854190" y="4690110"/>
          <a:ext cx="3538855" cy="622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a:t>
          </a:r>
          <a:r>
            <a:rPr lang="es-ES" sz="800" baseline="0">
              <a:solidFill>
                <a:srgbClr val="6E6E7C"/>
              </a:solidFill>
              <a:effectLst/>
              <a:latin typeface="Century Gothic" panose="020B0502020202020204" pitchFamily="34" charset="0"/>
              <a:ea typeface="Times New Roman"/>
              <a:cs typeface="Times New Roman"/>
            </a:rPr>
            <a:t> el </a:t>
          </a:r>
          <a:r>
            <a:rPr lang="es-ES" sz="800">
              <a:solidFill>
                <a:srgbClr val="6E6E7C"/>
              </a:solidFill>
              <a:effectLst/>
              <a:latin typeface="Century Gothic" panose="020B0502020202020204" pitchFamily="34" charset="0"/>
              <a:ea typeface="Times New Roman"/>
              <a:cs typeface="Times New Roman"/>
            </a:rPr>
            <a:t>país, la edad promedio al divorciarse</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es de 45 años en los hombres y 42 años  en las mujeres. Por regiones geográficas y sexo se evidencia que el promedio de edad para divorciarse es superior</a:t>
          </a:r>
          <a:r>
            <a:rPr lang="es-ES" sz="800" baseline="0">
              <a:solidFill>
                <a:srgbClr val="6E6E7C"/>
              </a:solidFill>
              <a:effectLst/>
              <a:latin typeface="Century Gothic" panose="020B0502020202020204" pitchFamily="34" charset="0"/>
              <a:ea typeface="Times New Roman"/>
              <a:cs typeface="Times New Roman"/>
            </a:rPr>
            <a:t> en los </a:t>
          </a:r>
          <a:r>
            <a:rPr lang="es-ES" sz="800">
              <a:solidFill>
                <a:srgbClr val="6E6E7C"/>
              </a:solidFill>
              <a:effectLst/>
              <a:latin typeface="Century Gothic" panose="020B0502020202020204" pitchFamily="34" charset="0"/>
              <a:ea typeface="Times New Roman"/>
              <a:cs typeface="Times New Roman"/>
            </a:rPr>
            <a:t>hombres </a:t>
          </a:r>
        </a:p>
      </xdr:txBody>
    </xdr:sp>
    <xdr:clientData/>
  </xdr:twoCellAnchor>
  <xdr:twoCellAnchor>
    <xdr:from>
      <xdr:col>3</xdr:col>
      <xdr:colOff>243364</xdr:colOff>
      <xdr:row>0</xdr:row>
      <xdr:rowOff>217473</xdr:rowOff>
    </xdr:from>
    <xdr:to>
      <xdr:col>19</xdr:col>
      <xdr:colOff>148212</xdr:colOff>
      <xdr:row>5</xdr:row>
      <xdr:rowOff>83749</xdr:rowOff>
    </xdr:to>
    <xdr:grpSp>
      <xdr:nvGrpSpPr>
        <xdr:cNvPr id="8" name="Grupo 7">
          <a:extLst>
            <a:ext uri="{FF2B5EF4-FFF2-40B4-BE49-F238E27FC236}">
              <a16:creationId xmlns:a16="http://schemas.microsoft.com/office/drawing/2014/main" xmlns="" id="{00000000-0008-0000-1700-000008000000}"/>
            </a:ext>
          </a:extLst>
        </xdr:cNvPr>
        <xdr:cNvGrpSpPr/>
      </xdr:nvGrpSpPr>
      <xdr:grpSpPr>
        <a:xfrm>
          <a:off x="3017520" y="217473"/>
          <a:ext cx="14001848" cy="997370"/>
          <a:chOff x="2291335" y="242492"/>
          <a:chExt cx="14028209" cy="1083121"/>
        </a:xfrm>
      </xdr:grpSpPr>
      <xdr:sp macro="" textlink="">
        <xdr:nvSpPr>
          <xdr:cNvPr id="13" name="CuadroTexto 5">
            <a:extLst>
              <a:ext uri="{FF2B5EF4-FFF2-40B4-BE49-F238E27FC236}">
                <a16:creationId xmlns:a16="http://schemas.microsoft.com/office/drawing/2014/main" xmlns="" id="{00000000-0008-0000-1700-00000D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a16="http://schemas.microsoft.com/office/drawing/2014/main" xmlns="" id="{00000000-0008-0000-1700-00000E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502920</xdr:colOff>
      <xdr:row>11</xdr:row>
      <xdr:rowOff>40725</xdr:rowOff>
    </xdr:to>
    <xdr:pic>
      <xdr:nvPicPr>
        <xdr:cNvPr id="4" name="Imagen 3">
          <a:extLst>
            <a:ext uri="{FF2B5EF4-FFF2-40B4-BE49-F238E27FC236}">
              <a16:creationId xmlns:a16="http://schemas.microsoft.com/office/drawing/2014/main" xmlns="" id="{9B392262-28AA-44BB-8500-32A48288D6F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68700" cy="1587585"/>
        </a:xfrm>
        <a:prstGeom prst="rect">
          <a:avLst/>
        </a:prstGeom>
      </xdr:spPr>
    </xdr:pic>
    <xdr:clientData/>
  </xdr:twoCellAnchor>
  <xdr:twoCellAnchor>
    <xdr:from>
      <xdr:col>4</xdr:col>
      <xdr:colOff>354330</xdr:colOff>
      <xdr:row>14</xdr:row>
      <xdr:rowOff>51435</xdr:rowOff>
    </xdr:from>
    <xdr:to>
      <xdr:col>11</xdr:col>
      <xdr:colOff>554355</xdr:colOff>
      <xdr:row>30</xdr:row>
      <xdr:rowOff>38100</xdr:rowOff>
    </xdr:to>
    <xdr:graphicFrame macro="">
      <xdr:nvGraphicFramePr>
        <xdr:cNvPr id="2" name="3 Gráfico">
          <a:extLst>
            <a:ext uri="{FF2B5EF4-FFF2-40B4-BE49-F238E27FC236}">
              <a16:creationId xmlns:a16="http://schemas.microsoft.com/office/drawing/2014/main" xmlns=""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561977</xdr:colOff>
      <xdr:row>31</xdr:row>
      <xdr:rowOff>9526</xdr:rowOff>
    </xdr:from>
    <xdr:to>
      <xdr:col>10</xdr:col>
      <xdr:colOff>190500</xdr:colOff>
      <xdr:row>34</xdr:row>
      <xdr:rowOff>66675</xdr:rowOff>
    </xdr:to>
    <xdr:sp macro="" textlink="">
      <xdr:nvSpPr>
        <xdr:cNvPr id="3" name="2 CuadroTexto">
          <a:extLst>
            <a:ext uri="{FF2B5EF4-FFF2-40B4-BE49-F238E27FC236}">
              <a16:creationId xmlns:a16="http://schemas.microsoft.com/office/drawing/2014/main" xmlns="" id="{00000000-0008-0000-1800-000003000000}"/>
            </a:ext>
          </a:extLst>
        </xdr:cNvPr>
        <xdr:cNvSpPr txBox="1"/>
      </xdr:nvSpPr>
      <xdr:spPr>
        <a:xfrm>
          <a:off x="4267202" y="5200651"/>
          <a:ext cx="4200523" cy="600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solidFill>
                <a:srgbClr val="6E6E7C"/>
              </a:solidFill>
              <a:latin typeface="Century Gothic" panose="020B0502020202020204" pitchFamily="34" charset="0"/>
            </a:rPr>
            <a:t>Para el año 2023, el</a:t>
          </a:r>
          <a:r>
            <a:rPr lang="es-EC" sz="800" baseline="0">
              <a:solidFill>
                <a:srgbClr val="6E6E7C"/>
              </a:solidFill>
              <a:latin typeface="Century Gothic" panose="020B0502020202020204" pitchFamily="34" charset="0"/>
            </a:rPr>
            <a:t> promedio de duración del matrimonio es de 16,4 años. </a:t>
          </a:r>
          <a:endParaRPr lang="es-EC" sz="800">
            <a:solidFill>
              <a:srgbClr val="6E6E7C"/>
            </a:solidFill>
            <a:latin typeface="Century Gothic" panose="020B0502020202020204" pitchFamily="34" charset="0"/>
          </a:endParaRPr>
        </a:p>
      </xdr:txBody>
    </xdr:sp>
    <xdr:clientData/>
  </xdr:twoCellAnchor>
  <xdr:twoCellAnchor>
    <xdr:from>
      <xdr:col>2</xdr:col>
      <xdr:colOff>1329638</xdr:colOff>
      <xdr:row>1</xdr:row>
      <xdr:rowOff>64577</xdr:rowOff>
    </xdr:from>
    <xdr:to>
      <xdr:col>19</xdr:col>
      <xdr:colOff>566986</xdr:colOff>
      <xdr:row>6</xdr:row>
      <xdr:rowOff>133316</xdr:rowOff>
    </xdr:to>
    <xdr:grpSp>
      <xdr:nvGrpSpPr>
        <xdr:cNvPr id="7" name="Grupo 6">
          <a:extLst>
            <a:ext uri="{FF2B5EF4-FFF2-40B4-BE49-F238E27FC236}">
              <a16:creationId xmlns:a16="http://schemas.microsoft.com/office/drawing/2014/main" xmlns="" id="{00000000-0008-0000-1800-000007000000}"/>
            </a:ext>
          </a:extLst>
        </xdr:cNvPr>
        <xdr:cNvGrpSpPr/>
      </xdr:nvGrpSpPr>
      <xdr:grpSpPr>
        <a:xfrm>
          <a:off x="3139388" y="233910"/>
          <a:ext cx="14001098" cy="915406"/>
          <a:chOff x="2291335" y="242492"/>
          <a:chExt cx="14028209" cy="1083121"/>
        </a:xfrm>
      </xdr:grpSpPr>
      <xdr:sp macro="" textlink="">
        <xdr:nvSpPr>
          <xdr:cNvPr id="12" name="CuadroTexto 5">
            <a:extLst>
              <a:ext uri="{FF2B5EF4-FFF2-40B4-BE49-F238E27FC236}">
                <a16:creationId xmlns:a16="http://schemas.microsoft.com/office/drawing/2014/main" xmlns="" id="{00000000-0008-0000-18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18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716280</xdr:colOff>
      <xdr:row>11</xdr:row>
      <xdr:rowOff>40725</xdr:rowOff>
    </xdr:to>
    <xdr:pic>
      <xdr:nvPicPr>
        <xdr:cNvPr id="4" name="Imagen 3">
          <a:extLst>
            <a:ext uri="{FF2B5EF4-FFF2-40B4-BE49-F238E27FC236}">
              <a16:creationId xmlns:a16="http://schemas.microsoft.com/office/drawing/2014/main" xmlns="" id="{227BB35B-7C31-42D0-8F2D-E0A4A41636A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8173700" cy="1587585"/>
        </a:xfrm>
        <a:prstGeom prst="rect">
          <a:avLst/>
        </a:prstGeom>
      </xdr:spPr>
    </xdr:pic>
    <xdr:clientData/>
  </xdr:twoCellAnchor>
  <xdr:twoCellAnchor>
    <xdr:from>
      <xdr:col>8</xdr:col>
      <xdr:colOff>180975</xdr:colOff>
      <xdr:row>14</xdr:row>
      <xdr:rowOff>0</xdr:rowOff>
    </xdr:from>
    <xdr:to>
      <xdr:col>14</xdr:col>
      <xdr:colOff>466725</xdr:colOff>
      <xdr:row>32</xdr:row>
      <xdr:rowOff>161925</xdr:rowOff>
    </xdr:to>
    <xdr:graphicFrame macro="">
      <xdr:nvGraphicFramePr>
        <xdr:cNvPr id="2" name="Gráfico 1">
          <a:extLst>
            <a:ext uri="{FF2B5EF4-FFF2-40B4-BE49-F238E27FC236}">
              <a16:creationId xmlns:a16="http://schemas.microsoft.com/office/drawing/2014/main" xmlns=""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36</xdr:row>
      <xdr:rowOff>76200</xdr:rowOff>
    </xdr:from>
    <xdr:to>
      <xdr:col>12</xdr:col>
      <xdr:colOff>485775</xdr:colOff>
      <xdr:row>39</xdr:row>
      <xdr:rowOff>142875</xdr:rowOff>
    </xdr:to>
    <xdr:sp macro="" textlink="">
      <xdr:nvSpPr>
        <xdr:cNvPr id="3" name="2 CuadroTexto">
          <a:extLst>
            <a:ext uri="{FF2B5EF4-FFF2-40B4-BE49-F238E27FC236}">
              <a16:creationId xmlns:a16="http://schemas.microsoft.com/office/drawing/2014/main" xmlns="" id="{00000000-0008-0000-1900-000003000000}"/>
            </a:ext>
          </a:extLst>
        </xdr:cNvPr>
        <xdr:cNvSpPr txBox="1"/>
      </xdr:nvSpPr>
      <xdr:spPr>
        <a:xfrm>
          <a:off x="180975" y="5895975"/>
          <a:ext cx="9991725"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Las tasas de divorcios equivalen al número de divorcios ocurridos por cada 10.000 habitantes. En el gráfico 2.2.5</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se refleja que las tasas más altas de divorcios corresponden al grupo de edad de entre 40</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 44</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años con  el 71,35 para los hombres y 66,84 para</a:t>
          </a:r>
          <a:r>
            <a:rPr lang="es-ES" sz="800" baseline="0">
              <a:solidFill>
                <a:srgbClr val="6E6E7C"/>
              </a:solidFill>
              <a:effectLst/>
              <a:latin typeface="Century Gothic" panose="020B0502020202020204" pitchFamily="34" charset="0"/>
              <a:ea typeface="Times New Roman"/>
              <a:cs typeface="Times New Roman"/>
            </a:rPr>
            <a:t> mujeres.</a:t>
          </a:r>
          <a:r>
            <a:rPr lang="es-ES" sz="800">
              <a:solidFill>
                <a:srgbClr val="6E6E7C"/>
              </a:solidFill>
              <a:effectLst/>
              <a:latin typeface="Century Gothic" panose="020B0502020202020204" pitchFamily="34" charset="0"/>
              <a:ea typeface="Times New Roman"/>
              <a:cs typeface="Times New Roman"/>
            </a:rPr>
            <a:t> Se observa además que entre las  edades de 35 a</a:t>
          </a:r>
          <a:r>
            <a:rPr lang="es-ES" sz="800" baseline="0">
              <a:solidFill>
                <a:srgbClr val="6E6E7C"/>
              </a:solidFill>
              <a:effectLst/>
              <a:latin typeface="Century Gothic" panose="020B0502020202020204" pitchFamily="34" charset="0"/>
              <a:ea typeface="Times New Roman"/>
              <a:cs typeface="Times New Roman"/>
            </a:rPr>
            <a:t> 54</a:t>
          </a:r>
          <a:r>
            <a:rPr lang="es-ES" sz="800">
              <a:solidFill>
                <a:srgbClr val="6E6E7C"/>
              </a:solidFill>
              <a:effectLst/>
              <a:latin typeface="Century Gothic" panose="020B0502020202020204" pitchFamily="34" charset="0"/>
              <a:ea typeface="Times New Roman"/>
              <a:cs typeface="Times New Roman"/>
            </a:rPr>
            <a:t> años para los hombres  las  tasas de divorcios son considerablemente las más altas  ya que sobrepasan el 60 por 10.000 habitantes; mientras que para el caso de las mujeres  las tasas altas se encuentran entre las edades de 30</a:t>
          </a:r>
          <a:r>
            <a:rPr lang="es-ES" sz="800" baseline="0">
              <a:solidFill>
                <a:srgbClr val="6E6E7C"/>
              </a:solidFill>
              <a:effectLst/>
              <a:latin typeface="Century Gothic" panose="020B0502020202020204" pitchFamily="34" charset="0"/>
              <a:ea typeface="Times New Roman"/>
              <a:cs typeface="Times New Roman"/>
            </a:rPr>
            <a:t> - 49 </a:t>
          </a:r>
          <a:r>
            <a:rPr lang="es-ES" sz="800">
              <a:solidFill>
                <a:srgbClr val="6E6E7C"/>
              </a:solidFill>
              <a:effectLst/>
              <a:latin typeface="Century Gothic" panose="020B0502020202020204" pitchFamily="34" charset="0"/>
              <a:ea typeface="Times New Roman"/>
              <a:cs typeface="Times New Roman"/>
            </a:rPr>
            <a:t>años de edad,</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sobrepasando el</a:t>
          </a:r>
          <a:r>
            <a:rPr lang="es-ES" sz="800" baseline="0">
              <a:solidFill>
                <a:srgbClr val="6E6E7C"/>
              </a:solidFill>
              <a:effectLst/>
              <a:latin typeface="Century Gothic" panose="020B0502020202020204" pitchFamily="34" charset="0"/>
              <a:ea typeface="Times New Roman"/>
              <a:cs typeface="Times New Roman"/>
            </a:rPr>
            <a:t> 57 </a:t>
          </a:r>
          <a:r>
            <a:rPr lang="es-ES" sz="800">
              <a:solidFill>
                <a:srgbClr val="6E6E7C"/>
              </a:solidFill>
              <a:effectLst/>
              <a:latin typeface="Century Gothic" panose="020B0502020202020204" pitchFamily="34" charset="0"/>
              <a:ea typeface="Times New Roman"/>
              <a:cs typeface="Times New Roman"/>
            </a:rPr>
            <a:t>por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xdr:from>
      <xdr:col>3</xdr:col>
      <xdr:colOff>805158</xdr:colOff>
      <xdr:row>1</xdr:row>
      <xdr:rowOff>75670</xdr:rowOff>
    </xdr:from>
    <xdr:to>
      <xdr:col>20</xdr:col>
      <xdr:colOff>475592</xdr:colOff>
      <xdr:row>7</xdr:row>
      <xdr:rowOff>11417</xdr:rowOff>
    </xdr:to>
    <xdr:grpSp>
      <xdr:nvGrpSpPr>
        <xdr:cNvPr id="7" name="Grupo 6">
          <a:extLst>
            <a:ext uri="{FF2B5EF4-FFF2-40B4-BE49-F238E27FC236}">
              <a16:creationId xmlns:a16="http://schemas.microsoft.com/office/drawing/2014/main" xmlns="" id="{00000000-0008-0000-1900-000007000000}"/>
            </a:ext>
          </a:extLst>
        </xdr:cNvPr>
        <xdr:cNvGrpSpPr/>
      </xdr:nvGrpSpPr>
      <xdr:grpSpPr>
        <a:xfrm>
          <a:off x="3072108" y="247120"/>
          <a:ext cx="14024609" cy="964447"/>
          <a:chOff x="2291335" y="242492"/>
          <a:chExt cx="14028209" cy="1083121"/>
        </a:xfrm>
      </xdr:grpSpPr>
      <xdr:sp macro="" textlink="">
        <xdr:nvSpPr>
          <xdr:cNvPr id="12" name="CuadroTexto 5">
            <a:extLst>
              <a:ext uri="{FF2B5EF4-FFF2-40B4-BE49-F238E27FC236}">
                <a16:creationId xmlns:a16="http://schemas.microsoft.com/office/drawing/2014/main" xmlns="" id="{00000000-0008-0000-19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19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8.xml><?xml version="1.0" encoding="utf-8"?>
<c:userShapes xmlns:c="http://schemas.openxmlformats.org/drawingml/2006/chart">
  <cdr:relSizeAnchor xmlns:cdr="http://schemas.openxmlformats.org/drawingml/2006/chartDrawing">
    <cdr:from>
      <cdr:x>0.12147</cdr:x>
      <cdr:y>0</cdr:y>
    </cdr:from>
    <cdr:to>
      <cdr:x>0.91106</cdr:x>
      <cdr:y>0.09141</cdr:y>
    </cdr:to>
    <cdr:sp macro="" textlink="">
      <cdr:nvSpPr>
        <cdr:cNvPr id="2" name="1 CuadroTexto"/>
        <cdr:cNvSpPr txBox="1"/>
      </cdr:nvSpPr>
      <cdr:spPr>
        <a:xfrm xmlns:a="http://schemas.openxmlformats.org/drawingml/2006/main">
          <a:off x="533399" y="0"/>
          <a:ext cx="3467100" cy="4161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000" b="1">
              <a:solidFill>
                <a:srgbClr val="6E6E7C"/>
              </a:solidFill>
              <a:latin typeface="Century Gothic" panose="020B0502020202020204" pitchFamily="34" charset="0"/>
            </a:rPr>
            <a:t>Tasas de divorcios por</a:t>
          </a:r>
          <a:r>
            <a:rPr lang="es-EC" sz="1000" b="1" baseline="0">
              <a:solidFill>
                <a:srgbClr val="6E6E7C"/>
              </a:solidFill>
              <a:latin typeface="Century Gothic" panose="020B0502020202020204" pitchFamily="34" charset="0"/>
            </a:rPr>
            <a:t> sexo y grupos de edad</a:t>
          </a:r>
          <a:endParaRPr lang="es-EC" sz="1000" b="1">
            <a:solidFill>
              <a:srgbClr val="6E6E7C"/>
            </a:solidFill>
            <a:latin typeface="Century Gothic" panose="020B050202020202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twoCellAnchor editAs="oneCell">
    <xdr:from>
      <xdr:col>0</xdr:col>
      <xdr:colOff>26894</xdr:colOff>
      <xdr:row>0</xdr:row>
      <xdr:rowOff>0</xdr:rowOff>
    </xdr:from>
    <xdr:to>
      <xdr:col>20</xdr:col>
      <xdr:colOff>295836</xdr:colOff>
      <xdr:row>11</xdr:row>
      <xdr:rowOff>108409</xdr:rowOff>
    </xdr:to>
    <xdr:pic>
      <xdr:nvPicPr>
        <xdr:cNvPr id="4" name="Imagen 3">
          <a:extLst>
            <a:ext uri="{FF2B5EF4-FFF2-40B4-BE49-F238E27FC236}">
              <a16:creationId xmlns:a16="http://schemas.microsoft.com/office/drawing/2014/main" xmlns="" id="{B5203A13-72D5-4D1C-BCCB-79880C2CB0C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894" y="0"/>
          <a:ext cx="17391530" cy="1587585"/>
        </a:xfrm>
        <a:prstGeom prst="rect">
          <a:avLst/>
        </a:prstGeom>
      </xdr:spPr>
    </xdr:pic>
    <xdr:clientData/>
  </xdr:twoCellAnchor>
  <xdr:twoCellAnchor>
    <xdr:from>
      <xdr:col>5</xdr:col>
      <xdr:colOff>247650</xdr:colOff>
      <xdr:row>43</xdr:row>
      <xdr:rowOff>9526</xdr:rowOff>
    </xdr:from>
    <xdr:to>
      <xdr:col>10</xdr:col>
      <xdr:colOff>542925</xdr:colOff>
      <xdr:row>54</xdr:row>
      <xdr:rowOff>161926</xdr:rowOff>
    </xdr:to>
    <xdr:sp macro="" textlink="">
      <xdr:nvSpPr>
        <xdr:cNvPr id="2" name="2 CuadroTexto">
          <a:extLst>
            <a:ext uri="{FF2B5EF4-FFF2-40B4-BE49-F238E27FC236}">
              <a16:creationId xmlns:a16="http://schemas.microsoft.com/office/drawing/2014/main" xmlns="" id="{00000000-0008-0000-1A00-000002000000}"/>
            </a:ext>
          </a:extLst>
        </xdr:cNvPr>
        <xdr:cNvSpPr txBox="1"/>
      </xdr:nvSpPr>
      <xdr:spPr>
        <a:xfrm>
          <a:off x="4991100" y="6334126"/>
          <a:ext cx="4248150" cy="1962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 el gráfico 2.2.6</a:t>
          </a:r>
          <a:r>
            <a:rPr lang="es-ES" sz="800" baseline="0">
              <a:solidFill>
                <a:srgbClr val="6E6E7C"/>
              </a:solidFill>
              <a:effectLst/>
              <a:latin typeface="Century Gothic" panose="020B0502020202020204" pitchFamily="34" charset="0"/>
              <a:ea typeface="Times New Roman"/>
              <a:cs typeface="Times New Roman"/>
            </a:rPr>
            <a:t>,</a:t>
          </a:r>
          <a:r>
            <a:rPr lang="es-ES" sz="800">
              <a:solidFill>
                <a:srgbClr val="6E6E7C"/>
              </a:solidFill>
              <a:effectLst/>
              <a:latin typeface="Century Gothic" panose="020B0502020202020204" pitchFamily="34" charset="0"/>
              <a:ea typeface="Times New Roman"/>
              <a:cs typeface="Times New Roman"/>
            </a:rPr>
            <a:t> se puede observar que la tasa de divorcio a nivel nacional es</a:t>
          </a:r>
          <a:r>
            <a:rPr lang="es-EC" sz="800" baseline="0">
              <a:solidFill>
                <a:srgbClr val="6E6E7C"/>
              </a:solidFill>
              <a:effectLst/>
              <a:latin typeface="Century Gothic" panose="020B0502020202020204" pitchFamily="34" charset="0"/>
              <a:ea typeface="Times New Roman"/>
              <a:cs typeface="+mn-cs"/>
            </a:rPr>
            <a:t> </a:t>
          </a:r>
          <a:r>
            <a:rPr lang="es-ES" sz="800">
              <a:solidFill>
                <a:srgbClr val="6E6E7C"/>
              </a:solidFill>
              <a:effectLst/>
              <a:latin typeface="Century Gothic" panose="020B0502020202020204" pitchFamily="34" charset="0"/>
              <a:ea typeface="Times New Roman"/>
              <a:cs typeface="Times New Roman"/>
            </a:rPr>
            <a:t>de 13,01</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por cada 10.000 habitantes. A nivel de regiones, la</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Sierra alcanzó una tasa de 15,03 .</a:t>
          </a:r>
          <a:r>
            <a:rPr lang="es-ES" sz="800" baseline="0">
              <a:solidFill>
                <a:srgbClr val="6E6E7C"/>
              </a:solidFill>
              <a:effectLst/>
              <a:latin typeface="Century Gothic" panose="020B0502020202020204" pitchFamily="34" charset="0"/>
              <a:ea typeface="Times New Roman"/>
              <a:cs typeface="Times New Roman"/>
            </a:rPr>
            <a:t> La tasa </a:t>
          </a:r>
          <a:r>
            <a:rPr lang="es-ES" sz="800">
              <a:solidFill>
                <a:srgbClr val="6E6E7C"/>
              </a:solidFill>
              <a:effectLst/>
              <a:latin typeface="Century Gothic" panose="020B0502020202020204" pitchFamily="34" charset="0"/>
              <a:ea typeface="Times New Roman"/>
              <a:cs typeface="Times New Roman"/>
            </a:rPr>
            <a:t>más alta</a:t>
          </a:r>
          <a:r>
            <a:rPr lang="es-ES" sz="800" baseline="0">
              <a:solidFill>
                <a:srgbClr val="6E6E7C"/>
              </a:solidFill>
              <a:effectLst/>
              <a:latin typeface="Century Gothic" panose="020B0502020202020204" pitchFamily="34" charset="0"/>
              <a:ea typeface="Times New Roman"/>
              <a:cs typeface="Times New Roman"/>
            </a:rPr>
            <a:t> a nivel </a:t>
          </a:r>
          <a:r>
            <a:rPr lang="es-ES" sz="800">
              <a:solidFill>
                <a:srgbClr val="6E6E7C"/>
              </a:solidFill>
              <a:effectLst/>
              <a:latin typeface="Century Gothic" panose="020B0502020202020204" pitchFamily="34" charset="0"/>
              <a:ea typeface="Times New Roman"/>
              <a:cs typeface="Times New Roman"/>
            </a:rPr>
            <a:t>nacional corresponde</a:t>
          </a:r>
          <a:r>
            <a:rPr lang="es-ES" sz="800" baseline="0">
              <a:solidFill>
                <a:srgbClr val="6E6E7C"/>
              </a:solidFill>
              <a:effectLst/>
              <a:latin typeface="Century Gothic" panose="020B0502020202020204" pitchFamily="34" charset="0"/>
              <a:ea typeface="Times New Roman"/>
              <a:cs typeface="Times New Roman"/>
            </a:rPr>
            <a:t> a</a:t>
          </a:r>
          <a:r>
            <a:rPr lang="es-ES" sz="800">
              <a:solidFill>
                <a:srgbClr val="6E6E7C"/>
              </a:solidFill>
              <a:effectLst/>
              <a:latin typeface="Century Gothic" panose="020B0502020202020204" pitchFamily="34" charset="0"/>
              <a:ea typeface="Times New Roman"/>
              <a:cs typeface="Times New Roman"/>
            </a:rPr>
            <a:t> la</a:t>
          </a:r>
          <a:r>
            <a:rPr lang="es-ES" sz="800" baseline="0">
              <a:solidFill>
                <a:srgbClr val="6E6E7C"/>
              </a:solidFill>
              <a:effectLst/>
              <a:latin typeface="Century Gothic" panose="020B0502020202020204" pitchFamily="34" charset="0"/>
              <a:ea typeface="Times New Roman"/>
              <a:cs typeface="Times New Roman"/>
            </a:rPr>
            <a:t> Región Insular</a:t>
          </a:r>
          <a:r>
            <a:rPr lang="es-ES" sz="800">
              <a:solidFill>
                <a:srgbClr val="6E6E7C"/>
              </a:solidFill>
              <a:effectLst/>
              <a:latin typeface="Century Gothic" panose="020B0502020202020204" pitchFamily="34" charset="0"/>
              <a:ea typeface="Times New Roman"/>
              <a:cs typeface="Times New Roman"/>
            </a:rPr>
            <a:t>. A</a:t>
          </a:r>
          <a:r>
            <a:rPr lang="es-ES" sz="800" baseline="0">
              <a:solidFill>
                <a:srgbClr val="6E6E7C"/>
              </a:solidFill>
              <a:effectLst/>
              <a:latin typeface="Century Gothic" panose="020B0502020202020204" pitchFamily="34" charset="0"/>
              <a:ea typeface="Times New Roman"/>
              <a:cs typeface="Times New Roman"/>
            </a:rPr>
            <a:t> nivel </a:t>
          </a:r>
          <a:r>
            <a:rPr lang="es-ES" sz="800">
              <a:solidFill>
                <a:srgbClr val="6E6E7C"/>
              </a:solidFill>
              <a:effectLst/>
              <a:latin typeface="Century Gothic" panose="020B0502020202020204" pitchFamily="34" charset="0"/>
              <a:ea typeface="Times New Roman"/>
              <a:cs typeface="Times New Roman"/>
            </a:rPr>
            <a:t>de provincias, Galápagos es la provincia con la tasa más alta con 46,54, Imbabura con 19,55, Pastaza con 17,63 y Pichincha con 16,86;</a:t>
          </a:r>
          <a:r>
            <a:rPr lang="es-ES" sz="800" baseline="0">
              <a:solidFill>
                <a:srgbClr val="6E6E7C"/>
              </a:solidFill>
              <a:effectLst/>
              <a:latin typeface="Century Gothic" panose="020B0502020202020204" pitchFamily="34" charset="0"/>
              <a:ea typeface="Times New Roman"/>
              <a:cs typeface="Times New Roman"/>
            </a:rPr>
            <a:t> mientras</a:t>
          </a:r>
          <a:r>
            <a:rPr lang="es-ES" sz="800">
              <a:solidFill>
                <a:srgbClr val="6E6E7C"/>
              </a:solidFill>
              <a:effectLst/>
              <a:latin typeface="Century Gothic" panose="020B0502020202020204" pitchFamily="34" charset="0"/>
              <a:ea typeface="Times New Roman"/>
              <a:cs typeface="Times New Roman"/>
            </a:rPr>
            <a:t> las tasas más bajas corresponden a Los</a:t>
          </a:r>
          <a:r>
            <a:rPr lang="es-ES" sz="800" baseline="0">
              <a:solidFill>
                <a:srgbClr val="6E6E7C"/>
              </a:solidFill>
              <a:effectLst/>
              <a:latin typeface="Century Gothic" panose="020B0502020202020204" pitchFamily="34" charset="0"/>
              <a:ea typeface="Times New Roman"/>
              <a:cs typeface="Times New Roman"/>
            </a:rPr>
            <a:t> Ríos</a:t>
          </a:r>
          <a:r>
            <a:rPr lang="es-ES" sz="800">
              <a:solidFill>
                <a:srgbClr val="6E6E7C"/>
              </a:solidFill>
              <a:effectLst/>
              <a:latin typeface="Century Gothic" panose="020B0502020202020204" pitchFamily="34" charset="0"/>
              <a:ea typeface="Times New Roman"/>
              <a:cs typeface="Times New Roman"/>
            </a:rPr>
            <a:t> con 4,87, Esmeraldas</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con 5,73</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y</a:t>
          </a:r>
          <a:r>
            <a:rPr lang="es-ES" sz="800" baseline="0">
              <a:solidFill>
                <a:srgbClr val="6E6E7C"/>
              </a:solidFill>
              <a:effectLst/>
              <a:latin typeface="Century Gothic" panose="020B0502020202020204" pitchFamily="34" charset="0"/>
              <a:ea typeface="Times New Roman"/>
              <a:cs typeface="Times New Roman"/>
            </a:rPr>
            <a:t> Santa Elena  </a:t>
          </a:r>
          <a:r>
            <a:rPr lang="es-ES" sz="800">
              <a:solidFill>
                <a:srgbClr val="6E6E7C"/>
              </a:solidFill>
              <a:effectLst/>
              <a:latin typeface="Century Gothic" panose="020B0502020202020204" pitchFamily="34" charset="0"/>
              <a:ea typeface="Times New Roman"/>
              <a:cs typeface="Times New Roman"/>
            </a:rPr>
            <a:t>con 8,19 divorcios por cada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xdr:from>
      <xdr:col>5</xdr:col>
      <xdr:colOff>44450</xdr:colOff>
      <xdr:row>15</xdr:row>
      <xdr:rowOff>76200</xdr:rowOff>
    </xdr:from>
    <xdr:to>
      <xdr:col>12</xdr:col>
      <xdr:colOff>6350</xdr:colOff>
      <xdr:row>41</xdr:row>
      <xdr:rowOff>133350</xdr:rowOff>
    </xdr:to>
    <xdr:graphicFrame macro="">
      <xdr:nvGraphicFramePr>
        <xdr:cNvPr id="3" name="4 Gráfico">
          <a:extLst>
            <a:ext uri="{FF2B5EF4-FFF2-40B4-BE49-F238E27FC236}">
              <a16:creationId xmlns:a16="http://schemas.microsoft.com/office/drawing/2014/main" xmlns=""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907503</xdr:colOff>
      <xdr:row>1</xdr:row>
      <xdr:rowOff>93813</xdr:rowOff>
    </xdr:from>
    <xdr:to>
      <xdr:col>20</xdr:col>
      <xdr:colOff>26895</xdr:colOff>
      <xdr:row>7</xdr:row>
      <xdr:rowOff>130494</xdr:rowOff>
    </xdr:to>
    <xdr:grpSp>
      <xdr:nvGrpSpPr>
        <xdr:cNvPr id="7" name="Grupo 6">
          <a:extLst>
            <a:ext uri="{FF2B5EF4-FFF2-40B4-BE49-F238E27FC236}">
              <a16:creationId xmlns:a16="http://schemas.microsoft.com/office/drawing/2014/main" xmlns="" id="{00000000-0008-0000-1A00-000007000000}"/>
            </a:ext>
          </a:extLst>
        </xdr:cNvPr>
        <xdr:cNvGrpSpPr/>
      </xdr:nvGrpSpPr>
      <xdr:grpSpPr>
        <a:xfrm>
          <a:off x="3087670" y="263146"/>
          <a:ext cx="13978392" cy="1052681"/>
          <a:chOff x="2291270" y="242492"/>
          <a:chExt cx="14028274" cy="997561"/>
        </a:xfrm>
      </xdr:grpSpPr>
      <xdr:sp macro="" textlink="">
        <xdr:nvSpPr>
          <xdr:cNvPr id="12" name="CuadroTexto 5">
            <a:extLst>
              <a:ext uri="{FF2B5EF4-FFF2-40B4-BE49-F238E27FC236}">
                <a16:creationId xmlns:a16="http://schemas.microsoft.com/office/drawing/2014/main" xmlns="" id="{00000000-0008-0000-1A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1A00-00000D000000}"/>
              </a:ext>
            </a:extLst>
          </xdr:cNvPr>
          <xdr:cNvSpPr txBox="1"/>
        </xdr:nvSpPr>
        <xdr:spPr>
          <a:xfrm>
            <a:off x="2291270" y="74369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739140</xdr:colOff>
      <xdr:row>11</xdr:row>
      <xdr:rowOff>78825</xdr:rowOff>
    </xdr:to>
    <xdr:pic>
      <xdr:nvPicPr>
        <xdr:cNvPr id="3" name="Imagen 2">
          <a:extLst>
            <a:ext uri="{FF2B5EF4-FFF2-40B4-BE49-F238E27FC236}">
              <a16:creationId xmlns:a16="http://schemas.microsoft.com/office/drawing/2014/main" xmlns="" id="{9FE90B9C-F12A-4B7C-9A98-C457463D0D6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489680" cy="1587585"/>
        </a:xfrm>
        <a:prstGeom prst="rect">
          <a:avLst/>
        </a:prstGeom>
      </xdr:spPr>
    </xdr:pic>
    <xdr:clientData/>
  </xdr:twoCellAnchor>
  <xdr:twoCellAnchor>
    <xdr:from>
      <xdr:col>4</xdr:col>
      <xdr:colOff>323850</xdr:colOff>
      <xdr:row>14</xdr:row>
      <xdr:rowOff>161925</xdr:rowOff>
    </xdr:from>
    <xdr:to>
      <xdr:col>13</xdr:col>
      <xdr:colOff>466725</xdr:colOff>
      <xdr:row>26</xdr:row>
      <xdr:rowOff>266700</xdr:rowOff>
    </xdr:to>
    <xdr:graphicFrame macro="">
      <xdr:nvGraphicFramePr>
        <xdr:cNvPr id="2" name="3 Gráfico">
          <a:extLst>
            <a:ext uri="{FF2B5EF4-FFF2-40B4-BE49-F238E27FC236}">
              <a16:creationId xmlns:a16="http://schemas.microsoft.com/office/drawing/2014/main" xmlns=""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401308</xdr:colOff>
      <xdr:row>27</xdr:row>
      <xdr:rowOff>293784</xdr:rowOff>
    </xdr:from>
    <xdr:to>
      <xdr:col>12</xdr:col>
      <xdr:colOff>768562</xdr:colOff>
      <xdr:row>30</xdr:row>
      <xdr:rowOff>96934</xdr:rowOff>
    </xdr:to>
    <xdr:sp macro="" textlink="">
      <xdr:nvSpPr>
        <xdr:cNvPr id="7" name="Rectangle 2">
          <a:extLst>
            <a:ext uri="{FF2B5EF4-FFF2-40B4-BE49-F238E27FC236}">
              <a16:creationId xmlns:a16="http://schemas.microsoft.com/office/drawing/2014/main" xmlns="" id="{00000000-0008-0000-1B00-000007000000}"/>
            </a:ext>
          </a:extLst>
        </xdr:cNvPr>
        <xdr:cNvSpPr>
          <a:spLocks noChangeArrowheads="1"/>
        </xdr:cNvSpPr>
      </xdr:nvSpPr>
      <xdr:spPr bwMode="auto">
        <a:xfrm>
          <a:off x="3152128" y="5734464"/>
          <a:ext cx="7499574" cy="717550"/>
        </a:xfrm>
        <a:prstGeom prst="rect">
          <a:avLst/>
        </a:prstGeom>
        <a:noFill/>
        <a:ln>
          <a:noFill/>
        </a:ln>
      </xdr:spPr>
      <xdr:txBody>
        <a:bodyPr wrap="square" lIns="27432" tIns="22860" rIns="27432" bIns="0" anchor="t" upright="1"/>
        <a:lstStyle/>
        <a:p>
          <a:pPr algn="just">
            <a:spcAft>
              <a:spcPts val="0"/>
            </a:spcAft>
          </a:pPr>
          <a:r>
            <a:rPr lang="es-ES" sz="800" baseline="0">
              <a:solidFill>
                <a:srgbClr val="6E6E7C"/>
              </a:solidFill>
              <a:effectLst/>
              <a:latin typeface="Century Gothic" pitchFamily="34" charset="0"/>
              <a:ea typeface="Times New Roman"/>
              <a:cs typeface="Times New Roman"/>
            </a:rPr>
            <a:t>En el 2023 hubo un incremento del  número de matrimonios en 2,17% con respecto al 2022 al pasar de 55.345 a 56546.</a:t>
          </a:r>
        </a:p>
        <a:p>
          <a:pPr algn="just">
            <a:spcAft>
              <a:spcPts val="0"/>
            </a:spcAft>
          </a:pPr>
          <a:r>
            <a:rPr lang="es-ES" sz="800" baseline="0">
              <a:solidFill>
                <a:srgbClr val="6E6E7C"/>
              </a:solidFill>
              <a:effectLst/>
              <a:latin typeface="Century Gothic" pitchFamily="34" charset="0"/>
              <a:ea typeface="Times New Roman"/>
              <a:cs typeface="Times New Roman"/>
            </a:rPr>
            <a:t>El 2023 se registró 23.556 casos, que representa una disminución  de  4,22%  con respecto al  2022  cuando se registraron 24.595 divorcios.   </a:t>
          </a:r>
        </a:p>
      </xdr:txBody>
    </xdr:sp>
    <xdr:clientData/>
  </xdr:twoCellAnchor>
  <xdr:twoCellAnchor>
    <xdr:from>
      <xdr:col>4</xdr:col>
      <xdr:colOff>344745</xdr:colOff>
      <xdr:row>1</xdr:row>
      <xdr:rowOff>62657</xdr:rowOff>
    </xdr:from>
    <xdr:to>
      <xdr:col>20</xdr:col>
      <xdr:colOff>531814</xdr:colOff>
      <xdr:row>6</xdr:row>
      <xdr:rowOff>148351</xdr:rowOff>
    </xdr:to>
    <xdr:grpSp>
      <xdr:nvGrpSpPr>
        <xdr:cNvPr id="11" name="Grupo 10">
          <a:extLst>
            <a:ext uri="{FF2B5EF4-FFF2-40B4-BE49-F238E27FC236}">
              <a16:creationId xmlns:a16="http://schemas.microsoft.com/office/drawing/2014/main" xmlns="" id="{00000000-0008-0000-1B00-00000B000000}"/>
            </a:ext>
          </a:extLst>
        </xdr:cNvPr>
        <xdr:cNvGrpSpPr/>
      </xdr:nvGrpSpPr>
      <xdr:grpSpPr>
        <a:xfrm>
          <a:off x="3096412" y="231990"/>
          <a:ext cx="13998319" cy="932361"/>
          <a:chOff x="2291335" y="242492"/>
          <a:chExt cx="14028209" cy="1083121"/>
        </a:xfrm>
      </xdr:grpSpPr>
      <xdr:sp macro="" textlink="">
        <xdr:nvSpPr>
          <xdr:cNvPr id="13" name="CuadroTexto 5">
            <a:extLst>
              <a:ext uri="{FF2B5EF4-FFF2-40B4-BE49-F238E27FC236}">
                <a16:creationId xmlns:a16="http://schemas.microsoft.com/office/drawing/2014/main" xmlns="" id="{00000000-0008-0000-1B00-00000D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a16="http://schemas.microsoft.com/office/drawing/2014/main" xmlns="" id="{00000000-0008-0000-1B00-00000E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711200</xdr:colOff>
      <xdr:row>10</xdr:row>
      <xdr:rowOff>72052</xdr:rowOff>
    </xdr:to>
    <xdr:pic>
      <xdr:nvPicPr>
        <xdr:cNvPr id="6" name="Imagen 5">
          <a:extLst>
            <a:ext uri="{FF2B5EF4-FFF2-40B4-BE49-F238E27FC236}">
              <a16:creationId xmlns:a16="http://schemas.microsoft.com/office/drawing/2014/main" xmlns="" id="{F0648524-8084-4806-86B2-F5DC128F852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22133" cy="1587585"/>
        </a:xfrm>
        <a:prstGeom prst="rect">
          <a:avLst/>
        </a:prstGeom>
      </xdr:spPr>
    </xdr:pic>
    <xdr:clientData/>
  </xdr:twoCellAnchor>
  <xdr:twoCellAnchor>
    <xdr:from>
      <xdr:col>7</xdr:col>
      <xdr:colOff>352425</xdr:colOff>
      <xdr:row>13</xdr:row>
      <xdr:rowOff>123825</xdr:rowOff>
    </xdr:from>
    <xdr:to>
      <xdr:col>18</xdr:col>
      <xdr:colOff>723900</xdr:colOff>
      <xdr:row>32</xdr:row>
      <xdr:rowOff>85725</xdr:rowOff>
    </xdr:to>
    <xdr:graphicFrame macro="">
      <xdr:nvGraphicFramePr>
        <xdr:cNvPr id="2" name="10 Gráfico">
          <a:extLst>
            <a:ext uri="{FF2B5EF4-FFF2-40B4-BE49-F238E27FC236}">
              <a16:creationId xmlns:a16="http://schemas.microsoft.com/office/drawing/2014/main" xmlns=""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xdr:colOff>
      <xdr:row>33</xdr:row>
      <xdr:rowOff>76200</xdr:rowOff>
    </xdr:from>
    <xdr:to>
      <xdr:col>18</xdr:col>
      <xdr:colOff>733425</xdr:colOff>
      <xdr:row>52</xdr:row>
      <xdr:rowOff>28575</xdr:rowOff>
    </xdr:to>
    <xdr:graphicFrame macro="">
      <xdr:nvGraphicFramePr>
        <xdr:cNvPr id="3" name="11 Gráfico">
          <a:extLst>
            <a:ext uri="{FF2B5EF4-FFF2-40B4-BE49-F238E27FC236}">
              <a16:creationId xmlns:a16="http://schemas.microsoft.com/office/drawing/2014/main" xmlns="" id="{00000000-0008-0000-1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657225</xdr:colOff>
      <xdr:row>35</xdr:row>
      <xdr:rowOff>123825</xdr:rowOff>
    </xdr:from>
    <xdr:to>
      <xdr:col>7</xdr:col>
      <xdr:colOff>57150</xdr:colOff>
      <xdr:row>41</xdr:row>
      <xdr:rowOff>71755</xdr:rowOff>
    </xdr:to>
    <xdr:sp macro="" textlink="">
      <xdr:nvSpPr>
        <xdr:cNvPr id="4" name="1 CuadroTexto">
          <a:extLst>
            <a:ext uri="{FF2B5EF4-FFF2-40B4-BE49-F238E27FC236}">
              <a16:creationId xmlns:a16="http://schemas.microsoft.com/office/drawing/2014/main" xmlns="" id="{00000000-0008-0000-1C00-000004000000}"/>
            </a:ext>
          </a:extLst>
        </xdr:cNvPr>
        <xdr:cNvSpPr txBox="1"/>
      </xdr:nvSpPr>
      <xdr:spPr>
        <a:xfrm>
          <a:off x="247650" y="6019800"/>
          <a:ext cx="3743325" cy="9766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En el año 2023 el mes de preferencia para contraer nupcias fue</a:t>
          </a:r>
          <a:r>
            <a:rPr lang="es-ES" sz="800" baseline="0">
              <a:solidFill>
                <a:srgbClr val="6E6E7C"/>
              </a:solidFill>
              <a:effectLst/>
              <a:latin typeface="Century Gothic" pitchFamily="34" charset="0"/>
              <a:ea typeface="Times New Roman"/>
              <a:cs typeface="Times New Roman"/>
            </a:rPr>
            <a:t> diciembre</a:t>
          </a:r>
          <a:r>
            <a:rPr lang="es-ES" sz="800">
              <a:solidFill>
                <a:srgbClr val="6E6E7C"/>
              </a:solidFill>
              <a:effectLst/>
              <a:latin typeface="Century Gothic" pitchFamily="34" charset="0"/>
              <a:ea typeface="Times New Roman"/>
              <a:cs typeface="Times New Roman"/>
            </a:rPr>
            <a:t>,</a:t>
          </a:r>
          <a:r>
            <a:rPr lang="es-ES" sz="800" baseline="0">
              <a:solidFill>
                <a:srgbClr val="6E6E7C"/>
              </a:solidFill>
              <a:effectLst/>
              <a:latin typeface="Century Gothic" pitchFamily="34" charset="0"/>
              <a:ea typeface="Times New Roman"/>
              <a:cs typeface="Times New Roman"/>
            </a:rPr>
            <a:t> en el cual se registraron 5.933 matrimonios.</a:t>
          </a:r>
        </a:p>
        <a:p>
          <a:pPr algn="just">
            <a:spcAft>
              <a:spcPts val="0"/>
            </a:spcAft>
          </a:pPr>
          <a:endParaRPr lang="es-ES" sz="800" baseline="0">
            <a:solidFill>
              <a:srgbClr val="6E6E7C"/>
            </a:solidFill>
            <a:effectLst/>
            <a:latin typeface="Century Gothic" pitchFamily="34" charset="0"/>
            <a:ea typeface="Times New Roman"/>
            <a:cs typeface="Times New Roman"/>
          </a:endParaRPr>
        </a:p>
        <a:p>
          <a:pPr algn="just">
            <a:spcAft>
              <a:spcPts val="0"/>
            </a:spcAft>
          </a:pPr>
          <a:r>
            <a:rPr lang="es-ES" sz="800" baseline="0">
              <a:solidFill>
                <a:srgbClr val="6E6E7C"/>
              </a:solidFill>
              <a:effectLst/>
              <a:latin typeface="Century Gothic" pitchFamily="34" charset="0"/>
              <a:ea typeface="Times New Roman"/>
              <a:cs typeface="Times New Roman"/>
            </a:rPr>
            <a:t>En el año 2013, el mes de agosto fue el que aportó con mayor número de casos registrados con un total de 5.517 matrimonios.</a:t>
          </a:r>
          <a:endParaRPr lang="es-EC" sz="800">
            <a:solidFill>
              <a:srgbClr val="6E6E7C"/>
            </a:solidFill>
            <a:effectLst/>
            <a:latin typeface="Century Gothic" pitchFamily="34" charset="0"/>
            <a:ea typeface="Times New Roman"/>
          </a:endParaRPr>
        </a:p>
      </xdr:txBody>
    </xdr:sp>
    <xdr:clientData/>
  </xdr:twoCellAnchor>
  <xdr:twoCellAnchor>
    <xdr:from>
      <xdr:col>1</xdr:col>
      <xdr:colOff>0</xdr:colOff>
      <xdr:row>41</xdr:row>
      <xdr:rowOff>85726</xdr:rowOff>
    </xdr:from>
    <xdr:to>
      <xdr:col>7</xdr:col>
      <xdr:colOff>57150</xdr:colOff>
      <xdr:row>48</xdr:row>
      <xdr:rowOff>93133</xdr:rowOff>
    </xdr:to>
    <xdr:sp macro="" textlink="">
      <xdr:nvSpPr>
        <xdr:cNvPr id="5" name="2 CuadroTexto">
          <a:extLst>
            <a:ext uri="{FF2B5EF4-FFF2-40B4-BE49-F238E27FC236}">
              <a16:creationId xmlns:a16="http://schemas.microsoft.com/office/drawing/2014/main" xmlns="" id="{00000000-0008-0000-1C00-000005000000}"/>
            </a:ext>
          </a:extLst>
        </xdr:cNvPr>
        <xdr:cNvSpPr txBox="1"/>
      </xdr:nvSpPr>
      <xdr:spPr>
        <a:xfrm>
          <a:off x="245533" y="6613526"/>
          <a:ext cx="3816350" cy="9556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El mayor número de casos registrados de divorcios en el año 2023 se realizó en junio con 2.282 registros</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y en el</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2013</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se registró en</a:t>
          </a:r>
          <a:r>
            <a:rPr lang="es-ES" sz="800" baseline="0">
              <a:solidFill>
                <a:srgbClr val="6E6E7C"/>
              </a:solidFill>
              <a:effectLst/>
              <a:latin typeface="Century Gothic" pitchFamily="34" charset="0"/>
              <a:ea typeface="Times New Roman"/>
              <a:cs typeface="Times New Roman"/>
            </a:rPr>
            <a:t> abril con 2.114 registros</a:t>
          </a:r>
          <a:r>
            <a:rPr lang="es-ES" sz="800">
              <a:solidFill>
                <a:srgbClr val="6E6E7C"/>
              </a:solidFill>
              <a:effectLst/>
              <a:latin typeface="Century Gothic" pitchFamily="34" charset="0"/>
              <a:ea typeface="Times New Roman"/>
              <a:cs typeface="Times New Roman"/>
            </a:rPr>
            <a:t>.</a:t>
          </a:r>
        </a:p>
        <a:p>
          <a:pPr algn="just">
            <a:spcAft>
              <a:spcPts val="0"/>
            </a:spcAft>
          </a:pPr>
          <a:endParaRPr lang="es-ES" sz="800">
            <a:solidFill>
              <a:srgbClr val="6E6E7C"/>
            </a:solidFill>
            <a:effectLst/>
            <a:latin typeface="Century Gothic" pitchFamily="34" charset="0"/>
            <a:ea typeface="Times New Roman"/>
            <a:cs typeface="Times New Roman"/>
          </a:endParaRPr>
        </a:p>
        <a:p>
          <a:pPr algn="just">
            <a:spcAft>
              <a:spcPts val="0"/>
            </a:spcAft>
          </a:pPr>
          <a:r>
            <a:rPr lang="es-ES" sz="800">
              <a:solidFill>
                <a:srgbClr val="6E6E7C"/>
              </a:solidFill>
              <a:effectLst/>
              <a:latin typeface="Century Gothic" pitchFamily="34" charset="0"/>
              <a:ea typeface="Times New Roman"/>
              <a:cs typeface="Times New Roman"/>
            </a:rPr>
            <a:t>Por otro lado, en el 2023</a:t>
          </a:r>
          <a:r>
            <a:rPr lang="es-ES" sz="800" baseline="0">
              <a:solidFill>
                <a:srgbClr val="6E6E7C"/>
              </a:solidFill>
              <a:effectLst/>
              <a:latin typeface="Century Gothic" pitchFamily="34" charset="0"/>
              <a:ea typeface="Times New Roman"/>
              <a:cs typeface="Times New Roman"/>
            </a:rPr>
            <a:t> febrero </a:t>
          </a:r>
          <a:r>
            <a:rPr lang="es-ES" sz="800">
              <a:solidFill>
                <a:srgbClr val="6E6E7C"/>
              </a:solidFill>
              <a:effectLst/>
              <a:latin typeface="Century Gothic" pitchFamily="34" charset="0"/>
              <a:ea typeface="Times New Roman"/>
              <a:cs typeface="Times New Roman"/>
            </a:rPr>
            <a:t>fue el mes de menor registro de divorcios</a:t>
          </a:r>
          <a:r>
            <a:rPr lang="es-ES" sz="800" baseline="0">
              <a:solidFill>
                <a:srgbClr val="6E6E7C"/>
              </a:solidFill>
              <a:effectLst/>
              <a:latin typeface="Century Gothic" pitchFamily="34" charset="0"/>
              <a:ea typeface="Times New Roman"/>
              <a:cs typeface="Times New Roman"/>
            </a:rPr>
            <a:t> con 1.697 registros  y  e</a:t>
          </a:r>
          <a:r>
            <a:rPr lang="es-ES" sz="800">
              <a:solidFill>
                <a:srgbClr val="6E6E7C"/>
              </a:solidFill>
              <a:effectLst/>
              <a:latin typeface="Century Gothic" pitchFamily="34" charset="0"/>
              <a:ea typeface="Times New Roman"/>
              <a:cs typeface="Times New Roman"/>
            </a:rPr>
            <a:t>n</a:t>
          </a:r>
          <a:r>
            <a:rPr lang="es-ES" sz="800" baseline="0">
              <a:solidFill>
                <a:srgbClr val="6E6E7C"/>
              </a:solidFill>
              <a:effectLst/>
              <a:latin typeface="Century Gothic" pitchFamily="34" charset="0"/>
              <a:ea typeface="Times New Roman"/>
              <a:cs typeface="Times New Roman"/>
            </a:rPr>
            <a:t> el 2013  fue  diciembre con 1.416 registros.</a:t>
          </a:r>
          <a:endParaRPr lang="es-EC" sz="800">
            <a:solidFill>
              <a:srgbClr val="6E6E7C"/>
            </a:solidFill>
            <a:effectLst/>
            <a:latin typeface="Century Gothic" pitchFamily="34" charset="0"/>
            <a:ea typeface="Times New Roman"/>
          </a:endParaRPr>
        </a:p>
      </xdr:txBody>
    </xdr:sp>
    <xdr:clientData/>
  </xdr:twoCellAnchor>
  <xdr:twoCellAnchor>
    <xdr:from>
      <xdr:col>5</xdr:col>
      <xdr:colOff>175294</xdr:colOff>
      <xdr:row>1</xdr:row>
      <xdr:rowOff>43895</xdr:rowOff>
    </xdr:from>
    <xdr:to>
      <xdr:col>25</xdr:col>
      <xdr:colOff>563553</xdr:colOff>
      <xdr:row>6</xdr:row>
      <xdr:rowOff>167704</xdr:rowOff>
    </xdr:to>
    <xdr:grpSp>
      <xdr:nvGrpSpPr>
        <xdr:cNvPr id="9" name="Grupo 8">
          <a:extLst>
            <a:ext uri="{FF2B5EF4-FFF2-40B4-BE49-F238E27FC236}">
              <a16:creationId xmlns:a16="http://schemas.microsoft.com/office/drawing/2014/main" xmlns="" id="{00000000-0008-0000-1C00-000009000000}"/>
            </a:ext>
          </a:extLst>
        </xdr:cNvPr>
        <xdr:cNvGrpSpPr/>
      </xdr:nvGrpSpPr>
      <xdr:grpSpPr>
        <a:xfrm>
          <a:off x="2863461" y="213228"/>
          <a:ext cx="14030175" cy="970476"/>
          <a:chOff x="2291335" y="242492"/>
          <a:chExt cx="14028209" cy="1083121"/>
        </a:xfrm>
      </xdr:grpSpPr>
      <xdr:sp macro="" textlink="">
        <xdr:nvSpPr>
          <xdr:cNvPr id="14" name="CuadroTexto 5">
            <a:extLst>
              <a:ext uri="{FF2B5EF4-FFF2-40B4-BE49-F238E27FC236}">
                <a16:creationId xmlns:a16="http://schemas.microsoft.com/office/drawing/2014/main" xmlns="" id="{00000000-0008-0000-1C00-00000E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5" name="CuadroTexto 6">
            <a:extLst>
              <a:ext uri="{FF2B5EF4-FFF2-40B4-BE49-F238E27FC236}">
                <a16:creationId xmlns:a16="http://schemas.microsoft.com/office/drawing/2014/main" xmlns="" id="{00000000-0008-0000-1C00-00000F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11</xdr:row>
      <xdr:rowOff>55118</xdr:rowOff>
    </xdr:to>
    <xdr:pic>
      <xdr:nvPicPr>
        <xdr:cNvPr id="2" name="Imagen 1">
          <a:extLst>
            <a:ext uri="{FF2B5EF4-FFF2-40B4-BE49-F238E27FC236}">
              <a16:creationId xmlns:a16="http://schemas.microsoft.com/office/drawing/2014/main" xmlns="" id="{2FB8BD8A-56E1-4A83-9299-4CF1AA9DF48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705667" cy="1587585"/>
        </a:xfrm>
        <a:prstGeom prst="rect">
          <a:avLst/>
        </a:prstGeom>
      </xdr:spPr>
    </xdr:pic>
    <xdr:clientData/>
  </xdr:twoCellAnchor>
  <xdr:twoCellAnchor>
    <xdr:from>
      <xdr:col>0</xdr:col>
      <xdr:colOff>152400</xdr:colOff>
      <xdr:row>29</xdr:row>
      <xdr:rowOff>104775</xdr:rowOff>
    </xdr:from>
    <xdr:to>
      <xdr:col>3</xdr:col>
      <xdr:colOff>352425</xdr:colOff>
      <xdr:row>53</xdr:row>
      <xdr:rowOff>85725</xdr:rowOff>
    </xdr:to>
    <xdr:graphicFrame macro="">
      <xdr:nvGraphicFramePr>
        <xdr:cNvPr id="3" name="9 Gráfico">
          <a:extLst>
            <a:ext uri="{FF2B5EF4-FFF2-40B4-BE49-F238E27FC236}">
              <a16:creationId xmlns:a16="http://schemas.microsoft.com/office/drawing/2014/main" xmlns="" id="{00000000-0008-0000-1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152400</xdr:colOff>
      <xdr:row>30</xdr:row>
      <xdr:rowOff>19050</xdr:rowOff>
    </xdr:from>
    <xdr:to>
      <xdr:col>7</xdr:col>
      <xdr:colOff>409575</xdr:colOff>
      <xdr:row>53</xdr:row>
      <xdr:rowOff>133350</xdr:rowOff>
    </xdr:to>
    <xdr:graphicFrame macro="">
      <xdr:nvGraphicFramePr>
        <xdr:cNvPr id="4" name="10 Gráfico">
          <a:extLst>
            <a:ext uri="{FF2B5EF4-FFF2-40B4-BE49-F238E27FC236}">
              <a16:creationId xmlns:a16="http://schemas.microsoft.com/office/drawing/2014/main" xmlns="" id="{00000000-0008-0000-1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209550</xdr:colOff>
      <xdr:row>29</xdr:row>
      <xdr:rowOff>114300</xdr:rowOff>
    </xdr:from>
    <xdr:to>
      <xdr:col>10</xdr:col>
      <xdr:colOff>550334</xdr:colOff>
      <xdr:row>53</xdr:row>
      <xdr:rowOff>95250</xdr:rowOff>
    </xdr:to>
    <xdr:graphicFrame macro="">
      <xdr:nvGraphicFramePr>
        <xdr:cNvPr id="5" name="11 Gráfico">
          <a:extLst>
            <a:ext uri="{FF2B5EF4-FFF2-40B4-BE49-F238E27FC236}">
              <a16:creationId xmlns:a16="http://schemas.microsoft.com/office/drawing/2014/main" xmlns="" id="{00000000-0008-0000-1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173568</xdr:colOff>
      <xdr:row>54</xdr:row>
      <xdr:rowOff>114300</xdr:rowOff>
    </xdr:from>
    <xdr:to>
      <xdr:col>10</xdr:col>
      <xdr:colOff>0</xdr:colOff>
      <xdr:row>57</xdr:row>
      <xdr:rowOff>9525</xdr:rowOff>
    </xdr:to>
    <xdr:sp macro="" textlink="">
      <xdr:nvSpPr>
        <xdr:cNvPr id="6" name="1 CuadroTexto">
          <a:extLst>
            <a:ext uri="{FF2B5EF4-FFF2-40B4-BE49-F238E27FC236}">
              <a16:creationId xmlns:a16="http://schemas.microsoft.com/office/drawing/2014/main" xmlns="" id="{00000000-0008-0000-1D00-000006000000}"/>
            </a:ext>
          </a:extLst>
        </xdr:cNvPr>
        <xdr:cNvSpPr txBox="1"/>
      </xdr:nvSpPr>
      <xdr:spPr>
        <a:xfrm>
          <a:off x="173568" y="7795260"/>
          <a:ext cx="8673252" cy="3067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900"/>
            </a:lnSpc>
            <a:spcAft>
              <a:spcPts val="0"/>
            </a:spcAft>
          </a:pPr>
          <a:r>
            <a:rPr lang="es-EC" sz="800">
              <a:solidFill>
                <a:srgbClr val="6E6E7C"/>
              </a:solidFill>
              <a:effectLst/>
              <a:latin typeface="Century Gothic" pitchFamily="34" charset="0"/>
              <a:ea typeface="Times New Roman"/>
              <a:cs typeface="Times New Roman"/>
            </a:rPr>
            <a:t>En</a:t>
          </a:r>
          <a:r>
            <a:rPr lang="es-EC" sz="800" baseline="0">
              <a:solidFill>
                <a:srgbClr val="6E6E7C"/>
              </a:solidFill>
              <a:effectLst/>
              <a:latin typeface="Century Gothic" pitchFamily="34" charset="0"/>
              <a:ea typeface="Times New Roman"/>
              <a:cs typeface="Times New Roman"/>
            </a:rPr>
            <a:t> </a:t>
          </a:r>
          <a:r>
            <a:rPr lang="es-EC" sz="800">
              <a:solidFill>
                <a:srgbClr val="6E6E7C"/>
              </a:solidFill>
              <a:effectLst/>
              <a:latin typeface="Century Gothic" pitchFamily="34" charset="0"/>
              <a:ea typeface="Times New Roman"/>
              <a:cs typeface="Times New Roman"/>
            </a:rPr>
            <a:t>los</a:t>
          </a:r>
          <a:r>
            <a:rPr lang="es-EC" sz="800" baseline="0">
              <a:solidFill>
                <a:srgbClr val="6E6E7C"/>
              </a:solidFill>
              <a:effectLst/>
              <a:latin typeface="Century Gothic" pitchFamily="34" charset="0"/>
              <a:ea typeface="Times New Roman"/>
              <a:cs typeface="Times New Roman"/>
            </a:rPr>
            <a:t> periodos analizados se observa que la  Región Sierra</a:t>
          </a:r>
          <a:r>
            <a:rPr lang="es-ES" sz="800" baseline="0">
              <a:solidFill>
                <a:srgbClr val="6E6E7C"/>
              </a:solidFill>
              <a:effectLst/>
              <a:latin typeface="Century Gothic" pitchFamily="34" charset="0"/>
              <a:ea typeface="Times New Roman"/>
              <a:cs typeface="Times New Roman"/>
            </a:rPr>
            <a:t>, seguida por la Región Costa mantienen la mayor cantidad de mantrimonios. Así se evidencia que en el año 2023, las dos regiones en conjunto (Sierra y Costa representan el 94,27 % del total de matrimonios, mientras que la  región insular apenas representa el  0,37%.</a:t>
          </a:r>
          <a:endParaRPr lang="es-EC" sz="1200">
            <a:solidFill>
              <a:srgbClr val="6E6E7C"/>
            </a:solidFill>
            <a:effectLst/>
            <a:latin typeface="Century Gothic" pitchFamily="34" charset="0"/>
            <a:ea typeface="Times New Roman"/>
          </a:endParaRPr>
        </a:p>
      </xdr:txBody>
    </xdr:sp>
    <xdr:clientData/>
  </xdr:twoCellAnchor>
  <xdr:twoCellAnchor>
    <xdr:from>
      <xdr:col>0</xdr:col>
      <xdr:colOff>190500</xdr:colOff>
      <xdr:row>57</xdr:row>
      <xdr:rowOff>133351</xdr:rowOff>
    </xdr:from>
    <xdr:to>
      <xdr:col>10</xdr:col>
      <xdr:colOff>0</xdr:colOff>
      <xdr:row>60</xdr:row>
      <xdr:rowOff>85726</xdr:rowOff>
    </xdr:to>
    <xdr:sp macro="" textlink="">
      <xdr:nvSpPr>
        <xdr:cNvPr id="7" name="5 CuadroTexto">
          <a:extLst>
            <a:ext uri="{FF2B5EF4-FFF2-40B4-BE49-F238E27FC236}">
              <a16:creationId xmlns:a16="http://schemas.microsoft.com/office/drawing/2014/main" xmlns="" id="{00000000-0008-0000-1D00-000007000000}"/>
            </a:ext>
          </a:extLst>
        </xdr:cNvPr>
        <xdr:cNvSpPr txBox="1">
          <a:spLocks noChangeArrowheads="1"/>
        </xdr:cNvSpPr>
      </xdr:nvSpPr>
      <xdr:spPr bwMode="auto">
        <a:xfrm>
          <a:off x="190500" y="8225791"/>
          <a:ext cx="8656320" cy="401955"/>
        </a:xfrm>
        <a:prstGeom prst="rect">
          <a:avLst/>
        </a:prstGeom>
        <a:solidFill>
          <a:srgbClr val="FFFFFF"/>
        </a:solidFill>
        <a:ln w="9525">
          <a:noFill/>
          <a:miter lim="800000"/>
          <a:headEnd/>
          <a:tailEnd/>
        </a:ln>
      </xdr:spPr>
      <xdr:txBody>
        <a:bodyPr wrap="square" lIns="27432" tIns="22860" rIns="0" bIns="0" anchor="t" upright="1"/>
        <a:lstStyle/>
        <a:p>
          <a:pPr algn="just">
            <a:spcAft>
              <a:spcPts val="0"/>
            </a:spcAft>
          </a:pPr>
          <a:r>
            <a:rPr lang="es-ES" sz="800">
              <a:solidFill>
                <a:srgbClr val="6E6E7C"/>
              </a:solidFill>
              <a:effectLst/>
              <a:latin typeface="Century Gothic" pitchFamily="34" charset="0"/>
              <a:ea typeface="Times New Roman"/>
              <a:cs typeface="Times New Roman"/>
            </a:rPr>
            <a:t>En</a:t>
          </a:r>
          <a:r>
            <a:rPr lang="es-ES" sz="800" baseline="0">
              <a:solidFill>
                <a:srgbClr val="6E6E7C"/>
              </a:solidFill>
              <a:effectLst/>
              <a:latin typeface="Century Gothic" pitchFamily="34" charset="0"/>
              <a:ea typeface="Times New Roman"/>
              <a:cs typeface="Times New Roman"/>
            </a:rPr>
            <a:t> los divorcios se observa un comportamiento similar, donde las regiones Sierra y Costa representan el mayor  porcentaje del total de divorcios registrados en el país. Para el año 2023 los divorcios en la Sierra y Costa representan el 90,52%.</a:t>
          </a:r>
          <a:endParaRPr lang="es-EC" sz="800">
            <a:solidFill>
              <a:srgbClr val="6E6E7C"/>
            </a:solidFill>
            <a:effectLst/>
            <a:latin typeface="Century Gothic" pitchFamily="34" charset="0"/>
            <a:ea typeface="Times New Roman"/>
          </a:endParaRPr>
        </a:p>
      </xdr:txBody>
    </xdr:sp>
    <xdr:clientData/>
  </xdr:twoCellAnchor>
  <xdr:twoCellAnchor>
    <xdr:from>
      <xdr:col>3</xdr:col>
      <xdr:colOff>213652</xdr:colOff>
      <xdr:row>1</xdr:row>
      <xdr:rowOff>107124</xdr:rowOff>
    </xdr:from>
    <xdr:to>
      <xdr:col>19</xdr:col>
      <xdr:colOff>209015</xdr:colOff>
      <xdr:row>7</xdr:row>
      <xdr:rowOff>106255</xdr:rowOff>
    </xdr:to>
    <xdr:grpSp>
      <xdr:nvGrpSpPr>
        <xdr:cNvPr id="10" name="Grupo 9">
          <a:extLst>
            <a:ext uri="{FF2B5EF4-FFF2-40B4-BE49-F238E27FC236}">
              <a16:creationId xmlns:a16="http://schemas.microsoft.com/office/drawing/2014/main" xmlns="" id="{00000000-0008-0000-1D00-00000A000000}"/>
            </a:ext>
          </a:extLst>
        </xdr:cNvPr>
        <xdr:cNvGrpSpPr/>
      </xdr:nvGrpSpPr>
      <xdr:grpSpPr>
        <a:xfrm>
          <a:off x="2764235" y="276457"/>
          <a:ext cx="14028863" cy="1015131"/>
          <a:chOff x="2291335" y="242492"/>
          <a:chExt cx="14028209" cy="971687"/>
        </a:xfrm>
      </xdr:grpSpPr>
      <xdr:sp macro="" textlink="">
        <xdr:nvSpPr>
          <xdr:cNvPr id="12" name="CuadroTexto 5">
            <a:extLst>
              <a:ext uri="{FF2B5EF4-FFF2-40B4-BE49-F238E27FC236}">
                <a16:creationId xmlns:a16="http://schemas.microsoft.com/office/drawing/2014/main" xmlns="" id="{00000000-0008-0000-1D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1D00-00000D000000}"/>
              </a:ext>
            </a:extLst>
          </xdr:cNvPr>
          <xdr:cNvSpPr txBox="1"/>
        </xdr:nvSpPr>
        <xdr:spPr>
          <a:xfrm>
            <a:off x="2302489" y="717821"/>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762000</xdr:colOff>
      <xdr:row>11</xdr:row>
      <xdr:rowOff>97452</xdr:rowOff>
    </xdr:to>
    <xdr:pic>
      <xdr:nvPicPr>
        <xdr:cNvPr id="5" name="Imagen 4">
          <a:extLst>
            <a:ext uri="{FF2B5EF4-FFF2-40B4-BE49-F238E27FC236}">
              <a16:creationId xmlns:a16="http://schemas.microsoft.com/office/drawing/2014/main" xmlns="" id="{5AA08073-4778-4CFE-AD90-A9DB94FB5A2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56000" cy="1587585"/>
        </a:xfrm>
        <a:prstGeom prst="rect">
          <a:avLst/>
        </a:prstGeom>
      </xdr:spPr>
    </xdr:pic>
    <xdr:clientData/>
  </xdr:twoCellAnchor>
  <xdr:twoCellAnchor>
    <xdr:from>
      <xdr:col>0</xdr:col>
      <xdr:colOff>219075</xdr:colOff>
      <xdr:row>44</xdr:row>
      <xdr:rowOff>0</xdr:rowOff>
    </xdr:from>
    <xdr:to>
      <xdr:col>6</xdr:col>
      <xdr:colOff>809625</xdr:colOff>
      <xdr:row>47</xdr:row>
      <xdr:rowOff>85725</xdr:rowOff>
    </xdr:to>
    <xdr:sp macro="" textlink="">
      <xdr:nvSpPr>
        <xdr:cNvPr id="3" name="1 CuadroTexto">
          <a:extLst>
            <a:ext uri="{FF2B5EF4-FFF2-40B4-BE49-F238E27FC236}">
              <a16:creationId xmlns:a16="http://schemas.microsoft.com/office/drawing/2014/main" xmlns="" id="{00000000-0008-0000-1E00-000003000000}"/>
            </a:ext>
          </a:extLst>
        </xdr:cNvPr>
        <xdr:cNvSpPr txBox="1"/>
      </xdr:nvSpPr>
      <xdr:spPr>
        <a:xfrm>
          <a:off x="219075" y="5928360"/>
          <a:ext cx="9262110" cy="497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rtl="0" eaLnBrk="1" fontAlgn="auto" latinLnBrk="0" hangingPunct="1">
            <a:lnSpc>
              <a:spcPts val="900"/>
            </a:lnSpc>
            <a:spcBef>
              <a:spcPts val="0"/>
            </a:spcBef>
            <a:spcAft>
              <a:spcPts val="0"/>
            </a:spcAft>
            <a:buClrTx/>
            <a:buSzTx/>
            <a:buFontTx/>
            <a:buNone/>
            <a:tabLst/>
            <a:defRPr/>
          </a:pPr>
          <a:r>
            <a:rPr lang="es-EC" sz="1000">
              <a:solidFill>
                <a:srgbClr val="6E6E7C"/>
              </a:solidFill>
              <a:effectLst/>
              <a:latin typeface="Century Gothic" pitchFamily="34" charset="0"/>
              <a:ea typeface="+mn-ea"/>
              <a:cs typeface="+mn-cs"/>
            </a:rPr>
            <a:t>En el 2023 se registraron 342 matrimonios entre personas del mismo sexo, de los cuales 187 corresponden a matrimonios  hombre -hombre y 155 matrimonios de mujer-mujer. En el caso de divorcios se registraron 34</a:t>
          </a:r>
          <a:r>
            <a:rPr lang="es-EC" sz="1000" baseline="0">
              <a:solidFill>
                <a:srgbClr val="6E6E7C"/>
              </a:solidFill>
              <a:effectLst/>
              <a:latin typeface="Century Gothic" pitchFamily="34" charset="0"/>
              <a:ea typeface="+mn-ea"/>
              <a:cs typeface="+mn-cs"/>
            </a:rPr>
            <a:t> registros de divorcios</a:t>
          </a:r>
          <a:r>
            <a:rPr lang="es-EC" sz="1000">
              <a:solidFill>
                <a:srgbClr val="6E6E7C"/>
              </a:solidFill>
              <a:effectLst/>
              <a:latin typeface="Century Gothic" pitchFamily="34" charset="0"/>
              <a:ea typeface="+mn-ea"/>
              <a:cs typeface="+mn-cs"/>
            </a:rPr>
            <a:t>.</a:t>
          </a:r>
          <a:endParaRPr lang="es-EC" sz="1000">
            <a:solidFill>
              <a:srgbClr val="6E6E7C"/>
            </a:solidFill>
            <a:effectLst/>
            <a:latin typeface="Century Gothic" pitchFamily="34" charset="0"/>
          </a:endParaRPr>
        </a:p>
        <a:p>
          <a:pPr algn="just">
            <a:lnSpc>
              <a:spcPts val="900"/>
            </a:lnSpc>
            <a:spcAft>
              <a:spcPts val="0"/>
            </a:spcAft>
          </a:pPr>
          <a:endParaRPr lang="es-EC" sz="800">
            <a:solidFill>
              <a:srgbClr val="6E6E7C"/>
            </a:solidFill>
            <a:effectLst/>
            <a:latin typeface="Century Gothic" pitchFamily="34" charset="0"/>
            <a:ea typeface="Times New Roman"/>
          </a:endParaRPr>
        </a:p>
      </xdr:txBody>
    </xdr:sp>
    <xdr:clientData/>
  </xdr:twoCellAnchor>
  <xdr:twoCellAnchor>
    <xdr:from>
      <xdr:col>2</xdr:col>
      <xdr:colOff>210609</xdr:colOff>
      <xdr:row>23</xdr:row>
      <xdr:rowOff>6350</xdr:rowOff>
    </xdr:from>
    <xdr:to>
      <xdr:col>4</xdr:col>
      <xdr:colOff>1382184</xdr:colOff>
      <xdr:row>42</xdr:row>
      <xdr:rowOff>52917</xdr:rowOff>
    </xdr:to>
    <xdr:graphicFrame macro="">
      <xdr:nvGraphicFramePr>
        <xdr:cNvPr id="4" name="6 Gráfico">
          <a:extLst>
            <a:ext uri="{FF2B5EF4-FFF2-40B4-BE49-F238E27FC236}">
              <a16:creationId xmlns:a16="http://schemas.microsoft.com/office/drawing/2014/main" xmlns="" id="{00000000-0008-0000-1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2002234</xdr:colOff>
      <xdr:row>1</xdr:row>
      <xdr:rowOff>42022</xdr:rowOff>
    </xdr:from>
    <xdr:to>
      <xdr:col>15</xdr:col>
      <xdr:colOff>759348</xdr:colOff>
      <xdr:row>6</xdr:row>
      <xdr:rowOff>62924</xdr:rowOff>
    </xdr:to>
    <xdr:grpSp>
      <xdr:nvGrpSpPr>
        <xdr:cNvPr id="8" name="Grupo 7">
          <a:extLst>
            <a:ext uri="{FF2B5EF4-FFF2-40B4-BE49-F238E27FC236}">
              <a16:creationId xmlns:a16="http://schemas.microsoft.com/office/drawing/2014/main" xmlns="" id="{00000000-0008-0000-1E00-000008000000}"/>
            </a:ext>
          </a:extLst>
        </xdr:cNvPr>
        <xdr:cNvGrpSpPr/>
      </xdr:nvGrpSpPr>
      <xdr:grpSpPr>
        <a:xfrm>
          <a:off x="3102901" y="211355"/>
          <a:ext cx="14028864" cy="867569"/>
          <a:chOff x="2291335" y="242492"/>
          <a:chExt cx="14028209" cy="1083121"/>
        </a:xfrm>
      </xdr:grpSpPr>
      <xdr:sp macro="" textlink="">
        <xdr:nvSpPr>
          <xdr:cNvPr id="10" name="CuadroTexto 5">
            <a:extLst>
              <a:ext uri="{FF2B5EF4-FFF2-40B4-BE49-F238E27FC236}">
                <a16:creationId xmlns:a16="http://schemas.microsoft.com/office/drawing/2014/main" xmlns="" id="{00000000-0008-0000-1E00-00000A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a16="http://schemas.microsoft.com/office/drawing/2014/main" xmlns="" id="{00000000-0008-0000-1E00-00000B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52917</xdr:colOff>
      <xdr:row>0</xdr:row>
      <xdr:rowOff>0</xdr:rowOff>
    </xdr:from>
    <xdr:to>
      <xdr:col>24</xdr:col>
      <xdr:colOff>129117</xdr:colOff>
      <xdr:row>11</xdr:row>
      <xdr:rowOff>97452</xdr:rowOff>
    </xdr:to>
    <xdr:pic>
      <xdr:nvPicPr>
        <xdr:cNvPr id="2" name="Imagen 1">
          <a:extLst>
            <a:ext uri="{FF2B5EF4-FFF2-40B4-BE49-F238E27FC236}">
              <a16:creationId xmlns:a16="http://schemas.microsoft.com/office/drawing/2014/main" xmlns="" id="{FB128F0B-8807-4452-A154-1210BDB85B5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2917" y="0"/>
          <a:ext cx="16522700" cy="1960119"/>
        </a:xfrm>
        <a:prstGeom prst="rect">
          <a:avLst/>
        </a:prstGeom>
      </xdr:spPr>
    </xdr:pic>
    <xdr:clientData/>
  </xdr:twoCellAnchor>
  <xdr:twoCellAnchor>
    <xdr:from>
      <xdr:col>3</xdr:col>
      <xdr:colOff>72943</xdr:colOff>
      <xdr:row>1</xdr:row>
      <xdr:rowOff>82717</xdr:rowOff>
    </xdr:from>
    <xdr:to>
      <xdr:col>24</xdr:col>
      <xdr:colOff>604254</xdr:colOff>
      <xdr:row>6</xdr:row>
      <xdr:rowOff>162476</xdr:rowOff>
    </xdr:to>
    <xdr:grpSp>
      <xdr:nvGrpSpPr>
        <xdr:cNvPr id="5" name="Grupo 4">
          <a:extLst>
            <a:ext uri="{FF2B5EF4-FFF2-40B4-BE49-F238E27FC236}">
              <a16:creationId xmlns:a16="http://schemas.microsoft.com/office/drawing/2014/main" xmlns="" id="{00000000-0008-0000-1F00-000005000000}"/>
            </a:ext>
          </a:extLst>
        </xdr:cNvPr>
        <xdr:cNvGrpSpPr/>
      </xdr:nvGrpSpPr>
      <xdr:grpSpPr>
        <a:xfrm>
          <a:off x="3025693" y="252050"/>
          <a:ext cx="14025061" cy="926426"/>
          <a:chOff x="2291335" y="242492"/>
          <a:chExt cx="14028209" cy="1083121"/>
        </a:xfrm>
      </xdr:grpSpPr>
      <xdr:sp macro="" textlink="">
        <xdr:nvSpPr>
          <xdr:cNvPr id="7" name="CuadroTexto 5">
            <a:extLst>
              <a:ext uri="{FF2B5EF4-FFF2-40B4-BE49-F238E27FC236}">
                <a16:creationId xmlns:a16="http://schemas.microsoft.com/office/drawing/2014/main" xmlns="" id="{00000000-0008-0000-1F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1F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448734</xdr:colOff>
      <xdr:row>11</xdr:row>
      <xdr:rowOff>55118</xdr:rowOff>
    </xdr:to>
    <xdr:pic>
      <xdr:nvPicPr>
        <xdr:cNvPr id="3" name="Imagen 2">
          <a:extLst>
            <a:ext uri="{FF2B5EF4-FFF2-40B4-BE49-F238E27FC236}">
              <a16:creationId xmlns:a16="http://schemas.microsoft.com/office/drawing/2014/main" xmlns="" id="{FFAC58A5-5093-4121-97D2-D7A6DD1D92D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077267" cy="1587585"/>
        </a:xfrm>
        <a:prstGeom prst="rect">
          <a:avLst/>
        </a:prstGeom>
      </xdr:spPr>
    </xdr:pic>
    <xdr:clientData/>
  </xdr:twoCellAnchor>
  <xdr:twoCellAnchor>
    <xdr:from>
      <xdr:col>3</xdr:col>
      <xdr:colOff>111595</xdr:colOff>
      <xdr:row>1</xdr:row>
      <xdr:rowOff>75295</xdr:rowOff>
    </xdr:from>
    <xdr:to>
      <xdr:col>25</xdr:col>
      <xdr:colOff>117131</xdr:colOff>
      <xdr:row>6</xdr:row>
      <xdr:rowOff>159728</xdr:rowOff>
    </xdr:to>
    <xdr:grpSp>
      <xdr:nvGrpSpPr>
        <xdr:cNvPr id="5" name="Grupo 4">
          <a:extLst>
            <a:ext uri="{FF2B5EF4-FFF2-40B4-BE49-F238E27FC236}">
              <a16:creationId xmlns:a16="http://schemas.microsoft.com/office/drawing/2014/main" xmlns="" id="{00000000-0008-0000-2000-000005000000}"/>
            </a:ext>
          </a:extLst>
        </xdr:cNvPr>
        <xdr:cNvGrpSpPr/>
      </xdr:nvGrpSpPr>
      <xdr:grpSpPr>
        <a:xfrm>
          <a:off x="3339512" y="244628"/>
          <a:ext cx="14028452" cy="931100"/>
          <a:chOff x="2291335" y="242492"/>
          <a:chExt cx="14028209" cy="1083121"/>
        </a:xfrm>
      </xdr:grpSpPr>
      <xdr:sp macro="" textlink="">
        <xdr:nvSpPr>
          <xdr:cNvPr id="7" name="CuadroTexto 5">
            <a:extLst>
              <a:ext uri="{FF2B5EF4-FFF2-40B4-BE49-F238E27FC236}">
                <a16:creationId xmlns:a16="http://schemas.microsoft.com/office/drawing/2014/main" xmlns="" id="{00000000-0008-0000-20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0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431800</xdr:colOff>
      <xdr:row>11</xdr:row>
      <xdr:rowOff>97452</xdr:rowOff>
    </xdr:to>
    <xdr:pic>
      <xdr:nvPicPr>
        <xdr:cNvPr id="2" name="Imagen 1">
          <a:extLst>
            <a:ext uri="{FF2B5EF4-FFF2-40B4-BE49-F238E27FC236}">
              <a16:creationId xmlns:a16="http://schemas.microsoft.com/office/drawing/2014/main" xmlns="" id="{2470B187-D414-4155-8D8D-CA4E3C83767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536333" cy="1587585"/>
        </a:xfrm>
        <a:prstGeom prst="rect">
          <a:avLst/>
        </a:prstGeom>
      </xdr:spPr>
    </xdr:pic>
    <xdr:clientData/>
  </xdr:twoCellAnchor>
  <xdr:twoCellAnchor>
    <xdr:from>
      <xdr:col>3</xdr:col>
      <xdr:colOff>444349</xdr:colOff>
      <xdr:row>1</xdr:row>
      <xdr:rowOff>82510</xdr:rowOff>
    </xdr:from>
    <xdr:to>
      <xdr:col>21</xdr:col>
      <xdr:colOff>176356</xdr:colOff>
      <xdr:row>6</xdr:row>
      <xdr:rowOff>142443</xdr:rowOff>
    </xdr:to>
    <xdr:grpSp>
      <xdr:nvGrpSpPr>
        <xdr:cNvPr id="5" name="Grupo 4">
          <a:extLst>
            <a:ext uri="{FF2B5EF4-FFF2-40B4-BE49-F238E27FC236}">
              <a16:creationId xmlns:a16="http://schemas.microsoft.com/office/drawing/2014/main" xmlns="" id="{00000000-0008-0000-2100-000005000000}"/>
            </a:ext>
          </a:extLst>
        </xdr:cNvPr>
        <xdr:cNvGrpSpPr/>
      </xdr:nvGrpSpPr>
      <xdr:grpSpPr>
        <a:xfrm>
          <a:off x="2529266" y="251843"/>
          <a:ext cx="14040673" cy="906600"/>
          <a:chOff x="2291335" y="242492"/>
          <a:chExt cx="14028209" cy="1083121"/>
        </a:xfrm>
      </xdr:grpSpPr>
      <xdr:sp macro="" textlink="">
        <xdr:nvSpPr>
          <xdr:cNvPr id="7" name="CuadroTexto 5">
            <a:extLst>
              <a:ext uri="{FF2B5EF4-FFF2-40B4-BE49-F238E27FC236}">
                <a16:creationId xmlns:a16="http://schemas.microsoft.com/office/drawing/2014/main" xmlns="" id="{00000000-0008-0000-21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1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30480</xdr:colOff>
      <xdr:row>10</xdr:row>
      <xdr:rowOff>124545</xdr:rowOff>
    </xdr:to>
    <xdr:pic>
      <xdr:nvPicPr>
        <xdr:cNvPr id="3" name="Imagen 2">
          <a:extLst>
            <a:ext uri="{FF2B5EF4-FFF2-40B4-BE49-F238E27FC236}">
              <a16:creationId xmlns:a16="http://schemas.microsoft.com/office/drawing/2014/main" xmlns="" id="{3790E113-FDC6-4C91-B4C1-1CD382A30AE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687800" cy="1587585"/>
        </a:xfrm>
        <a:prstGeom prst="rect">
          <a:avLst/>
        </a:prstGeom>
      </xdr:spPr>
    </xdr:pic>
    <xdr:clientData/>
  </xdr:twoCellAnchor>
  <xdr:twoCellAnchor>
    <xdr:from>
      <xdr:col>3</xdr:col>
      <xdr:colOff>124096</xdr:colOff>
      <xdr:row>1</xdr:row>
      <xdr:rowOff>34727</xdr:rowOff>
    </xdr:from>
    <xdr:to>
      <xdr:col>22</xdr:col>
      <xdr:colOff>377932</xdr:colOff>
      <xdr:row>6</xdr:row>
      <xdr:rowOff>150715</xdr:rowOff>
    </xdr:to>
    <xdr:grpSp>
      <xdr:nvGrpSpPr>
        <xdr:cNvPr id="5" name="Grupo 4">
          <a:extLst>
            <a:ext uri="{FF2B5EF4-FFF2-40B4-BE49-F238E27FC236}">
              <a16:creationId xmlns:a16="http://schemas.microsoft.com/office/drawing/2014/main" xmlns="" id="{00000000-0008-0000-2200-000005000000}"/>
            </a:ext>
          </a:extLst>
        </xdr:cNvPr>
        <xdr:cNvGrpSpPr/>
      </xdr:nvGrpSpPr>
      <xdr:grpSpPr>
        <a:xfrm>
          <a:off x="3076846" y="206177"/>
          <a:ext cx="13979361" cy="973238"/>
          <a:chOff x="2291335" y="242492"/>
          <a:chExt cx="14028209" cy="1083121"/>
        </a:xfrm>
      </xdr:grpSpPr>
      <xdr:sp macro="" textlink="">
        <xdr:nvSpPr>
          <xdr:cNvPr id="7" name="CuadroTexto 5">
            <a:extLst>
              <a:ext uri="{FF2B5EF4-FFF2-40B4-BE49-F238E27FC236}">
                <a16:creationId xmlns:a16="http://schemas.microsoft.com/office/drawing/2014/main" xmlns="" id="{00000000-0008-0000-22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2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129540</xdr:colOff>
      <xdr:row>10</xdr:row>
      <xdr:rowOff>162645</xdr:rowOff>
    </xdr:to>
    <xdr:pic>
      <xdr:nvPicPr>
        <xdr:cNvPr id="2" name="Imagen 1">
          <a:extLst>
            <a:ext uri="{FF2B5EF4-FFF2-40B4-BE49-F238E27FC236}">
              <a16:creationId xmlns:a16="http://schemas.microsoft.com/office/drawing/2014/main" xmlns="" id="{A65C75AB-F0ED-4E31-BB4F-1230AEC781E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322040" cy="1587585"/>
        </a:xfrm>
        <a:prstGeom prst="rect">
          <a:avLst/>
        </a:prstGeom>
      </xdr:spPr>
    </xdr:pic>
    <xdr:clientData/>
  </xdr:twoCellAnchor>
  <xdr:twoCellAnchor>
    <xdr:from>
      <xdr:col>2</xdr:col>
      <xdr:colOff>985108</xdr:colOff>
      <xdr:row>1</xdr:row>
      <xdr:rowOff>27455</xdr:rowOff>
    </xdr:from>
    <xdr:to>
      <xdr:col>21</xdr:col>
      <xdr:colOff>339493</xdr:colOff>
      <xdr:row>6</xdr:row>
      <xdr:rowOff>110961</xdr:rowOff>
    </xdr:to>
    <xdr:grpSp>
      <xdr:nvGrpSpPr>
        <xdr:cNvPr id="5" name="Grupo 4">
          <a:extLst>
            <a:ext uri="{FF2B5EF4-FFF2-40B4-BE49-F238E27FC236}">
              <a16:creationId xmlns:a16="http://schemas.microsoft.com/office/drawing/2014/main" xmlns="" id="{00000000-0008-0000-2300-000005000000}"/>
            </a:ext>
          </a:extLst>
        </xdr:cNvPr>
        <xdr:cNvGrpSpPr/>
      </xdr:nvGrpSpPr>
      <xdr:grpSpPr>
        <a:xfrm>
          <a:off x="3185383" y="198905"/>
          <a:ext cx="13956210" cy="940756"/>
          <a:chOff x="2291335" y="242492"/>
          <a:chExt cx="14028209" cy="1083121"/>
        </a:xfrm>
      </xdr:grpSpPr>
      <xdr:sp macro="" textlink="">
        <xdr:nvSpPr>
          <xdr:cNvPr id="7" name="CuadroTexto 5">
            <a:extLst>
              <a:ext uri="{FF2B5EF4-FFF2-40B4-BE49-F238E27FC236}">
                <a16:creationId xmlns:a16="http://schemas.microsoft.com/office/drawing/2014/main" xmlns="" id="{00000000-0008-0000-23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3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160020</xdr:colOff>
      <xdr:row>11</xdr:row>
      <xdr:rowOff>17865</xdr:rowOff>
    </xdr:to>
    <xdr:pic>
      <xdr:nvPicPr>
        <xdr:cNvPr id="2" name="Imagen 1">
          <a:extLst>
            <a:ext uri="{FF2B5EF4-FFF2-40B4-BE49-F238E27FC236}">
              <a16:creationId xmlns:a16="http://schemas.microsoft.com/office/drawing/2014/main" xmlns="" id="{31541095-440D-4ABF-9C7C-129236A5BB6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078200" cy="1587585"/>
        </a:xfrm>
        <a:prstGeom prst="rect">
          <a:avLst/>
        </a:prstGeom>
      </xdr:spPr>
    </xdr:pic>
    <xdr:clientData/>
  </xdr:twoCellAnchor>
  <xdr:twoCellAnchor>
    <xdr:from>
      <xdr:col>2</xdr:col>
      <xdr:colOff>698428</xdr:colOff>
      <xdr:row>1</xdr:row>
      <xdr:rowOff>93255</xdr:rowOff>
    </xdr:from>
    <xdr:to>
      <xdr:col>20</xdr:col>
      <xdr:colOff>565744</xdr:colOff>
      <xdr:row>6</xdr:row>
      <xdr:rowOff>96275</xdr:rowOff>
    </xdr:to>
    <xdr:grpSp>
      <xdr:nvGrpSpPr>
        <xdr:cNvPr id="5" name="Grupo 4">
          <a:extLst>
            <a:ext uri="{FF2B5EF4-FFF2-40B4-BE49-F238E27FC236}">
              <a16:creationId xmlns:a16="http://schemas.microsoft.com/office/drawing/2014/main" xmlns="" id="{00000000-0008-0000-2400-000005000000}"/>
            </a:ext>
          </a:extLst>
        </xdr:cNvPr>
        <xdr:cNvGrpSpPr/>
      </xdr:nvGrpSpPr>
      <xdr:grpSpPr>
        <a:xfrm>
          <a:off x="3117778" y="264705"/>
          <a:ext cx="14002416" cy="860270"/>
          <a:chOff x="2291335" y="242492"/>
          <a:chExt cx="14028209" cy="1083121"/>
        </a:xfrm>
      </xdr:grpSpPr>
      <xdr:sp macro="" textlink="">
        <xdr:nvSpPr>
          <xdr:cNvPr id="7" name="CuadroTexto 5">
            <a:extLst>
              <a:ext uri="{FF2B5EF4-FFF2-40B4-BE49-F238E27FC236}">
                <a16:creationId xmlns:a16="http://schemas.microsoft.com/office/drawing/2014/main" xmlns="" id="{00000000-0008-0000-24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4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15240</xdr:colOff>
      <xdr:row>10</xdr:row>
      <xdr:rowOff>17865</xdr:rowOff>
    </xdr:to>
    <xdr:pic>
      <xdr:nvPicPr>
        <xdr:cNvPr id="3" name="Imagen 2">
          <a:extLst>
            <a:ext uri="{FF2B5EF4-FFF2-40B4-BE49-F238E27FC236}">
              <a16:creationId xmlns:a16="http://schemas.microsoft.com/office/drawing/2014/main" xmlns="" id="{2F9D137C-CBFE-44E0-8ACF-AFEC7443102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415260" cy="1587585"/>
        </a:xfrm>
        <a:prstGeom prst="rect">
          <a:avLst/>
        </a:prstGeom>
      </xdr:spPr>
    </xdr:pic>
    <xdr:clientData/>
  </xdr:twoCellAnchor>
  <xdr:twoCellAnchor>
    <xdr:from>
      <xdr:col>2</xdr:col>
      <xdr:colOff>459284</xdr:colOff>
      <xdr:row>1</xdr:row>
      <xdr:rowOff>19223</xdr:rowOff>
    </xdr:from>
    <xdr:to>
      <xdr:col>24</xdr:col>
      <xdr:colOff>50085</xdr:colOff>
      <xdr:row>6</xdr:row>
      <xdr:rowOff>31928</xdr:rowOff>
    </xdr:to>
    <xdr:grpSp>
      <xdr:nvGrpSpPr>
        <xdr:cNvPr id="9" name="Grupo 8">
          <a:extLst>
            <a:ext uri="{FF2B5EF4-FFF2-40B4-BE49-F238E27FC236}">
              <a16:creationId xmlns:a16="http://schemas.microsoft.com/office/drawing/2014/main" xmlns="" id="{00000000-0008-0000-2500-000009000000}"/>
            </a:ext>
          </a:extLst>
        </xdr:cNvPr>
        <xdr:cNvGrpSpPr/>
      </xdr:nvGrpSpPr>
      <xdr:grpSpPr>
        <a:xfrm>
          <a:off x="2688134" y="190673"/>
          <a:ext cx="14011651" cy="869955"/>
          <a:chOff x="2291335" y="242492"/>
          <a:chExt cx="14028209" cy="1083121"/>
        </a:xfrm>
      </xdr:grpSpPr>
      <xdr:sp macro="" textlink="">
        <xdr:nvSpPr>
          <xdr:cNvPr id="11" name="CuadroTexto 5">
            <a:extLst>
              <a:ext uri="{FF2B5EF4-FFF2-40B4-BE49-F238E27FC236}">
                <a16:creationId xmlns:a16="http://schemas.microsoft.com/office/drawing/2014/main" xmlns="" id="{00000000-0008-0000-2500-00000B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2500-00000C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312420</xdr:colOff>
      <xdr:row>10</xdr:row>
      <xdr:rowOff>48345</xdr:rowOff>
    </xdr:to>
    <xdr:pic>
      <xdr:nvPicPr>
        <xdr:cNvPr id="2" name="Imagen 1">
          <a:extLst>
            <a:ext uri="{FF2B5EF4-FFF2-40B4-BE49-F238E27FC236}">
              <a16:creationId xmlns:a16="http://schemas.microsoft.com/office/drawing/2014/main" xmlns="" id="{F6F4A04F-1578-41D9-A882-EA5B5E23DD1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306800" cy="1587585"/>
        </a:xfrm>
        <a:prstGeom prst="rect">
          <a:avLst/>
        </a:prstGeom>
      </xdr:spPr>
    </xdr:pic>
    <xdr:clientData/>
  </xdr:twoCellAnchor>
  <xdr:twoCellAnchor>
    <xdr:from>
      <xdr:col>3</xdr:col>
      <xdr:colOff>685381</xdr:colOff>
      <xdr:row>1</xdr:row>
      <xdr:rowOff>87803</xdr:rowOff>
    </xdr:from>
    <xdr:to>
      <xdr:col>20</xdr:col>
      <xdr:colOff>467061</xdr:colOff>
      <xdr:row>6</xdr:row>
      <xdr:rowOff>100508</xdr:rowOff>
    </xdr:to>
    <xdr:grpSp>
      <xdr:nvGrpSpPr>
        <xdr:cNvPr id="5" name="Grupo 4">
          <a:extLst>
            <a:ext uri="{FF2B5EF4-FFF2-40B4-BE49-F238E27FC236}">
              <a16:creationId xmlns:a16="http://schemas.microsoft.com/office/drawing/2014/main" xmlns="" id="{00000000-0008-0000-2600-000005000000}"/>
            </a:ext>
          </a:extLst>
        </xdr:cNvPr>
        <xdr:cNvGrpSpPr/>
      </xdr:nvGrpSpPr>
      <xdr:grpSpPr>
        <a:xfrm>
          <a:off x="3085681" y="259253"/>
          <a:ext cx="13973930" cy="869955"/>
          <a:chOff x="2291335" y="242492"/>
          <a:chExt cx="14028209" cy="1083121"/>
        </a:xfrm>
      </xdr:grpSpPr>
      <xdr:sp macro="" textlink="">
        <xdr:nvSpPr>
          <xdr:cNvPr id="7" name="CuadroTexto 5">
            <a:extLst>
              <a:ext uri="{FF2B5EF4-FFF2-40B4-BE49-F238E27FC236}">
                <a16:creationId xmlns:a16="http://schemas.microsoft.com/office/drawing/2014/main" xmlns="" id="{00000000-0008-0000-26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6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298027</xdr:colOff>
      <xdr:row>11</xdr:row>
      <xdr:rowOff>10245</xdr:rowOff>
    </xdr:to>
    <xdr:pic>
      <xdr:nvPicPr>
        <xdr:cNvPr id="2" name="Imagen 1">
          <a:extLst>
            <a:ext uri="{FF2B5EF4-FFF2-40B4-BE49-F238E27FC236}">
              <a16:creationId xmlns:a16="http://schemas.microsoft.com/office/drawing/2014/main" xmlns="" id="{337AD0CB-EDD8-4632-974F-F14AE39CED2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017240" cy="1587585"/>
        </a:xfrm>
        <a:prstGeom prst="rect">
          <a:avLst/>
        </a:prstGeom>
      </xdr:spPr>
    </xdr:pic>
    <xdr:clientData/>
  </xdr:twoCellAnchor>
  <xdr:twoCellAnchor>
    <xdr:from>
      <xdr:col>3</xdr:col>
      <xdr:colOff>658667</xdr:colOff>
      <xdr:row>1</xdr:row>
      <xdr:rowOff>72563</xdr:rowOff>
    </xdr:from>
    <xdr:to>
      <xdr:col>22</xdr:col>
      <xdr:colOff>386271</xdr:colOff>
      <xdr:row>6</xdr:row>
      <xdr:rowOff>85268</xdr:rowOff>
    </xdr:to>
    <xdr:grpSp>
      <xdr:nvGrpSpPr>
        <xdr:cNvPr id="5" name="Grupo 4">
          <a:extLst>
            <a:ext uri="{FF2B5EF4-FFF2-40B4-BE49-F238E27FC236}">
              <a16:creationId xmlns:a16="http://schemas.microsoft.com/office/drawing/2014/main" xmlns="" id="{00000000-0008-0000-2700-000005000000}"/>
            </a:ext>
          </a:extLst>
        </xdr:cNvPr>
        <xdr:cNvGrpSpPr/>
      </xdr:nvGrpSpPr>
      <xdr:grpSpPr>
        <a:xfrm>
          <a:off x="3061084" y="241896"/>
          <a:ext cx="14946437" cy="859372"/>
          <a:chOff x="2291335" y="242492"/>
          <a:chExt cx="14028209" cy="1083121"/>
        </a:xfrm>
      </xdr:grpSpPr>
      <xdr:sp macro="" textlink="">
        <xdr:nvSpPr>
          <xdr:cNvPr id="7" name="CuadroTexto 5">
            <a:extLst>
              <a:ext uri="{FF2B5EF4-FFF2-40B4-BE49-F238E27FC236}">
                <a16:creationId xmlns:a16="http://schemas.microsoft.com/office/drawing/2014/main" xmlns="" id="{00000000-0008-0000-27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7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586740</xdr:colOff>
      <xdr:row>10</xdr:row>
      <xdr:rowOff>124545</xdr:rowOff>
    </xdr:to>
    <xdr:pic>
      <xdr:nvPicPr>
        <xdr:cNvPr id="7" name="Imagen 6">
          <a:extLst>
            <a:ext uri="{FF2B5EF4-FFF2-40B4-BE49-F238E27FC236}">
              <a16:creationId xmlns:a16="http://schemas.microsoft.com/office/drawing/2014/main" xmlns="" id="{8A448C3C-9075-43C8-9F74-9778B8A9A40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550640" cy="1587585"/>
        </a:xfrm>
        <a:prstGeom prst="rect">
          <a:avLst/>
        </a:prstGeom>
      </xdr:spPr>
    </xdr:pic>
    <xdr:clientData/>
  </xdr:twoCellAnchor>
  <xdr:twoCellAnchor>
    <xdr:from>
      <xdr:col>3</xdr:col>
      <xdr:colOff>730249</xdr:colOff>
      <xdr:row>4</xdr:row>
      <xdr:rowOff>165100</xdr:rowOff>
    </xdr:from>
    <xdr:to>
      <xdr:col>6</xdr:col>
      <xdr:colOff>104775</xdr:colOff>
      <xdr:row>6</xdr:row>
      <xdr:rowOff>104775</xdr:rowOff>
    </xdr:to>
    <xdr:sp macro="" textlink="">
      <xdr:nvSpPr>
        <xdr:cNvPr id="3" name="CuadroTexto 2">
          <a:extLst>
            <a:ext uri="{FF2B5EF4-FFF2-40B4-BE49-F238E27FC236}">
              <a16:creationId xmlns:a16="http://schemas.microsoft.com/office/drawing/2014/main" xmlns="" id="{00000000-0008-0000-2800-000003000000}"/>
            </a:ext>
          </a:extLst>
        </xdr:cNvPr>
        <xdr:cNvSpPr txBox="1"/>
      </xdr:nvSpPr>
      <xdr:spPr>
        <a:xfrm>
          <a:off x="3061969" y="683260"/>
          <a:ext cx="2094866" cy="24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4</xdr:col>
      <xdr:colOff>105832</xdr:colOff>
      <xdr:row>1</xdr:row>
      <xdr:rowOff>85725</xdr:rowOff>
    </xdr:from>
    <xdr:to>
      <xdr:col>20</xdr:col>
      <xdr:colOff>534242</xdr:colOff>
      <xdr:row>5</xdr:row>
      <xdr:rowOff>85725</xdr:rowOff>
    </xdr:to>
    <xdr:sp macro="" textlink="">
      <xdr:nvSpPr>
        <xdr:cNvPr id="4" name="CuadroTexto 3">
          <a:extLst>
            <a:ext uri="{FF2B5EF4-FFF2-40B4-BE49-F238E27FC236}">
              <a16:creationId xmlns:a16="http://schemas.microsoft.com/office/drawing/2014/main" xmlns="" id="{00000000-0008-0000-2800-000004000000}"/>
            </a:ext>
          </a:extLst>
        </xdr:cNvPr>
        <xdr:cNvSpPr txBox="1"/>
      </xdr:nvSpPr>
      <xdr:spPr>
        <a:xfrm>
          <a:off x="3353857" y="257175"/>
          <a:ext cx="1313476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72390</xdr:colOff>
      <xdr:row>4</xdr:row>
      <xdr:rowOff>71756</xdr:rowOff>
    </xdr:from>
    <xdr:to>
      <xdr:col>13</xdr:col>
      <xdr:colOff>883920</xdr:colOff>
      <xdr:row>9</xdr:row>
      <xdr:rowOff>20320</xdr:rowOff>
    </xdr:to>
    <xdr:sp macro="" textlink="">
      <xdr:nvSpPr>
        <xdr:cNvPr id="5" name="CuadroTexto 4">
          <a:extLst>
            <a:ext uri="{FF2B5EF4-FFF2-40B4-BE49-F238E27FC236}">
              <a16:creationId xmlns:a16="http://schemas.microsoft.com/office/drawing/2014/main" xmlns="" id="{00000000-0008-0000-2800-000005000000}"/>
            </a:ext>
          </a:extLst>
        </xdr:cNvPr>
        <xdr:cNvSpPr txBox="1"/>
      </xdr:nvSpPr>
      <xdr:spPr>
        <a:xfrm>
          <a:off x="3310890" y="620396"/>
          <a:ext cx="8972550" cy="382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2023</a:t>
          </a:r>
          <a:endParaRPr lang="es-ES_tradnl" sz="2400" b="0" i="0">
            <a:solidFill>
              <a:srgbClr val="646482"/>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259080</xdr:colOff>
      <xdr:row>11</xdr:row>
      <xdr:rowOff>17865</xdr:rowOff>
    </xdr:to>
    <xdr:pic>
      <xdr:nvPicPr>
        <xdr:cNvPr id="2" name="Imagen 1">
          <a:extLst>
            <a:ext uri="{FF2B5EF4-FFF2-40B4-BE49-F238E27FC236}">
              <a16:creationId xmlns:a16="http://schemas.microsoft.com/office/drawing/2014/main" xmlns="" id="{1FCA961B-16EC-42B2-A338-9FBD0AD5302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834360" cy="1587585"/>
        </a:xfrm>
        <a:prstGeom prst="rect">
          <a:avLst/>
        </a:prstGeom>
      </xdr:spPr>
    </xdr:pic>
    <xdr:clientData/>
  </xdr:twoCellAnchor>
  <xdr:twoCellAnchor>
    <xdr:from>
      <xdr:col>3</xdr:col>
      <xdr:colOff>491970</xdr:colOff>
      <xdr:row>1</xdr:row>
      <xdr:rowOff>34463</xdr:rowOff>
    </xdr:from>
    <xdr:to>
      <xdr:col>21</xdr:col>
      <xdr:colOff>272003</xdr:colOff>
      <xdr:row>6</xdr:row>
      <xdr:rowOff>47168</xdr:rowOff>
    </xdr:to>
    <xdr:grpSp>
      <xdr:nvGrpSpPr>
        <xdr:cNvPr id="9" name="Grupo 8">
          <a:extLst>
            <a:ext uri="{FF2B5EF4-FFF2-40B4-BE49-F238E27FC236}">
              <a16:creationId xmlns:a16="http://schemas.microsoft.com/office/drawing/2014/main" xmlns="" id="{00000000-0008-0000-2900-000009000000}"/>
            </a:ext>
          </a:extLst>
        </xdr:cNvPr>
        <xdr:cNvGrpSpPr/>
      </xdr:nvGrpSpPr>
      <xdr:grpSpPr>
        <a:xfrm>
          <a:off x="3054195" y="205913"/>
          <a:ext cx="14000858" cy="869955"/>
          <a:chOff x="2291335" y="242492"/>
          <a:chExt cx="14028209" cy="1083121"/>
        </a:xfrm>
      </xdr:grpSpPr>
      <xdr:sp macro="" textlink="">
        <xdr:nvSpPr>
          <xdr:cNvPr id="11" name="CuadroTexto 5">
            <a:extLst>
              <a:ext uri="{FF2B5EF4-FFF2-40B4-BE49-F238E27FC236}">
                <a16:creationId xmlns:a16="http://schemas.microsoft.com/office/drawing/2014/main" xmlns="" id="{00000000-0008-0000-2900-00000B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2900-00000C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464820</xdr:colOff>
      <xdr:row>11</xdr:row>
      <xdr:rowOff>78825</xdr:rowOff>
    </xdr:to>
    <xdr:pic>
      <xdr:nvPicPr>
        <xdr:cNvPr id="2" name="Imagen 1">
          <a:extLst>
            <a:ext uri="{FF2B5EF4-FFF2-40B4-BE49-F238E27FC236}">
              <a16:creationId xmlns:a16="http://schemas.microsoft.com/office/drawing/2014/main" xmlns="" id="{6D75F594-CF07-47F8-B967-AFA056C13B6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91560" cy="1587585"/>
        </a:xfrm>
        <a:prstGeom prst="rect">
          <a:avLst/>
        </a:prstGeom>
      </xdr:spPr>
    </xdr:pic>
    <xdr:clientData/>
  </xdr:twoCellAnchor>
  <xdr:twoCellAnchor>
    <xdr:from>
      <xdr:col>3</xdr:col>
      <xdr:colOff>23516</xdr:colOff>
      <xdr:row>1</xdr:row>
      <xdr:rowOff>118283</xdr:rowOff>
    </xdr:from>
    <xdr:to>
      <xdr:col>25</xdr:col>
      <xdr:colOff>32756</xdr:colOff>
      <xdr:row>6</xdr:row>
      <xdr:rowOff>130988</xdr:rowOff>
    </xdr:to>
    <xdr:grpSp>
      <xdr:nvGrpSpPr>
        <xdr:cNvPr id="5" name="Grupo 4">
          <a:extLst>
            <a:ext uri="{FF2B5EF4-FFF2-40B4-BE49-F238E27FC236}">
              <a16:creationId xmlns:a16="http://schemas.microsoft.com/office/drawing/2014/main" xmlns="" id="{00000000-0008-0000-2B00-000005000000}"/>
            </a:ext>
          </a:extLst>
        </xdr:cNvPr>
        <xdr:cNvGrpSpPr/>
      </xdr:nvGrpSpPr>
      <xdr:grpSpPr>
        <a:xfrm>
          <a:off x="3081041" y="289733"/>
          <a:ext cx="14030040" cy="869955"/>
          <a:chOff x="2291335" y="242492"/>
          <a:chExt cx="14028209" cy="1083121"/>
        </a:xfrm>
      </xdr:grpSpPr>
      <xdr:sp macro="" textlink="">
        <xdr:nvSpPr>
          <xdr:cNvPr id="7" name="CuadroTexto 5">
            <a:extLst>
              <a:ext uri="{FF2B5EF4-FFF2-40B4-BE49-F238E27FC236}">
                <a16:creationId xmlns:a16="http://schemas.microsoft.com/office/drawing/2014/main" xmlns="" id="{00000000-0008-0000-2B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B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533400</xdr:colOff>
      <xdr:row>11</xdr:row>
      <xdr:rowOff>17865</xdr:rowOff>
    </xdr:to>
    <xdr:pic>
      <xdr:nvPicPr>
        <xdr:cNvPr id="2" name="Imagen 1">
          <a:extLst>
            <a:ext uri="{FF2B5EF4-FFF2-40B4-BE49-F238E27FC236}">
              <a16:creationId xmlns:a16="http://schemas.microsoft.com/office/drawing/2014/main" xmlns="" id="{9FD29733-59DE-46D0-BA30-E5DAD9ED78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819120" cy="1587585"/>
        </a:xfrm>
        <a:prstGeom prst="rect">
          <a:avLst/>
        </a:prstGeom>
      </xdr:spPr>
    </xdr:pic>
    <xdr:clientData/>
  </xdr:twoCellAnchor>
  <xdr:twoCellAnchor>
    <xdr:from>
      <xdr:col>3</xdr:col>
      <xdr:colOff>406399</xdr:colOff>
      <xdr:row>6</xdr:row>
      <xdr:rowOff>165100</xdr:rowOff>
    </xdr:from>
    <xdr:to>
      <xdr:col>18</xdr:col>
      <xdr:colOff>152399</xdr:colOff>
      <xdr:row>9</xdr:row>
      <xdr:rowOff>142875</xdr:rowOff>
    </xdr:to>
    <xdr:sp macro="" textlink="">
      <xdr:nvSpPr>
        <xdr:cNvPr id="3" name="CuadroTexto 2">
          <a:extLst>
            <a:ext uri="{FF2B5EF4-FFF2-40B4-BE49-F238E27FC236}">
              <a16:creationId xmlns:a16="http://schemas.microsoft.com/office/drawing/2014/main" xmlns="" id="{00000000-0008-0000-2C00-000003000000}"/>
            </a:ext>
          </a:extLst>
        </xdr:cNvPr>
        <xdr:cNvSpPr txBox="1"/>
      </xdr:nvSpPr>
      <xdr:spPr>
        <a:xfrm>
          <a:off x="3530599" y="683260"/>
          <a:ext cx="9469120" cy="282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2</xdr:col>
      <xdr:colOff>831900</xdr:colOff>
      <xdr:row>1</xdr:row>
      <xdr:rowOff>42083</xdr:rowOff>
    </xdr:from>
    <xdr:to>
      <xdr:col>24</xdr:col>
      <xdr:colOff>548028</xdr:colOff>
      <xdr:row>6</xdr:row>
      <xdr:rowOff>54788</xdr:rowOff>
    </xdr:to>
    <xdr:grpSp>
      <xdr:nvGrpSpPr>
        <xdr:cNvPr id="6" name="Grupo 5">
          <a:extLst>
            <a:ext uri="{FF2B5EF4-FFF2-40B4-BE49-F238E27FC236}">
              <a16:creationId xmlns:a16="http://schemas.microsoft.com/office/drawing/2014/main" xmlns="" id="{00000000-0008-0000-2C00-000006000000}"/>
            </a:ext>
          </a:extLst>
        </xdr:cNvPr>
        <xdr:cNvGrpSpPr/>
      </xdr:nvGrpSpPr>
      <xdr:grpSpPr>
        <a:xfrm>
          <a:off x="3051225" y="213533"/>
          <a:ext cx="14032203" cy="869955"/>
          <a:chOff x="2291335" y="242492"/>
          <a:chExt cx="14028209" cy="1083121"/>
        </a:xfrm>
      </xdr:grpSpPr>
      <xdr:sp macro="" textlink="">
        <xdr:nvSpPr>
          <xdr:cNvPr id="8" name="CuadroTexto 5">
            <a:extLst>
              <a:ext uri="{FF2B5EF4-FFF2-40B4-BE49-F238E27FC236}">
                <a16:creationId xmlns:a16="http://schemas.microsoft.com/office/drawing/2014/main" xmlns="" id="{00000000-0008-0000-2C00-000008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a16="http://schemas.microsoft.com/office/drawing/2014/main" xmlns="" id="{00000000-0008-0000-2C00-000009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342900</xdr:colOff>
      <xdr:row>11</xdr:row>
      <xdr:rowOff>17865</xdr:rowOff>
    </xdr:to>
    <xdr:pic>
      <xdr:nvPicPr>
        <xdr:cNvPr id="2" name="Imagen 1">
          <a:extLst>
            <a:ext uri="{FF2B5EF4-FFF2-40B4-BE49-F238E27FC236}">
              <a16:creationId xmlns:a16="http://schemas.microsoft.com/office/drawing/2014/main" xmlns="" id="{B27D869C-822B-4F65-9EBE-83E36224FC3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009620" cy="1587585"/>
        </a:xfrm>
        <a:prstGeom prst="rect">
          <a:avLst/>
        </a:prstGeom>
      </xdr:spPr>
    </xdr:pic>
    <xdr:clientData/>
  </xdr:twoCellAnchor>
  <xdr:twoCellAnchor>
    <xdr:from>
      <xdr:col>4</xdr:col>
      <xdr:colOff>339072</xdr:colOff>
      <xdr:row>1</xdr:row>
      <xdr:rowOff>80183</xdr:rowOff>
    </xdr:from>
    <xdr:to>
      <xdr:col>25</xdr:col>
      <xdr:colOff>177014</xdr:colOff>
      <xdr:row>6</xdr:row>
      <xdr:rowOff>92888</xdr:rowOff>
    </xdr:to>
    <xdr:grpSp>
      <xdr:nvGrpSpPr>
        <xdr:cNvPr id="5" name="Grupo 4">
          <a:extLst>
            <a:ext uri="{FF2B5EF4-FFF2-40B4-BE49-F238E27FC236}">
              <a16:creationId xmlns:a16="http://schemas.microsoft.com/office/drawing/2014/main" xmlns="" id="{00000000-0008-0000-2D00-000005000000}"/>
            </a:ext>
          </a:extLst>
        </xdr:cNvPr>
        <xdr:cNvGrpSpPr/>
      </xdr:nvGrpSpPr>
      <xdr:grpSpPr>
        <a:xfrm>
          <a:off x="3053697" y="251633"/>
          <a:ext cx="14001617" cy="869955"/>
          <a:chOff x="2291335" y="242492"/>
          <a:chExt cx="14028209" cy="1083121"/>
        </a:xfrm>
      </xdr:grpSpPr>
      <xdr:sp macro="" textlink="">
        <xdr:nvSpPr>
          <xdr:cNvPr id="7" name="CuadroTexto 5">
            <a:extLst>
              <a:ext uri="{FF2B5EF4-FFF2-40B4-BE49-F238E27FC236}">
                <a16:creationId xmlns:a16="http://schemas.microsoft.com/office/drawing/2014/main" xmlns="" id="{00000000-0008-0000-2D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D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22</xdr:col>
      <xdr:colOff>38100</xdr:colOff>
      <xdr:row>11</xdr:row>
      <xdr:rowOff>63585</xdr:rowOff>
    </xdr:to>
    <xdr:pic>
      <xdr:nvPicPr>
        <xdr:cNvPr id="2" name="Imagen 1">
          <a:extLst>
            <a:ext uri="{FF2B5EF4-FFF2-40B4-BE49-F238E27FC236}">
              <a16:creationId xmlns:a16="http://schemas.microsoft.com/office/drawing/2014/main" xmlns="" id="{E5015DB9-A310-472C-9835-2D5B651A9D4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22860"/>
          <a:ext cx="16367760" cy="1587585"/>
        </a:xfrm>
        <a:prstGeom prst="rect">
          <a:avLst/>
        </a:prstGeom>
      </xdr:spPr>
    </xdr:pic>
    <xdr:clientData/>
  </xdr:twoCellAnchor>
  <xdr:twoCellAnchor>
    <xdr:from>
      <xdr:col>4</xdr:col>
      <xdr:colOff>332200</xdr:colOff>
      <xdr:row>1</xdr:row>
      <xdr:rowOff>87803</xdr:rowOff>
    </xdr:from>
    <xdr:to>
      <xdr:col>23</xdr:col>
      <xdr:colOff>250919</xdr:colOff>
      <xdr:row>6</xdr:row>
      <xdr:rowOff>100508</xdr:rowOff>
    </xdr:to>
    <xdr:grpSp>
      <xdr:nvGrpSpPr>
        <xdr:cNvPr id="5" name="Grupo 4">
          <a:extLst>
            <a:ext uri="{FF2B5EF4-FFF2-40B4-BE49-F238E27FC236}">
              <a16:creationId xmlns:a16="http://schemas.microsoft.com/office/drawing/2014/main" xmlns="" id="{00000000-0008-0000-2E00-000005000000}"/>
            </a:ext>
          </a:extLst>
        </xdr:cNvPr>
        <xdr:cNvGrpSpPr/>
      </xdr:nvGrpSpPr>
      <xdr:grpSpPr>
        <a:xfrm>
          <a:off x="3170650" y="259253"/>
          <a:ext cx="14006194" cy="869955"/>
          <a:chOff x="2291335" y="242492"/>
          <a:chExt cx="14028209" cy="1083121"/>
        </a:xfrm>
      </xdr:grpSpPr>
      <xdr:sp macro="" textlink="">
        <xdr:nvSpPr>
          <xdr:cNvPr id="7" name="CuadroTexto 5">
            <a:extLst>
              <a:ext uri="{FF2B5EF4-FFF2-40B4-BE49-F238E27FC236}">
                <a16:creationId xmlns:a16="http://schemas.microsoft.com/office/drawing/2014/main" xmlns="" id="{00000000-0008-0000-2E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E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30480</xdr:colOff>
      <xdr:row>0</xdr:row>
      <xdr:rowOff>0</xdr:rowOff>
    </xdr:from>
    <xdr:to>
      <xdr:col>24</xdr:col>
      <xdr:colOff>297180</xdr:colOff>
      <xdr:row>10</xdr:row>
      <xdr:rowOff>215985</xdr:rowOff>
    </xdr:to>
    <xdr:pic>
      <xdr:nvPicPr>
        <xdr:cNvPr id="2" name="Imagen 1">
          <a:extLst>
            <a:ext uri="{FF2B5EF4-FFF2-40B4-BE49-F238E27FC236}">
              <a16:creationId xmlns:a16="http://schemas.microsoft.com/office/drawing/2014/main" xmlns="" id="{2C1E1FC6-A663-4188-B423-169504CEF52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0480" y="0"/>
          <a:ext cx="16924020" cy="1587585"/>
        </a:xfrm>
        <a:prstGeom prst="rect">
          <a:avLst/>
        </a:prstGeom>
      </xdr:spPr>
    </xdr:pic>
    <xdr:clientData/>
  </xdr:twoCellAnchor>
  <xdr:twoCellAnchor>
    <xdr:from>
      <xdr:col>4</xdr:col>
      <xdr:colOff>468776</xdr:colOff>
      <xdr:row>1</xdr:row>
      <xdr:rowOff>49703</xdr:rowOff>
    </xdr:from>
    <xdr:to>
      <xdr:col>24</xdr:col>
      <xdr:colOff>512530</xdr:colOff>
      <xdr:row>6</xdr:row>
      <xdr:rowOff>62408</xdr:rowOff>
    </xdr:to>
    <xdr:grpSp>
      <xdr:nvGrpSpPr>
        <xdr:cNvPr id="5" name="Grupo 4">
          <a:extLst>
            <a:ext uri="{FF2B5EF4-FFF2-40B4-BE49-F238E27FC236}">
              <a16:creationId xmlns:a16="http://schemas.microsoft.com/office/drawing/2014/main" xmlns="" id="{00000000-0008-0000-2F00-000005000000}"/>
            </a:ext>
          </a:extLst>
        </xdr:cNvPr>
        <xdr:cNvGrpSpPr/>
      </xdr:nvGrpSpPr>
      <xdr:grpSpPr>
        <a:xfrm>
          <a:off x="3211976" y="221153"/>
          <a:ext cx="14007404" cy="869955"/>
          <a:chOff x="2291335" y="242492"/>
          <a:chExt cx="14028209" cy="1083121"/>
        </a:xfrm>
      </xdr:grpSpPr>
      <xdr:sp macro="" textlink="">
        <xdr:nvSpPr>
          <xdr:cNvPr id="7" name="CuadroTexto 5">
            <a:extLst>
              <a:ext uri="{FF2B5EF4-FFF2-40B4-BE49-F238E27FC236}">
                <a16:creationId xmlns:a16="http://schemas.microsoft.com/office/drawing/2014/main" xmlns="" id="{00000000-0008-0000-2F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2F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44450</xdr:colOff>
      <xdr:row>10</xdr:row>
      <xdr:rowOff>232918</xdr:rowOff>
    </xdr:to>
    <xdr:pic>
      <xdr:nvPicPr>
        <xdr:cNvPr id="2" name="Imagen 1">
          <a:extLst>
            <a:ext uri="{FF2B5EF4-FFF2-40B4-BE49-F238E27FC236}">
              <a16:creationId xmlns:a16="http://schemas.microsoft.com/office/drawing/2014/main" xmlns="" id="{A7E8B850-01CE-4A1A-A9C7-A0830D8E583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246600" cy="1587585"/>
        </a:xfrm>
        <a:prstGeom prst="rect">
          <a:avLst/>
        </a:prstGeom>
      </xdr:spPr>
    </xdr:pic>
    <xdr:clientData/>
  </xdr:twoCellAnchor>
  <xdr:twoCellAnchor>
    <xdr:from>
      <xdr:col>3</xdr:col>
      <xdr:colOff>433668</xdr:colOff>
      <xdr:row>1</xdr:row>
      <xdr:rowOff>80122</xdr:rowOff>
    </xdr:from>
    <xdr:to>
      <xdr:col>21</xdr:col>
      <xdr:colOff>266412</xdr:colOff>
      <xdr:row>6</xdr:row>
      <xdr:rowOff>101024</xdr:rowOff>
    </xdr:to>
    <xdr:grpSp>
      <xdr:nvGrpSpPr>
        <xdr:cNvPr id="5" name="Grupo 4">
          <a:extLst>
            <a:ext uri="{FF2B5EF4-FFF2-40B4-BE49-F238E27FC236}">
              <a16:creationId xmlns:a16="http://schemas.microsoft.com/office/drawing/2014/main" xmlns="" id="{00000000-0008-0000-3000-000005000000}"/>
            </a:ext>
          </a:extLst>
        </xdr:cNvPr>
        <xdr:cNvGrpSpPr/>
      </xdr:nvGrpSpPr>
      <xdr:grpSpPr>
        <a:xfrm>
          <a:off x="3234018" y="251572"/>
          <a:ext cx="13043919" cy="878152"/>
          <a:chOff x="2291335" y="242492"/>
          <a:chExt cx="14028209" cy="1083121"/>
        </a:xfrm>
      </xdr:grpSpPr>
      <xdr:sp macro="" textlink="">
        <xdr:nvSpPr>
          <xdr:cNvPr id="7" name="CuadroTexto 5">
            <a:extLst>
              <a:ext uri="{FF2B5EF4-FFF2-40B4-BE49-F238E27FC236}">
                <a16:creationId xmlns:a16="http://schemas.microsoft.com/office/drawing/2014/main" xmlns="" id="{00000000-0008-0000-30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30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143933</xdr:colOff>
      <xdr:row>11</xdr:row>
      <xdr:rowOff>4318</xdr:rowOff>
    </xdr:to>
    <xdr:pic>
      <xdr:nvPicPr>
        <xdr:cNvPr id="2" name="Imagen 1">
          <a:extLst>
            <a:ext uri="{FF2B5EF4-FFF2-40B4-BE49-F238E27FC236}">
              <a16:creationId xmlns:a16="http://schemas.microsoft.com/office/drawing/2014/main" xmlns="" id="{CC7CEBE0-C2CA-4512-A7F9-6870DB821DF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510000" cy="1587585"/>
        </a:xfrm>
        <a:prstGeom prst="rect">
          <a:avLst/>
        </a:prstGeom>
      </xdr:spPr>
    </xdr:pic>
    <xdr:clientData/>
  </xdr:twoCellAnchor>
  <xdr:twoCellAnchor>
    <xdr:from>
      <xdr:col>3</xdr:col>
      <xdr:colOff>746061</xdr:colOff>
      <xdr:row>1</xdr:row>
      <xdr:rowOff>29323</xdr:rowOff>
    </xdr:from>
    <xdr:to>
      <xdr:col>21</xdr:col>
      <xdr:colOff>211463</xdr:colOff>
      <xdr:row>6</xdr:row>
      <xdr:rowOff>50225</xdr:rowOff>
    </xdr:to>
    <xdr:grpSp>
      <xdr:nvGrpSpPr>
        <xdr:cNvPr id="5" name="Grupo 4">
          <a:extLst>
            <a:ext uri="{FF2B5EF4-FFF2-40B4-BE49-F238E27FC236}">
              <a16:creationId xmlns:a16="http://schemas.microsoft.com/office/drawing/2014/main" xmlns="" id="{00000000-0008-0000-3100-000005000000}"/>
            </a:ext>
          </a:extLst>
        </xdr:cNvPr>
        <xdr:cNvGrpSpPr/>
      </xdr:nvGrpSpPr>
      <xdr:grpSpPr>
        <a:xfrm>
          <a:off x="3136836" y="200773"/>
          <a:ext cx="14010077" cy="878152"/>
          <a:chOff x="2291335" y="242492"/>
          <a:chExt cx="14028209" cy="1083121"/>
        </a:xfrm>
      </xdr:grpSpPr>
      <xdr:sp macro="" textlink="">
        <xdr:nvSpPr>
          <xdr:cNvPr id="7" name="CuadroTexto 5">
            <a:extLst>
              <a:ext uri="{FF2B5EF4-FFF2-40B4-BE49-F238E27FC236}">
                <a16:creationId xmlns:a16="http://schemas.microsoft.com/office/drawing/2014/main" xmlns="" id="{00000000-0008-0000-31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31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114300</xdr:colOff>
      <xdr:row>11</xdr:row>
      <xdr:rowOff>55118</xdr:rowOff>
    </xdr:to>
    <xdr:pic>
      <xdr:nvPicPr>
        <xdr:cNvPr id="2" name="Imagen 1">
          <a:extLst>
            <a:ext uri="{FF2B5EF4-FFF2-40B4-BE49-F238E27FC236}">
              <a16:creationId xmlns:a16="http://schemas.microsoft.com/office/drawing/2014/main" xmlns="" id="{7615977B-1051-4943-B88A-13659CAA6FD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81400" cy="1587585"/>
        </a:xfrm>
        <a:prstGeom prst="rect">
          <a:avLst/>
        </a:prstGeom>
      </xdr:spPr>
    </xdr:pic>
    <xdr:clientData/>
  </xdr:twoCellAnchor>
  <xdr:twoCellAnchor>
    <xdr:from>
      <xdr:col>2</xdr:col>
      <xdr:colOff>751641</xdr:colOff>
      <xdr:row>1</xdr:row>
      <xdr:rowOff>29323</xdr:rowOff>
    </xdr:from>
    <xdr:to>
      <xdr:col>20</xdr:col>
      <xdr:colOff>79805</xdr:colOff>
      <xdr:row>6</xdr:row>
      <xdr:rowOff>50225</xdr:rowOff>
    </xdr:to>
    <xdr:grpSp>
      <xdr:nvGrpSpPr>
        <xdr:cNvPr id="9" name="Grupo 8">
          <a:extLst>
            <a:ext uri="{FF2B5EF4-FFF2-40B4-BE49-F238E27FC236}">
              <a16:creationId xmlns:a16="http://schemas.microsoft.com/office/drawing/2014/main" xmlns="" id="{00000000-0008-0000-3200-000009000000}"/>
            </a:ext>
          </a:extLst>
        </xdr:cNvPr>
        <xdr:cNvGrpSpPr/>
      </xdr:nvGrpSpPr>
      <xdr:grpSpPr>
        <a:xfrm>
          <a:off x="3154058" y="198656"/>
          <a:ext cx="13139414" cy="867569"/>
          <a:chOff x="2291335" y="242492"/>
          <a:chExt cx="14028209" cy="1083121"/>
        </a:xfrm>
      </xdr:grpSpPr>
      <xdr:sp macro="" textlink="">
        <xdr:nvSpPr>
          <xdr:cNvPr id="11" name="CuadroTexto 5">
            <a:extLst>
              <a:ext uri="{FF2B5EF4-FFF2-40B4-BE49-F238E27FC236}">
                <a16:creationId xmlns:a16="http://schemas.microsoft.com/office/drawing/2014/main" xmlns="" id="{00000000-0008-0000-3200-00000B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3200-00000C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84667</xdr:colOff>
      <xdr:row>10</xdr:row>
      <xdr:rowOff>72052</xdr:rowOff>
    </xdr:to>
    <xdr:pic>
      <xdr:nvPicPr>
        <xdr:cNvPr id="2" name="Imagen 1">
          <a:extLst>
            <a:ext uri="{FF2B5EF4-FFF2-40B4-BE49-F238E27FC236}">
              <a16:creationId xmlns:a16="http://schemas.microsoft.com/office/drawing/2014/main" xmlns="" id="{2BDD76BE-3859-44A5-8F24-68AFFF43C74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0574000" cy="1587585"/>
        </a:xfrm>
        <a:prstGeom prst="rect">
          <a:avLst/>
        </a:prstGeom>
      </xdr:spPr>
    </xdr:pic>
    <xdr:clientData/>
  </xdr:twoCellAnchor>
  <xdr:twoCellAnchor>
    <xdr:from>
      <xdr:col>3</xdr:col>
      <xdr:colOff>366980</xdr:colOff>
      <xdr:row>1</xdr:row>
      <xdr:rowOff>63199</xdr:rowOff>
    </xdr:from>
    <xdr:to>
      <xdr:col>14</xdr:col>
      <xdr:colOff>888991</xdr:colOff>
      <xdr:row>6</xdr:row>
      <xdr:rowOff>84147</xdr:rowOff>
    </xdr:to>
    <xdr:grpSp>
      <xdr:nvGrpSpPr>
        <xdr:cNvPr id="5" name="Grupo 4">
          <a:extLst>
            <a:ext uri="{FF2B5EF4-FFF2-40B4-BE49-F238E27FC236}">
              <a16:creationId xmlns:a16="http://schemas.microsoft.com/office/drawing/2014/main" xmlns="" id="{00000000-0008-0000-3300-000005000000}"/>
            </a:ext>
          </a:extLst>
        </xdr:cNvPr>
        <xdr:cNvGrpSpPr/>
      </xdr:nvGrpSpPr>
      <xdr:grpSpPr>
        <a:xfrm>
          <a:off x="3721897" y="232532"/>
          <a:ext cx="14026344" cy="867615"/>
          <a:chOff x="2291335" y="242492"/>
          <a:chExt cx="14028209" cy="1083121"/>
        </a:xfrm>
      </xdr:grpSpPr>
      <xdr:sp macro="" textlink="">
        <xdr:nvSpPr>
          <xdr:cNvPr id="7" name="CuadroTexto 5">
            <a:extLst>
              <a:ext uri="{FF2B5EF4-FFF2-40B4-BE49-F238E27FC236}">
                <a16:creationId xmlns:a16="http://schemas.microsoft.com/office/drawing/2014/main" xmlns="" id="{00000000-0008-0000-3300-000007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a16="http://schemas.microsoft.com/office/drawing/2014/main" xmlns="" id="{00000000-0008-0000-3300-000008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550333</xdr:colOff>
      <xdr:row>9</xdr:row>
      <xdr:rowOff>63585</xdr:rowOff>
    </xdr:to>
    <xdr:pic>
      <xdr:nvPicPr>
        <xdr:cNvPr id="2" name="Imagen 1">
          <a:extLst>
            <a:ext uri="{FF2B5EF4-FFF2-40B4-BE49-F238E27FC236}">
              <a16:creationId xmlns:a16="http://schemas.microsoft.com/office/drawing/2014/main" xmlns="" id="{B49C6880-E3C1-403A-AA74-2A6DF6B1342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009533" cy="1587585"/>
        </a:xfrm>
        <a:prstGeom prst="rect">
          <a:avLst/>
        </a:prstGeom>
      </xdr:spPr>
    </xdr:pic>
    <xdr:clientData/>
  </xdr:twoCellAnchor>
  <xdr:twoCellAnchor>
    <xdr:from>
      <xdr:col>5</xdr:col>
      <xdr:colOff>99867</xdr:colOff>
      <xdr:row>1</xdr:row>
      <xdr:rowOff>91211</xdr:rowOff>
    </xdr:from>
    <xdr:to>
      <xdr:col>28</xdr:col>
      <xdr:colOff>12173</xdr:colOff>
      <xdr:row>6</xdr:row>
      <xdr:rowOff>115216</xdr:rowOff>
    </xdr:to>
    <xdr:grpSp>
      <xdr:nvGrpSpPr>
        <xdr:cNvPr id="7" name="Grupo 6">
          <a:extLst>
            <a:ext uri="{FF2B5EF4-FFF2-40B4-BE49-F238E27FC236}">
              <a16:creationId xmlns:a16="http://schemas.microsoft.com/office/drawing/2014/main" xmlns="" id="{00000000-0008-0000-3400-000007000000}"/>
            </a:ext>
          </a:extLst>
        </xdr:cNvPr>
        <xdr:cNvGrpSpPr/>
      </xdr:nvGrpSpPr>
      <xdr:grpSpPr>
        <a:xfrm>
          <a:off x="3147867" y="262661"/>
          <a:ext cx="13933106" cy="881255"/>
          <a:chOff x="2291335" y="242492"/>
          <a:chExt cx="14028209" cy="1083121"/>
        </a:xfrm>
      </xdr:grpSpPr>
      <xdr:sp macro="" textlink="">
        <xdr:nvSpPr>
          <xdr:cNvPr id="12" name="CuadroTexto 5">
            <a:extLst>
              <a:ext uri="{FF2B5EF4-FFF2-40B4-BE49-F238E27FC236}">
                <a16:creationId xmlns:a16="http://schemas.microsoft.com/office/drawing/2014/main" xmlns="" id="{00000000-0008-0000-34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34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1</xdr:col>
      <xdr:colOff>148166</xdr:colOff>
      <xdr:row>14</xdr:row>
      <xdr:rowOff>10583</xdr:rowOff>
    </xdr:from>
    <xdr:to>
      <xdr:col>9</xdr:col>
      <xdr:colOff>10583</xdr:colOff>
      <xdr:row>33</xdr:row>
      <xdr:rowOff>148166</xdr:rowOff>
    </xdr:to>
    <xdr:pic>
      <xdr:nvPicPr>
        <xdr:cNvPr id="5" name="Imagen 4">
          <a:extLst>
            <a:ext uri="{FF2B5EF4-FFF2-40B4-BE49-F238E27FC236}">
              <a16:creationId xmlns:a16="http://schemas.microsoft.com/office/drawing/2014/main" xmlns="" id="{77AED446-6864-C04B-AB7E-36DD752947F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1999" y="2434166"/>
          <a:ext cx="4773084" cy="3354917"/>
        </a:xfrm>
        <a:prstGeom prst="rect">
          <a:avLst/>
        </a:prstGeom>
      </xdr:spPr>
    </xdr:pic>
    <xdr:clientData/>
  </xdr:twoCellAnchor>
  <xdr:twoCellAnchor editAs="oneCell">
    <xdr:from>
      <xdr:col>8</xdr:col>
      <xdr:colOff>497416</xdr:colOff>
      <xdr:row>14</xdr:row>
      <xdr:rowOff>21168</xdr:rowOff>
    </xdr:from>
    <xdr:to>
      <xdr:col>16</xdr:col>
      <xdr:colOff>381000</xdr:colOff>
      <xdr:row>33</xdr:row>
      <xdr:rowOff>148166</xdr:rowOff>
    </xdr:to>
    <xdr:pic>
      <xdr:nvPicPr>
        <xdr:cNvPr id="9" name="Imagen 8">
          <a:extLst>
            <a:ext uri="{FF2B5EF4-FFF2-40B4-BE49-F238E27FC236}">
              <a16:creationId xmlns:a16="http://schemas.microsoft.com/office/drawing/2014/main" xmlns="" id="{51D00C91-D4E4-D0CE-CAE2-7BFDFC514D0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408083" y="2444751"/>
          <a:ext cx="4794250" cy="3344332"/>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499534</xdr:colOff>
      <xdr:row>9</xdr:row>
      <xdr:rowOff>63585</xdr:rowOff>
    </xdr:to>
    <xdr:pic>
      <xdr:nvPicPr>
        <xdr:cNvPr id="4" name="Imagen 3">
          <a:extLst>
            <a:ext uri="{FF2B5EF4-FFF2-40B4-BE49-F238E27FC236}">
              <a16:creationId xmlns:a16="http://schemas.microsoft.com/office/drawing/2014/main" xmlns="" id="{769705FC-A781-4A86-B018-75B2242856F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391467" cy="1587585"/>
        </a:xfrm>
        <a:prstGeom prst="rect">
          <a:avLst/>
        </a:prstGeom>
      </xdr:spPr>
    </xdr:pic>
    <xdr:clientData/>
  </xdr:twoCellAnchor>
  <xdr:twoCellAnchor>
    <xdr:from>
      <xdr:col>4</xdr:col>
      <xdr:colOff>583853</xdr:colOff>
      <xdr:row>1</xdr:row>
      <xdr:rowOff>34062</xdr:rowOff>
    </xdr:from>
    <xdr:to>
      <xdr:col>27</xdr:col>
      <xdr:colOff>504635</xdr:colOff>
      <xdr:row>6</xdr:row>
      <xdr:rowOff>58067</xdr:rowOff>
    </xdr:to>
    <xdr:grpSp>
      <xdr:nvGrpSpPr>
        <xdr:cNvPr id="18" name="Grupo 17">
          <a:extLst>
            <a:ext uri="{FF2B5EF4-FFF2-40B4-BE49-F238E27FC236}">
              <a16:creationId xmlns:a16="http://schemas.microsoft.com/office/drawing/2014/main" xmlns="" id="{00000000-0008-0000-3500-000012000000}"/>
            </a:ext>
          </a:extLst>
        </xdr:cNvPr>
        <xdr:cNvGrpSpPr/>
      </xdr:nvGrpSpPr>
      <xdr:grpSpPr>
        <a:xfrm>
          <a:off x="3070936" y="203395"/>
          <a:ext cx="14038949" cy="870672"/>
          <a:chOff x="2291335" y="242492"/>
          <a:chExt cx="14028209" cy="1083121"/>
        </a:xfrm>
      </xdr:grpSpPr>
      <xdr:sp macro="" textlink="">
        <xdr:nvSpPr>
          <xdr:cNvPr id="20" name="CuadroTexto 5">
            <a:extLst>
              <a:ext uri="{FF2B5EF4-FFF2-40B4-BE49-F238E27FC236}">
                <a16:creationId xmlns:a16="http://schemas.microsoft.com/office/drawing/2014/main" xmlns="" id="{00000000-0008-0000-3500-000014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21" name="CuadroTexto 6">
            <a:extLst>
              <a:ext uri="{FF2B5EF4-FFF2-40B4-BE49-F238E27FC236}">
                <a16:creationId xmlns:a16="http://schemas.microsoft.com/office/drawing/2014/main" xmlns="" id="{00000000-0008-0000-3500-000015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0</xdr:col>
      <xdr:colOff>306917</xdr:colOff>
      <xdr:row>13</xdr:row>
      <xdr:rowOff>42335</xdr:rowOff>
    </xdr:from>
    <xdr:to>
      <xdr:col>8</xdr:col>
      <xdr:colOff>539750</xdr:colOff>
      <xdr:row>34</xdr:row>
      <xdr:rowOff>148167</xdr:rowOff>
    </xdr:to>
    <xdr:pic>
      <xdr:nvPicPr>
        <xdr:cNvPr id="6" name="Imagen 5">
          <a:extLst>
            <a:ext uri="{FF2B5EF4-FFF2-40B4-BE49-F238E27FC236}">
              <a16:creationId xmlns:a16="http://schemas.microsoft.com/office/drawing/2014/main" xmlns="" id="{256E4FAC-6C1E-93AC-E4A3-6FA4980FAF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6917" y="2286002"/>
          <a:ext cx="5175250" cy="3672415"/>
        </a:xfrm>
        <a:prstGeom prst="rect">
          <a:avLst/>
        </a:prstGeom>
      </xdr:spPr>
    </xdr:pic>
    <xdr:clientData/>
  </xdr:twoCellAnchor>
  <xdr:twoCellAnchor editAs="oneCell">
    <xdr:from>
      <xdr:col>8</xdr:col>
      <xdr:colOff>423332</xdr:colOff>
      <xdr:row>13</xdr:row>
      <xdr:rowOff>52916</xdr:rowOff>
    </xdr:from>
    <xdr:to>
      <xdr:col>17</xdr:col>
      <xdr:colOff>105832</xdr:colOff>
      <xdr:row>34</xdr:row>
      <xdr:rowOff>158750</xdr:rowOff>
    </xdr:to>
    <xdr:pic>
      <xdr:nvPicPr>
        <xdr:cNvPr id="8" name="Imagen 7">
          <a:extLst>
            <a:ext uri="{FF2B5EF4-FFF2-40B4-BE49-F238E27FC236}">
              <a16:creationId xmlns:a16="http://schemas.microsoft.com/office/drawing/2014/main" xmlns="" id="{5BA90C0A-06B7-1134-EFC7-9A464AA6F25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365749" y="2296583"/>
          <a:ext cx="5207000" cy="3672417"/>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431800</xdr:colOff>
      <xdr:row>9</xdr:row>
      <xdr:rowOff>63585</xdr:rowOff>
    </xdr:to>
    <xdr:pic>
      <xdr:nvPicPr>
        <xdr:cNvPr id="2" name="Imagen 1">
          <a:extLst>
            <a:ext uri="{FF2B5EF4-FFF2-40B4-BE49-F238E27FC236}">
              <a16:creationId xmlns:a16="http://schemas.microsoft.com/office/drawing/2014/main" xmlns="" id="{C54E5848-CB72-473E-BFFC-AD59B9B2A2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72933" cy="1587585"/>
        </a:xfrm>
        <a:prstGeom prst="rect">
          <a:avLst/>
        </a:prstGeom>
      </xdr:spPr>
    </xdr:pic>
    <xdr:clientData/>
  </xdr:twoCellAnchor>
  <xdr:twoCellAnchor>
    <xdr:from>
      <xdr:col>5</xdr:col>
      <xdr:colOff>91678</xdr:colOff>
      <xdr:row>1</xdr:row>
      <xdr:rowOff>56125</xdr:rowOff>
    </xdr:from>
    <xdr:to>
      <xdr:col>28</xdr:col>
      <xdr:colOff>14146</xdr:colOff>
      <xdr:row>6</xdr:row>
      <xdr:rowOff>103043</xdr:rowOff>
    </xdr:to>
    <xdr:grpSp>
      <xdr:nvGrpSpPr>
        <xdr:cNvPr id="7" name="Grupo 6">
          <a:extLst>
            <a:ext uri="{FF2B5EF4-FFF2-40B4-BE49-F238E27FC236}">
              <a16:creationId xmlns:a16="http://schemas.microsoft.com/office/drawing/2014/main" xmlns="" id="{00000000-0008-0000-3600-000007000000}"/>
            </a:ext>
          </a:extLst>
        </xdr:cNvPr>
        <xdr:cNvGrpSpPr/>
      </xdr:nvGrpSpPr>
      <xdr:grpSpPr>
        <a:xfrm>
          <a:off x="3139678" y="227575"/>
          <a:ext cx="13933743" cy="904168"/>
          <a:chOff x="2291335" y="242492"/>
          <a:chExt cx="14028209" cy="1083121"/>
        </a:xfrm>
      </xdr:grpSpPr>
      <xdr:sp macro="" textlink="">
        <xdr:nvSpPr>
          <xdr:cNvPr id="12" name="CuadroTexto 5">
            <a:extLst>
              <a:ext uri="{FF2B5EF4-FFF2-40B4-BE49-F238E27FC236}">
                <a16:creationId xmlns:a16="http://schemas.microsoft.com/office/drawing/2014/main" xmlns="" id="{00000000-0008-0000-36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36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1</xdr:col>
      <xdr:colOff>529168</xdr:colOff>
      <xdr:row>14</xdr:row>
      <xdr:rowOff>21168</xdr:rowOff>
    </xdr:from>
    <xdr:to>
      <xdr:col>8</xdr:col>
      <xdr:colOff>486834</xdr:colOff>
      <xdr:row>32</xdr:row>
      <xdr:rowOff>31751</xdr:rowOff>
    </xdr:to>
    <xdr:pic>
      <xdr:nvPicPr>
        <xdr:cNvPr id="5" name="Imagen 4">
          <a:extLst>
            <a:ext uri="{FF2B5EF4-FFF2-40B4-BE49-F238E27FC236}">
              <a16:creationId xmlns:a16="http://schemas.microsoft.com/office/drawing/2014/main" xmlns="" id="{7F1C1F29-9726-85DD-6388-99F27D9266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1" y="2434168"/>
          <a:ext cx="4254500" cy="3058583"/>
        </a:xfrm>
        <a:prstGeom prst="rect">
          <a:avLst/>
        </a:prstGeom>
      </xdr:spPr>
    </xdr:pic>
    <xdr:clientData/>
  </xdr:twoCellAnchor>
  <xdr:twoCellAnchor editAs="oneCell">
    <xdr:from>
      <xdr:col>8</xdr:col>
      <xdr:colOff>423334</xdr:colOff>
      <xdr:row>14</xdr:row>
      <xdr:rowOff>42333</xdr:rowOff>
    </xdr:from>
    <xdr:to>
      <xdr:col>15</xdr:col>
      <xdr:colOff>497417</xdr:colOff>
      <xdr:row>32</xdr:row>
      <xdr:rowOff>21166</xdr:rowOff>
    </xdr:to>
    <xdr:pic>
      <xdr:nvPicPr>
        <xdr:cNvPr id="9" name="Imagen 8">
          <a:extLst>
            <a:ext uri="{FF2B5EF4-FFF2-40B4-BE49-F238E27FC236}">
              <a16:creationId xmlns:a16="http://schemas.microsoft.com/office/drawing/2014/main" xmlns="" id="{F1657259-6570-DBA5-F616-8E054835221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334001" y="2455333"/>
          <a:ext cx="4360333" cy="3026833"/>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254000</xdr:colOff>
      <xdr:row>9</xdr:row>
      <xdr:rowOff>63585</xdr:rowOff>
    </xdr:to>
    <xdr:pic>
      <xdr:nvPicPr>
        <xdr:cNvPr id="3" name="Imagen 2">
          <a:extLst>
            <a:ext uri="{FF2B5EF4-FFF2-40B4-BE49-F238E27FC236}">
              <a16:creationId xmlns:a16="http://schemas.microsoft.com/office/drawing/2014/main" xmlns="" id="{8468C01B-8998-40C9-BB04-74ACB411811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179800" cy="1587585"/>
        </a:xfrm>
        <a:prstGeom prst="rect">
          <a:avLst/>
        </a:prstGeom>
      </xdr:spPr>
    </xdr:pic>
    <xdr:clientData/>
  </xdr:twoCellAnchor>
  <xdr:twoCellAnchor>
    <xdr:from>
      <xdr:col>3</xdr:col>
      <xdr:colOff>595045</xdr:colOff>
      <xdr:row>0</xdr:row>
      <xdr:rowOff>135661</xdr:rowOff>
    </xdr:from>
    <xdr:to>
      <xdr:col>20</xdr:col>
      <xdr:colOff>407590</xdr:colOff>
      <xdr:row>5</xdr:row>
      <xdr:rowOff>159666</xdr:rowOff>
    </xdr:to>
    <xdr:grpSp>
      <xdr:nvGrpSpPr>
        <xdr:cNvPr id="7" name="Grupo 6">
          <a:extLst>
            <a:ext uri="{FF2B5EF4-FFF2-40B4-BE49-F238E27FC236}">
              <a16:creationId xmlns:a16="http://schemas.microsoft.com/office/drawing/2014/main" xmlns="" id="{00000000-0008-0000-3700-000007000000}"/>
            </a:ext>
          </a:extLst>
        </xdr:cNvPr>
        <xdr:cNvGrpSpPr/>
      </xdr:nvGrpSpPr>
      <xdr:grpSpPr>
        <a:xfrm>
          <a:off x="3109645" y="135661"/>
          <a:ext cx="14061945" cy="881255"/>
          <a:chOff x="2291335" y="242492"/>
          <a:chExt cx="14028209" cy="1083121"/>
        </a:xfrm>
      </xdr:grpSpPr>
      <xdr:sp macro="" textlink="">
        <xdr:nvSpPr>
          <xdr:cNvPr id="12" name="CuadroTexto 5">
            <a:extLst>
              <a:ext uri="{FF2B5EF4-FFF2-40B4-BE49-F238E27FC236}">
                <a16:creationId xmlns:a16="http://schemas.microsoft.com/office/drawing/2014/main" xmlns="" id="{00000000-0008-0000-37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37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1</xdr:col>
      <xdr:colOff>95251</xdr:colOff>
      <xdr:row>13</xdr:row>
      <xdr:rowOff>169333</xdr:rowOff>
    </xdr:from>
    <xdr:to>
      <xdr:col>6</xdr:col>
      <xdr:colOff>666750</xdr:colOff>
      <xdr:row>33</xdr:row>
      <xdr:rowOff>127000</xdr:rowOff>
    </xdr:to>
    <xdr:pic>
      <xdr:nvPicPr>
        <xdr:cNvPr id="5" name="Imagen 4">
          <a:extLst>
            <a:ext uri="{FF2B5EF4-FFF2-40B4-BE49-F238E27FC236}">
              <a16:creationId xmlns:a16="http://schemas.microsoft.com/office/drawing/2014/main" xmlns="" id="{73EDE449-DC28-28FC-5CCB-0B12836732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4" y="2434166"/>
          <a:ext cx="4751916" cy="3354917"/>
        </a:xfrm>
        <a:prstGeom prst="rect">
          <a:avLst/>
        </a:prstGeom>
      </xdr:spPr>
    </xdr:pic>
    <xdr:clientData/>
  </xdr:twoCellAnchor>
  <xdr:twoCellAnchor editAs="oneCell">
    <xdr:from>
      <xdr:col>6</xdr:col>
      <xdr:colOff>645582</xdr:colOff>
      <xdr:row>14</xdr:row>
      <xdr:rowOff>10582</xdr:rowOff>
    </xdr:from>
    <xdr:to>
      <xdr:col>12</xdr:col>
      <xdr:colOff>296332</xdr:colOff>
      <xdr:row>33</xdr:row>
      <xdr:rowOff>148166</xdr:rowOff>
    </xdr:to>
    <xdr:pic>
      <xdr:nvPicPr>
        <xdr:cNvPr id="9" name="Imagen 8">
          <a:extLst>
            <a:ext uri="{FF2B5EF4-FFF2-40B4-BE49-F238E27FC236}">
              <a16:creationId xmlns:a16="http://schemas.microsoft.com/office/drawing/2014/main" xmlns="" id="{B69C810B-8437-661B-71A5-F456F24694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62082" y="2455332"/>
          <a:ext cx="4667250" cy="3354917"/>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335280</xdr:colOff>
      <xdr:row>9</xdr:row>
      <xdr:rowOff>78825</xdr:rowOff>
    </xdr:to>
    <xdr:pic>
      <xdr:nvPicPr>
        <xdr:cNvPr id="6" name="Imagen 5">
          <a:extLst>
            <a:ext uri="{FF2B5EF4-FFF2-40B4-BE49-F238E27FC236}">
              <a16:creationId xmlns:a16="http://schemas.microsoft.com/office/drawing/2014/main" xmlns="" id="{FFC91955-07FA-41E6-A7F1-908DD82702B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61080" cy="1587585"/>
        </a:xfrm>
        <a:prstGeom prst="rect">
          <a:avLst/>
        </a:prstGeom>
      </xdr:spPr>
    </xdr:pic>
    <xdr:clientData/>
  </xdr:twoCellAnchor>
  <xdr:twoCellAnchor>
    <xdr:from>
      <xdr:col>3</xdr:col>
      <xdr:colOff>515847</xdr:colOff>
      <xdr:row>0</xdr:row>
      <xdr:rowOff>160648</xdr:rowOff>
    </xdr:from>
    <xdr:to>
      <xdr:col>20</xdr:col>
      <xdr:colOff>294487</xdr:colOff>
      <xdr:row>6</xdr:row>
      <xdr:rowOff>8506</xdr:rowOff>
    </xdr:to>
    <xdr:grpSp>
      <xdr:nvGrpSpPr>
        <xdr:cNvPr id="10" name="Grupo 9">
          <a:extLst>
            <a:ext uri="{FF2B5EF4-FFF2-40B4-BE49-F238E27FC236}">
              <a16:creationId xmlns:a16="http://schemas.microsoft.com/office/drawing/2014/main" xmlns="" id="{00000000-0008-0000-3800-00000A000000}"/>
            </a:ext>
          </a:extLst>
        </xdr:cNvPr>
        <xdr:cNvGrpSpPr/>
      </xdr:nvGrpSpPr>
      <xdr:grpSpPr>
        <a:xfrm>
          <a:off x="3030447" y="160648"/>
          <a:ext cx="14028040" cy="876558"/>
          <a:chOff x="2291335" y="242492"/>
          <a:chExt cx="14028209" cy="1083121"/>
        </a:xfrm>
      </xdr:grpSpPr>
      <xdr:sp macro="" textlink="">
        <xdr:nvSpPr>
          <xdr:cNvPr id="12" name="CuadroTexto 5">
            <a:extLst>
              <a:ext uri="{FF2B5EF4-FFF2-40B4-BE49-F238E27FC236}">
                <a16:creationId xmlns:a16="http://schemas.microsoft.com/office/drawing/2014/main" xmlns="" id="{00000000-0008-0000-38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38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2</xdr:col>
      <xdr:colOff>47625</xdr:colOff>
      <xdr:row>13</xdr:row>
      <xdr:rowOff>66676</xdr:rowOff>
    </xdr:from>
    <xdr:to>
      <xdr:col>7</xdr:col>
      <xdr:colOff>581026</xdr:colOff>
      <xdr:row>33</xdr:row>
      <xdr:rowOff>19051</xdr:rowOff>
    </xdr:to>
    <xdr:pic>
      <xdr:nvPicPr>
        <xdr:cNvPr id="7" name="Imagen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24025" y="2371726"/>
          <a:ext cx="4724401" cy="3390900"/>
        </a:xfrm>
        <a:prstGeom prst="rect">
          <a:avLst/>
        </a:prstGeom>
      </xdr:spPr>
    </xdr:pic>
    <xdr:clientData/>
  </xdr:twoCellAnchor>
  <xdr:twoCellAnchor editAs="oneCell">
    <xdr:from>
      <xdr:col>7</xdr:col>
      <xdr:colOff>508000</xdr:colOff>
      <xdr:row>13</xdr:row>
      <xdr:rowOff>52913</xdr:rowOff>
    </xdr:from>
    <xdr:to>
      <xdr:col>13</xdr:col>
      <xdr:colOff>169334</xdr:colOff>
      <xdr:row>32</xdr:row>
      <xdr:rowOff>137579</xdr:rowOff>
    </xdr:to>
    <xdr:pic>
      <xdr:nvPicPr>
        <xdr:cNvPr id="8" name="Imagen 7"/>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60583" y="2338913"/>
          <a:ext cx="4677834" cy="3312583"/>
        </a:xfrm>
        <a:prstGeom prst="rect">
          <a:avLst/>
        </a:prstGeom>
      </xdr:spPr>
    </xdr:pic>
    <xdr:clientData/>
  </xdr:twoCellAnchor>
  <xdr:twoCellAnchor editAs="oneCell">
    <xdr:from>
      <xdr:col>2</xdr:col>
      <xdr:colOff>52918</xdr:colOff>
      <xdr:row>33</xdr:row>
      <xdr:rowOff>74090</xdr:rowOff>
    </xdr:from>
    <xdr:to>
      <xdr:col>7</xdr:col>
      <xdr:colOff>592667</xdr:colOff>
      <xdr:row>51</xdr:row>
      <xdr:rowOff>21173</xdr:rowOff>
    </xdr:to>
    <xdr:pic>
      <xdr:nvPicPr>
        <xdr:cNvPr id="9" name="Imagen 8"/>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25085" y="5757340"/>
          <a:ext cx="4720165" cy="2995083"/>
        </a:xfrm>
        <a:prstGeom prst="rect">
          <a:avLst/>
        </a:prstGeom>
      </xdr:spPr>
    </xdr:pic>
    <xdr:clientData/>
  </xdr:twoCellAnchor>
  <xdr:twoCellAnchor editAs="oneCell">
    <xdr:from>
      <xdr:col>7</xdr:col>
      <xdr:colOff>508002</xdr:colOff>
      <xdr:row>33</xdr:row>
      <xdr:rowOff>42333</xdr:rowOff>
    </xdr:from>
    <xdr:to>
      <xdr:col>13</xdr:col>
      <xdr:colOff>179918</xdr:colOff>
      <xdr:row>50</xdr:row>
      <xdr:rowOff>137583</xdr:rowOff>
    </xdr:to>
    <xdr:pic>
      <xdr:nvPicPr>
        <xdr:cNvPr id="11" name="Imagen 10"/>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360585" y="5725583"/>
          <a:ext cx="4688416" cy="2973917"/>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586740</xdr:colOff>
      <xdr:row>9</xdr:row>
      <xdr:rowOff>78825</xdr:rowOff>
    </xdr:to>
    <xdr:pic>
      <xdr:nvPicPr>
        <xdr:cNvPr id="3" name="Imagen 2">
          <a:extLst>
            <a:ext uri="{FF2B5EF4-FFF2-40B4-BE49-F238E27FC236}">
              <a16:creationId xmlns:a16="http://schemas.microsoft.com/office/drawing/2014/main" xmlns="" id="{8188BD8B-CC96-49FB-8510-D91F9886E29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512540" cy="1587585"/>
        </a:xfrm>
        <a:prstGeom prst="rect">
          <a:avLst/>
        </a:prstGeom>
      </xdr:spPr>
    </xdr:pic>
    <xdr:clientData/>
  </xdr:twoCellAnchor>
  <xdr:twoCellAnchor>
    <xdr:from>
      <xdr:col>3</xdr:col>
      <xdr:colOff>584427</xdr:colOff>
      <xdr:row>0</xdr:row>
      <xdr:rowOff>130168</xdr:rowOff>
    </xdr:from>
    <xdr:to>
      <xdr:col>20</xdr:col>
      <xdr:colOff>363067</xdr:colOff>
      <xdr:row>5</xdr:row>
      <xdr:rowOff>145666</xdr:rowOff>
    </xdr:to>
    <xdr:grpSp>
      <xdr:nvGrpSpPr>
        <xdr:cNvPr id="7" name="Grupo 6">
          <a:extLst>
            <a:ext uri="{FF2B5EF4-FFF2-40B4-BE49-F238E27FC236}">
              <a16:creationId xmlns:a16="http://schemas.microsoft.com/office/drawing/2014/main" xmlns="" id="{00000000-0008-0000-3900-000007000000}"/>
            </a:ext>
          </a:extLst>
        </xdr:cNvPr>
        <xdr:cNvGrpSpPr/>
      </xdr:nvGrpSpPr>
      <xdr:grpSpPr>
        <a:xfrm>
          <a:off x="3104222" y="130168"/>
          <a:ext cx="14057481" cy="881407"/>
          <a:chOff x="2291335" y="242492"/>
          <a:chExt cx="14028209" cy="1083121"/>
        </a:xfrm>
      </xdr:grpSpPr>
      <xdr:sp macro="" textlink="">
        <xdr:nvSpPr>
          <xdr:cNvPr id="11" name="CuadroTexto 5">
            <a:extLst>
              <a:ext uri="{FF2B5EF4-FFF2-40B4-BE49-F238E27FC236}">
                <a16:creationId xmlns:a16="http://schemas.microsoft.com/office/drawing/2014/main" xmlns="" id="{00000000-0008-0000-3900-00000B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3900-00000C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2</xdr:col>
      <xdr:colOff>121228</xdr:colOff>
      <xdr:row>13</xdr:row>
      <xdr:rowOff>28575</xdr:rowOff>
    </xdr:from>
    <xdr:to>
      <xdr:col>12</xdr:col>
      <xdr:colOff>37910</xdr:colOff>
      <xdr:row>51</xdr:row>
      <xdr:rowOff>115875</xdr:rowOff>
    </xdr:to>
    <xdr:pic>
      <xdr:nvPicPr>
        <xdr:cNvPr id="8" name="Imagen 7"/>
        <xdr:cNvPicPr preferRelativeResize="0">
          <a:picLocks/>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568" b="96950" l="2215" r="97724">
                      <a14:foregroundMark x1="29775" y1="5188" x2="70436" y2="5188"/>
                      <a14:foregroundMark x1="3988" y1="8082" x2="95821" y2="7497"/>
                      <a14:foregroundMark x1="6303" y1="77908" x2="9858" y2="89880"/>
                      <a14:foregroundMark x1="22546" y1="87429" x2="95136" y2="87286"/>
                      <a14:foregroundMark x1="94865" y1="93344" x2="3847" y2="92189"/>
                      <a14:foregroundMark x1="96365" y1="8951" x2="96093" y2="95795"/>
                      <a14:foregroundMark x1="95408" y1="96365" x2="3031" y2="94926"/>
                      <a14:foregroundMark x1="3847" y1="7070" x2="3988" y2="93771"/>
                      <a14:foregroundMark x1="4400" y1="3606" x2="95952" y2="3321"/>
                      <a14:foregroundMark x1="3847" y1="4475" x2="3172" y2="6784"/>
                      <a14:foregroundMark x1="3575" y1="2452" x2="96637" y2="1582"/>
                      <a14:foregroundMark x1="97181" y1="3606" x2="97734" y2="96950"/>
                      <a14:foregroundMark x1="96506" y1="96080" x2="3172" y2="96365"/>
                      <a14:foregroundMark x1="2215" y1="2309" x2="2215" y2="96508"/>
                    </a14:backgroundRemoval>
                  </a14:imgEffect>
                </a14:imgLayer>
              </a14:imgProps>
            </a:ext>
          </a:extLst>
        </a:blip>
        <a:stretch>
          <a:fillRect/>
        </a:stretch>
      </xdr:blipFill>
      <xdr:spPr>
        <a:xfrm>
          <a:off x="1801092" y="2383848"/>
          <a:ext cx="8316000" cy="6668209"/>
        </a:xfrm>
        <a:prstGeom prst="rect">
          <a:avLst/>
        </a:prstGeom>
        <a:ln w="57150">
          <a:solidFill>
            <a:schemeClr val="bg1"/>
          </a:solidFill>
        </a:ln>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434340</xdr:colOff>
      <xdr:row>9</xdr:row>
      <xdr:rowOff>78825</xdr:rowOff>
    </xdr:to>
    <xdr:pic>
      <xdr:nvPicPr>
        <xdr:cNvPr id="5" name="Imagen 4">
          <a:extLst>
            <a:ext uri="{FF2B5EF4-FFF2-40B4-BE49-F238E27FC236}">
              <a16:creationId xmlns:a16="http://schemas.microsoft.com/office/drawing/2014/main" xmlns="" id="{3F3E0A3B-D751-4920-8D27-5872A0EC811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360140" cy="1587585"/>
        </a:xfrm>
        <a:prstGeom prst="rect">
          <a:avLst/>
        </a:prstGeom>
      </xdr:spPr>
    </xdr:pic>
    <xdr:clientData/>
  </xdr:twoCellAnchor>
  <xdr:twoCellAnchor>
    <xdr:from>
      <xdr:col>3</xdr:col>
      <xdr:colOff>607287</xdr:colOff>
      <xdr:row>1</xdr:row>
      <xdr:rowOff>628</xdr:rowOff>
    </xdr:from>
    <xdr:to>
      <xdr:col>20</xdr:col>
      <xdr:colOff>385927</xdr:colOff>
      <xdr:row>6</xdr:row>
      <xdr:rowOff>16126</xdr:rowOff>
    </xdr:to>
    <xdr:grpSp>
      <xdr:nvGrpSpPr>
        <xdr:cNvPr id="15" name="Grupo 14">
          <a:extLst>
            <a:ext uri="{FF2B5EF4-FFF2-40B4-BE49-F238E27FC236}">
              <a16:creationId xmlns:a16="http://schemas.microsoft.com/office/drawing/2014/main" xmlns="" id="{00000000-0008-0000-3A00-00000F000000}"/>
            </a:ext>
          </a:extLst>
        </xdr:cNvPr>
        <xdr:cNvGrpSpPr/>
      </xdr:nvGrpSpPr>
      <xdr:grpSpPr>
        <a:xfrm>
          <a:off x="3121887" y="172078"/>
          <a:ext cx="14028040" cy="872748"/>
          <a:chOff x="2291335" y="242492"/>
          <a:chExt cx="14028209" cy="1083121"/>
        </a:xfrm>
      </xdr:grpSpPr>
      <xdr:sp macro="" textlink="">
        <xdr:nvSpPr>
          <xdr:cNvPr id="17" name="CuadroTexto 5">
            <a:extLst>
              <a:ext uri="{FF2B5EF4-FFF2-40B4-BE49-F238E27FC236}">
                <a16:creationId xmlns:a16="http://schemas.microsoft.com/office/drawing/2014/main" xmlns="" id="{00000000-0008-0000-3A00-000011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8" name="CuadroTexto 6">
            <a:extLst>
              <a:ext uri="{FF2B5EF4-FFF2-40B4-BE49-F238E27FC236}">
                <a16:creationId xmlns:a16="http://schemas.microsoft.com/office/drawing/2014/main" xmlns="" id="{00000000-0008-0000-3A00-000012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3</xdr:col>
      <xdr:colOff>752475</xdr:colOff>
      <xdr:row>12</xdr:row>
      <xdr:rowOff>161925</xdr:rowOff>
    </xdr:from>
    <xdr:to>
      <xdr:col>8</xdr:col>
      <xdr:colOff>809625</xdr:colOff>
      <xdr:row>30</xdr:row>
      <xdr:rowOff>142875</xdr:rowOff>
    </xdr:to>
    <xdr:pic>
      <xdr:nvPicPr>
        <xdr:cNvPr id="7" name="Imagen 6">
          <a:extLst>
            <a:ext uri="{FF2B5EF4-FFF2-40B4-BE49-F238E27FC236}">
              <a16:creationId xmlns:a16="http://schemas.microsoft.com/office/drawing/2014/main" xmlns="" id="{B539B6E4-F561-0251-F040-6BDC30C57C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67075" y="2266950"/>
          <a:ext cx="4248150" cy="3076575"/>
        </a:xfrm>
        <a:prstGeom prst="rect">
          <a:avLst/>
        </a:prstGeom>
      </xdr:spPr>
    </xdr:pic>
    <xdr:clientData/>
  </xdr:twoCellAnchor>
  <xdr:twoCellAnchor editAs="oneCell">
    <xdr:from>
      <xdr:col>1</xdr:col>
      <xdr:colOff>190499</xdr:colOff>
      <xdr:row>32</xdr:row>
      <xdr:rowOff>9525</xdr:rowOff>
    </xdr:from>
    <xdr:to>
      <xdr:col>6</xdr:col>
      <xdr:colOff>581024</xdr:colOff>
      <xdr:row>51</xdr:row>
      <xdr:rowOff>161925</xdr:rowOff>
    </xdr:to>
    <xdr:pic>
      <xdr:nvPicPr>
        <xdr:cNvPr id="9" name="Imagen 8">
          <a:extLst>
            <a:ext uri="{FF2B5EF4-FFF2-40B4-BE49-F238E27FC236}">
              <a16:creationId xmlns:a16="http://schemas.microsoft.com/office/drawing/2014/main" xmlns="" id="{4374CA06-5A40-E388-AE25-639758D3636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28699" y="5553075"/>
          <a:ext cx="4581525" cy="3409950"/>
        </a:xfrm>
        <a:prstGeom prst="rect">
          <a:avLst/>
        </a:prstGeom>
      </xdr:spPr>
    </xdr:pic>
    <xdr:clientData/>
  </xdr:twoCellAnchor>
  <xdr:twoCellAnchor editAs="oneCell">
    <xdr:from>
      <xdr:col>6</xdr:col>
      <xdr:colOff>523875</xdr:colOff>
      <xdr:row>32</xdr:row>
      <xdr:rowOff>19050</xdr:rowOff>
    </xdr:from>
    <xdr:to>
      <xdr:col>12</xdr:col>
      <xdr:colOff>190501</xdr:colOff>
      <xdr:row>52</xdr:row>
      <xdr:rowOff>0</xdr:rowOff>
    </xdr:to>
    <xdr:pic>
      <xdr:nvPicPr>
        <xdr:cNvPr id="11" name="Imagen 10">
          <a:extLst>
            <a:ext uri="{FF2B5EF4-FFF2-40B4-BE49-F238E27FC236}">
              <a16:creationId xmlns:a16="http://schemas.microsoft.com/office/drawing/2014/main" xmlns="" id="{7F60A7F6-C3DE-83CB-6121-0E57A8E23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553075" y="5562600"/>
          <a:ext cx="4695826" cy="340995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807720</xdr:colOff>
      <xdr:row>9</xdr:row>
      <xdr:rowOff>78825</xdr:rowOff>
    </xdr:to>
    <xdr:pic>
      <xdr:nvPicPr>
        <xdr:cNvPr id="4" name="Imagen 3">
          <a:extLst>
            <a:ext uri="{FF2B5EF4-FFF2-40B4-BE49-F238E27FC236}">
              <a16:creationId xmlns:a16="http://schemas.microsoft.com/office/drawing/2014/main" xmlns="" id="{31667165-7786-4E08-901A-EC4328592E6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300960" cy="1587585"/>
        </a:xfrm>
        <a:prstGeom prst="rect">
          <a:avLst/>
        </a:prstGeom>
      </xdr:spPr>
    </xdr:pic>
    <xdr:clientData/>
  </xdr:twoCellAnchor>
  <xdr:twoCellAnchor>
    <xdr:from>
      <xdr:col>3</xdr:col>
      <xdr:colOff>370569</xdr:colOff>
      <xdr:row>1</xdr:row>
      <xdr:rowOff>23488</xdr:rowOff>
    </xdr:from>
    <xdr:to>
      <xdr:col>20</xdr:col>
      <xdr:colOff>146158</xdr:colOff>
      <xdr:row>6</xdr:row>
      <xdr:rowOff>38986</xdr:rowOff>
    </xdr:to>
    <xdr:grpSp>
      <xdr:nvGrpSpPr>
        <xdr:cNvPr id="14" name="Grupo 13">
          <a:extLst>
            <a:ext uri="{FF2B5EF4-FFF2-40B4-BE49-F238E27FC236}">
              <a16:creationId xmlns:a16="http://schemas.microsoft.com/office/drawing/2014/main" xmlns="" id="{00000000-0008-0000-3B00-00000E000000}"/>
            </a:ext>
          </a:extLst>
        </xdr:cNvPr>
        <xdr:cNvGrpSpPr/>
      </xdr:nvGrpSpPr>
      <xdr:grpSpPr>
        <a:xfrm>
          <a:off x="2301546" y="196670"/>
          <a:ext cx="14054430" cy="881407"/>
          <a:chOff x="2291335" y="242492"/>
          <a:chExt cx="14028209" cy="1083121"/>
        </a:xfrm>
      </xdr:grpSpPr>
      <xdr:sp macro="" textlink="">
        <xdr:nvSpPr>
          <xdr:cNvPr id="16" name="CuadroTexto 5">
            <a:extLst>
              <a:ext uri="{FF2B5EF4-FFF2-40B4-BE49-F238E27FC236}">
                <a16:creationId xmlns:a16="http://schemas.microsoft.com/office/drawing/2014/main" xmlns="" id="{00000000-0008-0000-3B00-000010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7" name="CuadroTexto 6">
            <a:extLst>
              <a:ext uri="{FF2B5EF4-FFF2-40B4-BE49-F238E27FC236}">
                <a16:creationId xmlns:a16="http://schemas.microsoft.com/office/drawing/2014/main" xmlns="" id="{00000000-0008-0000-3B00-000011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2</xdr:col>
      <xdr:colOff>228600</xdr:colOff>
      <xdr:row>12</xdr:row>
      <xdr:rowOff>104774</xdr:rowOff>
    </xdr:from>
    <xdr:to>
      <xdr:col>7</xdr:col>
      <xdr:colOff>295275</xdr:colOff>
      <xdr:row>30</xdr:row>
      <xdr:rowOff>85724</xdr:rowOff>
    </xdr:to>
    <xdr:pic>
      <xdr:nvPicPr>
        <xdr:cNvPr id="6" name="Imagen 5">
          <a:extLst>
            <a:ext uri="{FF2B5EF4-FFF2-40B4-BE49-F238E27FC236}">
              <a16:creationId xmlns:a16="http://schemas.microsoft.com/office/drawing/2014/main" xmlns="" id="{07621CD1-2866-79A5-BF57-242A4D3A49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14450" y="2219324"/>
          <a:ext cx="4257675" cy="3076575"/>
        </a:xfrm>
        <a:prstGeom prst="rect">
          <a:avLst/>
        </a:prstGeom>
      </xdr:spPr>
    </xdr:pic>
    <xdr:clientData/>
  </xdr:twoCellAnchor>
  <xdr:twoCellAnchor editAs="oneCell">
    <xdr:from>
      <xdr:col>7</xdr:col>
      <xdr:colOff>219075</xdr:colOff>
      <xdr:row>12</xdr:row>
      <xdr:rowOff>123825</xdr:rowOff>
    </xdr:from>
    <xdr:to>
      <xdr:col>12</xdr:col>
      <xdr:colOff>295275</xdr:colOff>
      <xdr:row>30</xdr:row>
      <xdr:rowOff>85725</xdr:rowOff>
    </xdr:to>
    <xdr:pic>
      <xdr:nvPicPr>
        <xdr:cNvPr id="8" name="Imagen 7">
          <a:extLst>
            <a:ext uri="{FF2B5EF4-FFF2-40B4-BE49-F238E27FC236}">
              <a16:creationId xmlns:a16="http://schemas.microsoft.com/office/drawing/2014/main" xmlns="" id="{A6EAC9A9-270B-89F6-24C0-7DBE1BBA8E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495925" y="2238375"/>
          <a:ext cx="4267200" cy="3057525"/>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618066</xdr:colOff>
      <xdr:row>9</xdr:row>
      <xdr:rowOff>63585</xdr:rowOff>
    </xdr:to>
    <xdr:pic>
      <xdr:nvPicPr>
        <xdr:cNvPr id="3" name="Imagen 2">
          <a:extLst>
            <a:ext uri="{FF2B5EF4-FFF2-40B4-BE49-F238E27FC236}">
              <a16:creationId xmlns:a16="http://schemas.microsoft.com/office/drawing/2014/main" xmlns="" id="{1B83EC96-BBE1-4A52-80B9-756F01096EC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5917333" cy="1587585"/>
        </a:xfrm>
        <a:prstGeom prst="rect">
          <a:avLst/>
        </a:prstGeom>
      </xdr:spPr>
    </xdr:pic>
    <xdr:clientData/>
  </xdr:twoCellAnchor>
  <xdr:twoCellAnchor>
    <xdr:from>
      <xdr:col>4</xdr:col>
      <xdr:colOff>349236</xdr:colOff>
      <xdr:row>0</xdr:row>
      <xdr:rowOff>144128</xdr:rowOff>
    </xdr:from>
    <xdr:to>
      <xdr:col>18</xdr:col>
      <xdr:colOff>193953</xdr:colOff>
      <xdr:row>5</xdr:row>
      <xdr:rowOff>168133</xdr:rowOff>
    </xdr:to>
    <xdr:grpSp>
      <xdr:nvGrpSpPr>
        <xdr:cNvPr id="7" name="Grupo 6">
          <a:extLst>
            <a:ext uri="{FF2B5EF4-FFF2-40B4-BE49-F238E27FC236}">
              <a16:creationId xmlns:a16="http://schemas.microsoft.com/office/drawing/2014/main" xmlns="" id="{00000000-0008-0000-3C00-000007000000}"/>
            </a:ext>
          </a:extLst>
        </xdr:cNvPr>
        <xdr:cNvGrpSpPr/>
      </xdr:nvGrpSpPr>
      <xdr:grpSpPr>
        <a:xfrm>
          <a:off x="3111486" y="144128"/>
          <a:ext cx="14056017" cy="881255"/>
          <a:chOff x="2291335" y="242492"/>
          <a:chExt cx="14028209" cy="1083121"/>
        </a:xfrm>
      </xdr:grpSpPr>
      <xdr:sp macro="" textlink="">
        <xdr:nvSpPr>
          <xdr:cNvPr id="12" name="CuadroTexto 5">
            <a:extLst>
              <a:ext uri="{FF2B5EF4-FFF2-40B4-BE49-F238E27FC236}">
                <a16:creationId xmlns:a16="http://schemas.microsoft.com/office/drawing/2014/main" xmlns="" id="{00000000-0008-0000-3C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3C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2</xdr:col>
      <xdr:colOff>1</xdr:colOff>
      <xdr:row>12</xdr:row>
      <xdr:rowOff>148170</xdr:rowOff>
    </xdr:from>
    <xdr:to>
      <xdr:col>7</xdr:col>
      <xdr:colOff>518584</xdr:colOff>
      <xdr:row>32</xdr:row>
      <xdr:rowOff>95253</xdr:rowOff>
    </xdr:to>
    <xdr:pic>
      <xdr:nvPicPr>
        <xdr:cNvPr id="4" name="Imagen 3">
          <a:extLst>
            <a:ext uri="{FF2B5EF4-FFF2-40B4-BE49-F238E27FC236}">
              <a16:creationId xmlns:a16="http://schemas.microsoft.com/office/drawing/2014/main" xmlns="" id="{8B40BC5D-48FA-24A3-0CA4-24B85043A7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79501" y="2211920"/>
          <a:ext cx="4699000" cy="3344333"/>
        </a:xfrm>
        <a:prstGeom prst="rect">
          <a:avLst/>
        </a:prstGeom>
      </xdr:spPr>
    </xdr:pic>
    <xdr:clientData/>
  </xdr:twoCellAnchor>
  <xdr:twoCellAnchor editAs="oneCell">
    <xdr:from>
      <xdr:col>7</xdr:col>
      <xdr:colOff>508001</xdr:colOff>
      <xdr:row>12</xdr:row>
      <xdr:rowOff>116409</xdr:rowOff>
    </xdr:from>
    <xdr:to>
      <xdr:col>10</xdr:col>
      <xdr:colOff>2698751</xdr:colOff>
      <xdr:row>32</xdr:row>
      <xdr:rowOff>52909</xdr:rowOff>
    </xdr:to>
    <xdr:pic>
      <xdr:nvPicPr>
        <xdr:cNvPr id="9" name="Imagen 8">
          <a:extLst>
            <a:ext uri="{FF2B5EF4-FFF2-40B4-BE49-F238E27FC236}">
              <a16:creationId xmlns:a16="http://schemas.microsoft.com/office/drawing/2014/main" xmlns="" id="{BD7593D1-97C2-E7C6-1E90-433A6AD5184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67918" y="2180159"/>
          <a:ext cx="4699000" cy="333375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778933</xdr:colOff>
      <xdr:row>9</xdr:row>
      <xdr:rowOff>55118</xdr:rowOff>
    </xdr:to>
    <xdr:pic>
      <xdr:nvPicPr>
        <xdr:cNvPr id="2" name="Imagen 1">
          <a:extLst>
            <a:ext uri="{FF2B5EF4-FFF2-40B4-BE49-F238E27FC236}">
              <a16:creationId xmlns:a16="http://schemas.microsoft.com/office/drawing/2014/main" xmlns="" id="{7E40D9D2-6FC7-441D-8F84-DBCF9A23A59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112066" cy="1587585"/>
        </a:xfrm>
        <a:prstGeom prst="rect">
          <a:avLst/>
        </a:prstGeom>
      </xdr:spPr>
    </xdr:pic>
    <xdr:clientData/>
  </xdr:twoCellAnchor>
  <xdr:twoCellAnchor>
    <xdr:from>
      <xdr:col>4</xdr:col>
      <xdr:colOff>298989</xdr:colOff>
      <xdr:row>1</xdr:row>
      <xdr:rowOff>8662</xdr:rowOff>
    </xdr:from>
    <xdr:to>
      <xdr:col>21</xdr:col>
      <xdr:colOff>113229</xdr:colOff>
      <xdr:row>6</xdr:row>
      <xdr:rowOff>32667</xdr:rowOff>
    </xdr:to>
    <xdr:grpSp>
      <xdr:nvGrpSpPr>
        <xdr:cNvPr id="7" name="Grupo 6">
          <a:extLst>
            <a:ext uri="{FF2B5EF4-FFF2-40B4-BE49-F238E27FC236}">
              <a16:creationId xmlns:a16="http://schemas.microsoft.com/office/drawing/2014/main" xmlns="" id="{00000000-0008-0000-3D00-000007000000}"/>
            </a:ext>
          </a:extLst>
        </xdr:cNvPr>
        <xdr:cNvGrpSpPr/>
      </xdr:nvGrpSpPr>
      <xdr:grpSpPr>
        <a:xfrm>
          <a:off x="3061239" y="180112"/>
          <a:ext cx="14063640" cy="881255"/>
          <a:chOff x="2291335" y="242492"/>
          <a:chExt cx="14028209" cy="1083121"/>
        </a:xfrm>
      </xdr:grpSpPr>
      <xdr:sp macro="" textlink="">
        <xdr:nvSpPr>
          <xdr:cNvPr id="12" name="CuadroTexto 5">
            <a:extLst>
              <a:ext uri="{FF2B5EF4-FFF2-40B4-BE49-F238E27FC236}">
                <a16:creationId xmlns:a16="http://schemas.microsoft.com/office/drawing/2014/main" xmlns="" id="{00000000-0008-0000-3D00-00000C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a16="http://schemas.microsoft.com/office/drawing/2014/main" xmlns="" id="{00000000-0008-0000-3D00-00000D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1</xdr:col>
      <xdr:colOff>751416</xdr:colOff>
      <xdr:row>14</xdr:row>
      <xdr:rowOff>84670</xdr:rowOff>
    </xdr:from>
    <xdr:to>
      <xdr:col>7</xdr:col>
      <xdr:colOff>412750</xdr:colOff>
      <xdr:row>34</xdr:row>
      <xdr:rowOff>21169</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4833" y="2540003"/>
          <a:ext cx="4677834" cy="3323166"/>
        </a:xfrm>
        <a:prstGeom prst="rect">
          <a:avLst/>
        </a:prstGeom>
      </xdr:spPr>
    </xdr:pic>
    <xdr:clientData/>
  </xdr:twoCellAnchor>
  <xdr:twoCellAnchor editAs="oneCell">
    <xdr:from>
      <xdr:col>7</xdr:col>
      <xdr:colOff>444500</xdr:colOff>
      <xdr:row>14</xdr:row>
      <xdr:rowOff>74090</xdr:rowOff>
    </xdr:from>
    <xdr:to>
      <xdr:col>13</xdr:col>
      <xdr:colOff>84666</xdr:colOff>
      <xdr:row>34</xdr:row>
      <xdr:rowOff>31757</xdr:rowOff>
    </xdr:to>
    <xdr:pic>
      <xdr:nvPicPr>
        <xdr:cNvPr id="6" name="Imagen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04417" y="2529423"/>
          <a:ext cx="4656666" cy="3344334"/>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431800</xdr:colOff>
      <xdr:row>9</xdr:row>
      <xdr:rowOff>63585</xdr:rowOff>
    </xdr:to>
    <xdr:pic>
      <xdr:nvPicPr>
        <xdr:cNvPr id="2" name="Imagen 1">
          <a:extLst>
            <a:ext uri="{FF2B5EF4-FFF2-40B4-BE49-F238E27FC236}">
              <a16:creationId xmlns:a16="http://schemas.microsoft.com/office/drawing/2014/main" xmlns="" id="{34D8F0F4-9B4F-4559-86C4-076EC676D4E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357600" cy="1587585"/>
        </a:xfrm>
        <a:prstGeom prst="rect">
          <a:avLst/>
        </a:prstGeom>
      </xdr:spPr>
    </xdr:pic>
    <xdr:clientData/>
  </xdr:twoCellAnchor>
  <xdr:twoCellAnchor>
    <xdr:from>
      <xdr:col>3</xdr:col>
      <xdr:colOff>611978</xdr:colOff>
      <xdr:row>1</xdr:row>
      <xdr:rowOff>50995</xdr:rowOff>
    </xdr:from>
    <xdr:to>
      <xdr:col>20</xdr:col>
      <xdr:colOff>424523</xdr:colOff>
      <xdr:row>6</xdr:row>
      <xdr:rowOff>75000</xdr:rowOff>
    </xdr:to>
    <xdr:grpSp>
      <xdr:nvGrpSpPr>
        <xdr:cNvPr id="6" name="Grupo 5">
          <a:extLst>
            <a:ext uri="{FF2B5EF4-FFF2-40B4-BE49-F238E27FC236}">
              <a16:creationId xmlns:a16="http://schemas.microsoft.com/office/drawing/2014/main" xmlns="" id="{00000000-0008-0000-3E00-000006000000}"/>
            </a:ext>
          </a:extLst>
        </xdr:cNvPr>
        <xdr:cNvGrpSpPr/>
      </xdr:nvGrpSpPr>
      <xdr:grpSpPr>
        <a:xfrm>
          <a:off x="3131773" y="224177"/>
          <a:ext cx="14091386" cy="889914"/>
          <a:chOff x="2291335" y="242492"/>
          <a:chExt cx="14028209" cy="1083121"/>
        </a:xfrm>
      </xdr:grpSpPr>
      <xdr:sp macro="" textlink="">
        <xdr:nvSpPr>
          <xdr:cNvPr id="11" name="CuadroTexto 5">
            <a:extLst>
              <a:ext uri="{FF2B5EF4-FFF2-40B4-BE49-F238E27FC236}">
                <a16:creationId xmlns:a16="http://schemas.microsoft.com/office/drawing/2014/main" xmlns="" id="{00000000-0008-0000-3E00-00000B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a16="http://schemas.microsoft.com/office/drawing/2014/main" xmlns="" id="{00000000-0008-0000-3E00-00000C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editAs="oneCell">
    <xdr:from>
      <xdr:col>1</xdr:col>
      <xdr:colOff>805295</xdr:colOff>
      <xdr:row>12</xdr:row>
      <xdr:rowOff>85725</xdr:rowOff>
    </xdr:from>
    <xdr:to>
      <xdr:col>11</xdr:col>
      <xdr:colOff>744682</xdr:colOff>
      <xdr:row>44</xdr:row>
      <xdr:rowOff>0</xdr:rowOff>
    </xdr:to>
    <xdr:pic>
      <xdr:nvPicPr>
        <xdr:cNvPr id="7" name="Imagen 6"/>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2993" b="95225" l="3242" r="97755">
                      <a14:foregroundMark x1="4370" y1="4575" x2="96627" y2="4761"/>
                      <a14:foregroundMark x1="97372" y1="5986" x2="97755" y2="94185"/>
                      <a14:foregroundMark x1="3252" y1="7041" x2="3252" y2="95239"/>
                      <a14:foregroundMark x1="3877" y1="94370" x2="97251" y2="94370"/>
                      <a14:foregroundMark x1="29876" y1="3349" x2="70124" y2="2993"/>
                    </a14:backgroundRemoval>
                  </a14:imgEffect>
                </a14:imgLayer>
              </a14:imgProps>
            </a:ext>
          </a:extLst>
        </a:blip>
        <a:stretch>
          <a:fillRect/>
        </a:stretch>
      </xdr:blipFill>
      <xdr:spPr>
        <a:xfrm>
          <a:off x="1645227" y="2224520"/>
          <a:ext cx="8338705" cy="5464753"/>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609600</xdr:colOff>
      <xdr:row>9</xdr:row>
      <xdr:rowOff>46652</xdr:rowOff>
    </xdr:to>
    <xdr:pic>
      <xdr:nvPicPr>
        <xdr:cNvPr id="3" name="Imagen 2">
          <a:extLst>
            <a:ext uri="{FF2B5EF4-FFF2-40B4-BE49-F238E27FC236}">
              <a16:creationId xmlns:a16="http://schemas.microsoft.com/office/drawing/2014/main" xmlns="" id="{30E131B5-72D7-4EEA-A336-D19A52BE9C4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315267" cy="1587585"/>
        </a:xfrm>
        <a:prstGeom prst="rect">
          <a:avLst/>
        </a:prstGeom>
      </xdr:spPr>
    </xdr:pic>
    <xdr:clientData/>
  </xdr:twoCellAnchor>
  <xdr:twoCellAnchor>
    <xdr:from>
      <xdr:col>2</xdr:col>
      <xdr:colOff>587292</xdr:colOff>
      <xdr:row>1</xdr:row>
      <xdr:rowOff>20169</xdr:rowOff>
    </xdr:from>
    <xdr:to>
      <xdr:col>21</xdr:col>
      <xdr:colOff>496303</xdr:colOff>
      <xdr:row>6</xdr:row>
      <xdr:rowOff>19936</xdr:rowOff>
    </xdr:to>
    <xdr:grpSp>
      <xdr:nvGrpSpPr>
        <xdr:cNvPr id="6" name="Grupo 5">
          <a:extLst>
            <a:ext uri="{FF2B5EF4-FFF2-40B4-BE49-F238E27FC236}">
              <a16:creationId xmlns:a16="http://schemas.microsoft.com/office/drawing/2014/main" xmlns="" id="{00000000-0008-0000-3F00-000006000000}"/>
            </a:ext>
          </a:extLst>
        </xdr:cNvPr>
        <xdr:cNvGrpSpPr/>
      </xdr:nvGrpSpPr>
      <xdr:grpSpPr>
        <a:xfrm>
          <a:off x="3032042" y="200086"/>
          <a:ext cx="14027178" cy="899350"/>
          <a:chOff x="2291335" y="242492"/>
          <a:chExt cx="14028209" cy="1083121"/>
        </a:xfrm>
      </xdr:grpSpPr>
      <xdr:sp macro="" textlink="">
        <xdr:nvSpPr>
          <xdr:cNvPr id="8" name="CuadroTexto 5">
            <a:extLst>
              <a:ext uri="{FF2B5EF4-FFF2-40B4-BE49-F238E27FC236}">
                <a16:creationId xmlns:a16="http://schemas.microsoft.com/office/drawing/2014/main" xmlns="" id="{00000000-0008-0000-3F00-000008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a16="http://schemas.microsoft.com/office/drawing/2014/main" xmlns="" id="{00000000-0008-0000-3F00-000009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16934</xdr:colOff>
      <xdr:row>8</xdr:row>
      <xdr:rowOff>97452</xdr:rowOff>
    </xdr:to>
    <xdr:pic>
      <xdr:nvPicPr>
        <xdr:cNvPr id="2" name="Imagen 1">
          <a:extLst>
            <a:ext uri="{FF2B5EF4-FFF2-40B4-BE49-F238E27FC236}">
              <a16:creationId xmlns:a16="http://schemas.microsoft.com/office/drawing/2014/main" xmlns="" id="{0A9109C1-B3A8-43F8-A185-98E462251AC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188267" cy="1587585"/>
        </a:xfrm>
        <a:prstGeom prst="rect">
          <a:avLst/>
        </a:prstGeom>
      </xdr:spPr>
    </xdr:pic>
    <xdr:clientData/>
  </xdr:twoCellAnchor>
  <xdr:twoCellAnchor>
    <xdr:from>
      <xdr:col>3</xdr:col>
      <xdr:colOff>414753</xdr:colOff>
      <xdr:row>0</xdr:row>
      <xdr:rowOff>173773</xdr:rowOff>
    </xdr:from>
    <xdr:to>
      <xdr:col>20</xdr:col>
      <xdr:colOff>212041</xdr:colOff>
      <xdr:row>5</xdr:row>
      <xdr:rowOff>94252</xdr:rowOff>
    </xdr:to>
    <xdr:grpSp>
      <xdr:nvGrpSpPr>
        <xdr:cNvPr id="6" name="Grupo 5">
          <a:extLst>
            <a:ext uri="{FF2B5EF4-FFF2-40B4-BE49-F238E27FC236}">
              <a16:creationId xmlns:a16="http://schemas.microsoft.com/office/drawing/2014/main" xmlns="" id="{00000000-0008-0000-4000-000006000000}"/>
            </a:ext>
          </a:extLst>
        </xdr:cNvPr>
        <xdr:cNvGrpSpPr/>
      </xdr:nvGrpSpPr>
      <xdr:grpSpPr>
        <a:xfrm>
          <a:off x="3187586" y="173773"/>
          <a:ext cx="14010705" cy="872979"/>
          <a:chOff x="2291335" y="242492"/>
          <a:chExt cx="14028209" cy="1083121"/>
        </a:xfrm>
      </xdr:grpSpPr>
      <xdr:sp macro="" textlink="">
        <xdr:nvSpPr>
          <xdr:cNvPr id="8" name="CuadroTexto 5">
            <a:extLst>
              <a:ext uri="{FF2B5EF4-FFF2-40B4-BE49-F238E27FC236}">
                <a16:creationId xmlns:a16="http://schemas.microsoft.com/office/drawing/2014/main" xmlns="" id="{00000000-0008-0000-4000-000008000000}"/>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a16="http://schemas.microsoft.com/office/drawing/2014/main" xmlns="" id="{00000000-0008-0000-4000-00000900000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2023</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5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9.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6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62.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63.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64.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8"/>
  <sheetViews>
    <sheetView tabSelected="1" zoomScale="80" zoomScaleNormal="80" workbookViewId="0">
      <selection activeCell="C96" sqref="C96"/>
    </sheetView>
  </sheetViews>
  <sheetFormatPr baseColWidth="10" defaultRowHeight="13.5" x14ac:dyDescent="0.25"/>
  <cols>
    <col min="1" max="1" width="3.25" style="4" customWidth="1"/>
    <col min="2" max="2" width="7" style="11" customWidth="1"/>
    <col min="3" max="3" width="151.625" style="4" customWidth="1"/>
    <col min="4" max="256" width="11" style="4"/>
    <col min="257" max="257" width="3.25" style="4" customWidth="1"/>
    <col min="258" max="258" width="7" style="4" customWidth="1"/>
    <col min="259" max="259" width="151.625" style="4" customWidth="1"/>
    <col min="260" max="512" width="11" style="4"/>
    <col min="513" max="513" width="3.25" style="4" customWidth="1"/>
    <col min="514" max="514" width="7" style="4" customWidth="1"/>
    <col min="515" max="515" width="151.625" style="4" customWidth="1"/>
    <col min="516" max="768" width="11" style="4"/>
    <col min="769" max="769" width="3.25" style="4" customWidth="1"/>
    <col min="770" max="770" width="7" style="4" customWidth="1"/>
    <col min="771" max="771" width="151.625" style="4" customWidth="1"/>
    <col min="772" max="1024" width="11" style="4"/>
    <col min="1025" max="1025" width="3.25" style="4" customWidth="1"/>
    <col min="1026" max="1026" width="7" style="4" customWidth="1"/>
    <col min="1027" max="1027" width="151.625" style="4" customWidth="1"/>
    <col min="1028" max="1280" width="11" style="4"/>
    <col min="1281" max="1281" width="3.25" style="4" customWidth="1"/>
    <col min="1282" max="1282" width="7" style="4" customWidth="1"/>
    <col min="1283" max="1283" width="151.625" style="4" customWidth="1"/>
    <col min="1284" max="1536" width="11" style="4"/>
    <col min="1537" max="1537" width="3.25" style="4" customWidth="1"/>
    <col min="1538" max="1538" width="7" style="4" customWidth="1"/>
    <col min="1539" max="1539" width="151.625" style="4" customWidth="1"/>
    <col min="1540" max="1792" width="11" style="4"/>
    <col min="1793" max="1793" width="3.25" style="4" customWidth="1"/>
    <col min="1794" max="1794" width="7" style="4" customWidth="1"/>
    <col min="1795" max="1795" width="151.625" style="4" customWidth="1"/>
    <col min="1796" max="2048" width="11" style="4"/>
    <col min="2049" max="2049" width="3.25" style="4" customWidth="1"/>
    <col min="2050" max="2050" width="7" style="4" customWidth="1"/>
    <col min="2051" max="2051" width="151.625" style="4" customWidth="1"/>
    <col min="2052" max="2304" width="11" style="4"/>
    <col min="2305" max="2305" width="3.25" style="4" customWidth="1"/>
    <col min="2306" max="2306" width="7" style="4" customWidth="1"/>
    <col min="2307" max="2307" width="151.625" style="4" customWidth="1"/>
    <col min="2308" max="2560" width="11" style="4"/>
    <col min="2561" max="2561" width="3.25" style="4" customWidth="1"/>
    <col min="2562" max="2562" width="7" style="4" customWidth="1"/>
    <col min="2563" max="2563" width="151.625" style="4" customWidth="1"/>
    <col min="2564" max="2816" width="11" style="4"/>
    <col min="2817" max="2817" width="3.25" style="4" customWidth="1"/>
    <col min="2818" max="2818" width="7" style="4" customWidth="1"/>
    <col min="2819" max="2819" width="151.625" style="4" customWidth="1"/>
    <col min="2820" max="3072" width="11" style="4"/>
    <col min="3073" max="3073" width="3.25" style="4" customWidth="1"/>
    <col min="3074" max="3074" width="7" style="4" customWidth="1"/>
    <col min="3075" max="3075" width="151.625" style="4" customWidth="1"/>
    <col min="3076" max="3328" width="11" style="4"/>
    <col min="3329" max="3329" width="3.25" style="4" customWidth="1"/>
    <col min="3330" max="3330" width="7" style="4" customWidth="1"/>
    <col min="3331" max="3331" width="151.625" style="4" customWidth="1"/>
    <col min="3332" max="3584" width="11" style="4"/>
    <col min="3585" max="3585" width="3.25" style="4" customWidth="1"/>
    <col min="3586" max="3586" width="7" style="4" customWidth="1"/>
    <col min="3587" max="3587" width="151.625" style="4" customWidth="1"/>
    <col min="3588" max="3840" width="11" style="4"/>
    <col min="3841" max="3841" width="3.25" style="4" customWidth="1"/>
    <col min="3842" max="3842" width="7" style="4" customWidth="1"/>
    <col min="3843" max="3843" width="151.625" style="4" customWidth="1"/>
    <col min="3844" max="4096" width="11" style="4"/>
    <col min="4097" max="4097" width="3.25" style="4" customWidth="1"/>
    <col min="4098" max="4098" width="7" style="4" customWidth="1"/>
    <col min="4099" max="4099" width="151.625" style="4" customWidth="1"/>
    <col min="4100" max="4352" width="11" style="4"/>
    <col min="4353" max="4353" width="3.25" style="4" customWidth="1"/>
    <col min="4354" max="4354" width="7" style="4" customWidth="1"/>
    <col min="4355" max="4355" width="151.625" style="4" customWidth="1"/>
    <col min="4356" max="4608" width="11" style="4"/>
    <col min="4609" max="4609" width="3.25" style="4" customWidth="1"/>
    <col min="4610" max="4610" width="7" style="4" customWidth="1"/>
    <col min="4611" max="4611" width="151.625" style="4" customWidth="1"/>
    <col min="4612" max="4864" width="11" style="4"/>
    <col min="4865" max="4865" width="3.25" style="4" customWidth="1"/>
    <col min="4866" max="4866" width="7" style="4" customWidth="1"/>
    <col min="4867" max="4867" width="151.625" style="4" customWidth="1"/>
    <col min="4868" max="5120" width="11" style="4"/>
    <col min="5121" max="5121" width="3.25" style="4" customWidth="1"/>
    <col min="5122" max="5122" width="7" style="4" customWidth="1"/>
    <col min="5123" max="5123" width="151.625" style="4" customWidth="1"/>
    <col min="5124" max="5376" width="11" style="4"/>
    <col min="5377" max="5377" width="3.25" style="4" customWidth="1"/>
    <col min="5378" max="5378" width="7" style="4" customWidth="1"/>
    <col min="5379" max="5379" width="151.625" style="4" customWidth="1"/>
    <col min="5380" max="5632" width="11" style="4"/>
    <col min="5633" max="5633" width="3.25" style="4" customWidth="1"/>
    <col min="5634" max="5634" width="7" style="4" customWidth="1"/>
    <col min="5635" max="5635" width="151.625" style="4" customWidth="1"/>
    <col min="5636" max="5888" width="11" style="4"/>
    <col min="5889" max="5889" width="3.25" style="4" customWidth="1"/>
    <col min="5890" max="5890" width="7" style="4" customWidth="1"/>
    <col min="5891" max="5891" width="151.625" style="4" customWidth="1"/>
    <col min="5892" max="6144" width="11" style="4"/>
    <col min="6145" max="6145" width="3.25" style="4" customWidth="1"/>
    <col min="6146" max="6146" width="7" style="4" customWidth="1"/>
    <col min="6147" max="6147" width="151.625" style="4" customWidth="1"/>
    <col min="6148" max="6400" width="11" style="4"/>
    <col min="6401" max="6401" width="3.25" style="4" customWidth="1"/>
    <col min="6402" max="6402" width="7" style="4" customWidth="1"/>
    <col min="6403" max="6403" width="151.625" style="4" customWidth="1"/>
    <col min="6404" max="6656" width="11" style="4"/>
    <col min="6657" max="6657" width="3.25" style="4" customWidth="1"/>
    <col min="6658" max="6658" width="7" style="4" customWidth="1"/>
    <col min="6659" max="6659" width="151.625" style="4" customWidth="1"/>
    <col min="6660" max="6912" width="11" style="4"/>
    <col min="6913" max="6913" width="3.25" style="4" customWidth="1"/>
    <col min="6914" max="6914" width="7" style="4" customWidth="1"/>
    <col min="6915" max="6915" width="151.625" style="4" customWidth="1"/>
    <col min="6916" max="7168" width="11" style="4"/>
    <col min="7169" max="7169" width="3.25" style="4" customWidth="1"/>
    <col min="7170" max="7170" width="7" style="4" customWidth="1"/>
    <col min="7171" max="7171" width="151.625" style="4" customWidth="1"/>
    <col min="7172" max="7424" width="11" style="4"/>
    <col min="7425" max="7425" width="3.25" style="4" customWidth="1"/>
    <col min="7426" max="7426" width="7" style="4" customWidth="1"/>
    <col min="7427" max="7427" width="151.625" style="4" customWidth="1"/>
    <col min="7428" max="7680" width="11" style="4"/>
    <col min="7681" max="7681" width="3.25" style="4" customWidth="1"/>
    <col min="7682" max="7682" width="7" style="4" customWidth="1"/>
    <col min="7683" max="7683" width="151.625" style="4" customWidth="1"/>
    <col min="7684" max="7936" width="11" style="4"/>
    <col min="7937" max="7937" width="3.25" style="4" customWidth="1"/>
    <col min="7938" max="7938" width="7" style="4" customWidth="1"/>
    <col min="7939" max="7939" width="151.625" style="4" customWidth="1"/>
    <col min="7940" max="8192" width="11" style="4"/>
    <col min="8193" max="8193" width="3.25" style="4" customWidth="1"/>
    <col min="8194" max="8194" width="7" style="4" customWidth="1"/>
    <col min="8195" max="8195" width="151.625" style="4" customWidth="1"/>
    <col min="8196" max="8448" width="11" style="4"/>
    <col min="8449" max="8449" width="3.25" style="4" customWidth="1"/>
    <col min="8450" max="8450" width="7" style="4" customWidth="1"/>
    <col min="8451" max="8451" width="151.625" style="4" customWidth="1"/>
    <col min="8452" max="8704" width="11" style="4"/>
    <col min="8705" max="8705" width="3.25" style="4" customWidth="1"/>
    <col min="8706" max="8706" width="7" style="4" customWidth="1"/>
    <col min="8707" max="8707" width="151.625" style="4" customWidth="1"/>
    <col min="8708" max="8960" width="11" style="4"/>
    <col min="8961" max="8961" width="3.25" style="4" customWidth="1"/>
    <col min="8962" max="8962" width="7" style="4" customWidth="1"/>
    <col min="8963" max="8963" width="151.625" style="4" customWidth="1"/>
    <col min="8964" max="9216" width="11" style="4"/>
    <col min="9217" max="9217" width="3.25" style="4" customWidth="1"/>
    <col min="9218" max="9218" width="7" style="4" customWidth="1"/>
    <col min="9219" max="9219" width="151.625" style="4" customWidth="1"/>
    <col min="9220" max="9472" width="11" style="4"/>
    <col min="9473" max="9473" width="3.25" style="4" customWidth="1"/>
    <col min="9474" max="9474" width="7" style="4" customWidth="1"/>
    <col min="9475" max="9475" width="151.625" style="4" customWidth="1"/>
    <col min="9476" max="9728" width="11" style="4"/>
    <col min="9729" max="9729" width="3.25" style="4" customWidth="1"/>
    <col min="9730" max="9730" width="7" style="4" customWidth="1"/>
    <col min="9731" max="9731" width="151.625" style="4" customWidth="1"/>
    <col min="9732" max="9984" width="11" style="4"/>
    <col min="9985" max="9985" width="3.25" style="4" customWidth="1"/>
    <col min="9986" max="9986" width="7" style="4" customWidth="1"/>
    <col min="9987" max="9987" width="151.625" style="4" customWidth="1"/>
    <col min="9988" max="10240" width="11" style="4"/>
    <col min="10241" max="10241" width="3.25" style="4" customWidth="1"/>
    <col min="10242" max="10242" width="7" style="4" customWidth="1"/>
    <col min="10243" max="10243" width="151.625" style="4" customWidth="1"/>
    <col min="10244" max="10496" width="11" style="4"/>
    <col min="10497" max="10497" width="3.25" style="4" customWidth="1"/>
    <col min="10498" max="10498" width="7" style="4" customWidth="1"/>
    <col min="10499" max="10499" width="151.625" style="4" customWidth="1"/>
    <col min="10500" max="10752" width="11" style="4"/>
    <col min="10753" max="10753" width="3.25" style="4" customWidth="1"/>
    <col min="10754" max="10754" width="7" style="4" customWidth="1"/>
    <col min="10755" max="10755" width="151.625" style="4" customWidth="1"/>
    <col min="10756" max="11008" width="11" style="4"/>
    <col min="11009" max="11009" width="3.25" style="4" customWidth="1"/>
    <col min="11010" max="11010" width="7" style="4" customWidth="1"/>
    <col min="11011" max="11011" width="151.625" style="4" customWidth="1"/>
    <col min="11012" max="11264" width="11" style="4"/>
    <col min="11265" max="11265" width="3.25" style="4" customWidth="1"/>
    <col min="11266" max="11266" width="7" style="4" customWidth="1"/>
    <col min="11267" max="11267" width="151.625" style="4" customWidth="1"/>
    <col min="11268" max="11520" width="11" style="4"/>
    <col min="11521" max="11521" width="3.25" style="4" customWidth="1"/>
    <col min="11522" max="11522" width="7" style="4" customWidth="1"/>
    <col min="11523" max="11523" width="151.625" style="4" customWidth="1"/>
    <col min="11524" max="11776" width="11" style="4"/>
    <col min="11777" max="11777" width="3.25" style="4" customWidth="1"/>
    <col min="11778" max="11778" width="7" style="4" customWidth="1"/>
    <col min="11779" max="11779" width="151.625" style="4" customWidth="1"/>
    <col min="11780" max="12032" width="11" style="4"/>
    <col min="12033" max="12033" width="3.25" style="4" customWidth="1"/>
    <col min="12034" max="12034" width="7" style="4" customWidth="1"/>
    <col min="12035" max="12035" width="151.625" style="4" customWidth="1"/>
    <col min="12036" max="12288" width="11" style="4"/>
    <col min="12289" max="12289" width="3.25" style="4" customWidth="1"/>
    <col min="12290" max="12290" width="7" style="4" customWidth="1"/>
    <col min="12291" max="12291" width="151.625" style="4" customWidth="1"/>
    <col min="12292" max="12544" width="11" style="4"/>
    <col min="12545" max="12545" width="3.25" style="4" customWidth="1"/>
    <col min="12546" max="12546" width="7" style="4" customWidth="1"/>
    <col min="12547" max="12547" width="151.625" style="4" customWidth="1"/>
    <col min="12548" max="12800" width="11" style="4"/>
    <col min="12801" max="12801" width="3.25" style="4" customWidth="1"/>
    <col min="12802" max="12802" width="7" style="4" customWidth="1"/>
    <col min="12803" max="12803" width="151.625" style="4" customWidth="1"/>
    <col min="12804" max="13056" width="11" style="4"/>
    <col min="13057" max="13057" width="3.25" style="4" customWidth="1"/>
    <col min="13058" max="13058" width="7" style="4" customWidth="1"/>
    <col min="13059" max="13059" width="151.625" style="4" customWidth="1"/>
    <col min="13060" max="13312" width="11" style="4"/>
    <col min="13313" max="13313" width="3.25" style="4" customWidth="1"/>
    <col min="13314" max="13314" width="7" style="4" customWidth="1"/>
    <col min="13315" max="13315" width="151.625" style="4" customWidth="1"/>
    <col min="13316" max="13568" width="11" style="4"/>
    <col min="13569" max="13569" width="3.25" style="4" customWidth="1"/>
    <col min="13570" max="13570" width="7" style="4" customWidth="1"/>
    <col min="13571" max="13571" width="151.625" style="4" customWidth="1"/>
    <col min="13572" max="13824" width="11" style="4"/>
    <col min="13825" max="13825" width="3.25" style="4" customWidth="1"/>
    <col min="13826" max="13826" width="7" style="4" customWidth="1"/>
    <col min="13827" max="13827" width="151.625" style="4" customWidth="1"/>
    <col min="13828" max="14080" width="11" style="4"/>
    <col min="14081" max="14081" width="3.25" style="4" customWidth="1"/>
    <col min="14082" max="14082" width="7" style="4" customWidth="1"/>
    <col min="14083" max="14083" width="151.625" style="4" customWidth="1"/>
    <col min="14084" max="14336" width="11" style="4"/>
    <col min="14337" max="14337" width="3.25" style="4" customWidth="1"/>
    <col min="14338" max="14338" width="7" style="4" customWidth="1"/>
    <col min="14339" max="14339" width="151.625" style="4" customWidth="1"/>
    <col min="14340" max="14592" width="11" style="4"/>
    <col min="14593" max="14593" width="3.25" style="4" customWidth="1"/>
    <col min="14594" max="14594" width="7" style="4" customWidth="1"/>
    <col min="14595" max="14595" width="151.625" style="4" customWidth="1"/>
    <col min="14596" max="14848" width="11" style="4"/>
    <col min="14849" max="14849" width="3.25" style="4" customWidth="1"/>
    <col min="14850" max="14850" width="7" style="4" customWidth="1"/>
    <col min="14851" max="14851" width="151.625" style="4" customWidth="1"/>
    <col min="14852" max="15104" width="11" style="4"/>
    <col min="15105" max="15105" width="3.25" style="4" customWidth="1"/>
    <col min="15106" max="15106" width="7" style="4" customWidth="1"/>
    <col min="15107" max="15107" width="151.625" style="4" customWidth="1"/>
    <col min="15108" max="15360" width="11" style="4"/>
    <col min="15361" max="15361" width="3.25" style="4" customWidth="1"/>
    <col min="15362" max="15362" width="7" style="4" customWidth="1"/>
    <col min="15363" max="15363" width="151.625" style="4" customWidth="1"/>
    <col min="15364" max="15616" width="11" style="4"/>
    <col min="15617" max="15617" width="3.25" style="4" customWidth="1"/>
    <col min="15618" max="15618" width="7" style="4" customWidth="1"/>
    <col min="15619" max="15619" width="151.625" style="4" customWidth="1"/>
    <col min="15620" max="15872" width="11" style="4"/>
    <col min="15873" max="15873" width="3.25" style="4" customWidth="1"/>
    <col min="15874" max="15874" width="7" style="4" customWidth="1"/>
    <col min="15875" max="15875" width="151.625" style="4" customWidth="1"/>
    <col min="15876" max="16128" width="11" style="4"/>
    <col min="16129" max="16129" width="3.25" style="4" customWidth="1"/>
    <col min="16130" max="16130" width="7" style="4" customWidth="1"/>
    <col min="16131" max="16131" width="151.625" style="4" customWidth="1"/>
    <col min="16132" max="16384" width="11" style="4"/>
  </cols>
  <sheetData>
    <row r="1" spans="1:4" s="2" customFormat="1" ht="128.25" customHeight="1" x14ac:dyDescent="0.3">
      <c r="B1" s="1"/>
    </row>
    <row r="2" spans="1:4" s="2" customFormat="1" ht="17.25" x14ac:dyDescent="0.3">
      <c r="B2" s="1"/>
      <c r="C2" s="408"/>
    </row>
    <row r="3" spans="1:4" s="2" customFormat="1" ht="17.25" x14ac:dyDescent="0.3">
      <c r="B3" s="1"/>
      <c r="C3" s="8" t="s">
        <v>0</v>
      </c>
      <c r="D3" s="3"/>
    </row>
    <row r="4" spans="1:4" s="2" customFormat="1" ht="17.25" x14ac:dyDescent="0.3">
      <c r="B4" s="1"/>
      <c r="C4" s="8" t="s">
        <v>171</v>
      </c>
      <c r="D4" s="3"/>
    </row>
    <row r="5" spans="1:4" s="2" customFormat="1" ht="15.75" customHeight="1" x14ac:dyDescent="0.3">
      <c r="B5" s="1"/>
      <c r="C5" s="8" t="s">
        <v>888</v>
      </c>
    </row>
    <row r="7" spans="1:4" s="416" customFormat="1" x14ac:dyDescent="0.25">
      <c r="A7" s="347"/>
      <c r="B7" s="411" t="s">
        <v>1</v>
      </c>
      <c r="C7" s="412" t="s">
        <v>2</v>
      </c>
    </row>
    <row r="8" spans="1:4" s="415" customFormat="1" x14ac:dyDescent="0.25">
      <c r="A8" s="346"/>
      <c r="B8" s="413" t="s">
        <v>3</v>
      </c>
      <c r="C8" s="414" t="s">
        <v>889</v>
      </c>
    </row>
    <row r="9" spans="1:4" ht="15" x14ac:dyDescent="0.25">
      <c r="B9" s="16" t="s">
        <v>4</v>
      </c>
      <c r="C9" s="341" t="s">
        <v>5</v>
      </c>
    </row>
    <row r="10" spans="1:4" ht="15" x14ac:dyDescent="0.25">
      <c r="B10" s="16" t="s">
        <v>6</v>
      </c>
      <c r="C10" s="341" t="s">
        <v>7</v>
      </c>
    </row>
    <row r="11" spans="1:4" ht="15" x14ac:dyDescent="0.25">
      <c r="B11" s="16" t="s">
        <v>8</v>
      </c>
      <c r="C11" s="341" t="s">
        <v>9</v>
      </c>
    </row>
    <row r="12" spans="1:4" s="413" customFormat="1" x14ac:dyDescent="0.25">
      <c r="A12" s="345"/>
      <c r="B12" s="413" t="s">
        <v>10</v>
      </c>
      <c r="C12" s="414" t="s">
        <v>11</v>
      </c>
      <c r="D12" s="415"/>
    </row>
    <row r="13" spans="1:4" ht="15" x14ac:dyDescent="0.25">
      <c r="B13" s="16" t="s">
        <v>12</v>
      </c>
      <c r="C13" s="341" t="s">
        <v>953</v>
      </c>
    </row>
    <row r="14" spans="1:4" ht="15" x14ac:dyDescent="0.25">
      <c r="B14" s="16" t="s">
        <v>13</v>
      </c>
      <c r="C14" s="341" t="s">
        <v>968</v>
      </c>
    </row>
    <row r="15" spans="1:4" ht="15" x14ac:dyDescent="0.25">
      <c r="B15" s="16" t="s">
        <v>14</v>
      </c>
      <c r="C15" s="341" t="s">
        <v>934</v>
      </c>
    </row>
    <row r="16" spans="1:4" s="413" customFormat="1" ht="12.75" x14ac:dyDescent="0.25">
      <c r="A16" s="345"/>
      <c r="B16" s="413" t="s">
        <v>15</v>
      </c>
      <c r="C16" s="413" t="s">
        <v>890</v>
      </c>
    </row>
    <row r="17" spans="1:3" ht="15" x14ac:dyDescent="0.25">
      <c r="B17" s="16" t="s">
        <v>16</v>
      </c>
      <c r="C17" s="341" t="s">
        <v>681</v>
      </c>
    </row>
    <row r="18" spans="1:3" ht="15" x14ac:dyDescent="0.25">
      <c r="B18" s="16" t="s">
        <v>17</v>
      </c>
      <c r="C18" s="341" t="s">
        <v>18</v>
      </c>
    </row>
    <row r="19" spans="1:3" ht="17.25" customHeight="1" x14ac:dyDescent="0.25">
      <c r="B19" s="16" t="s">
        <v>845</v>
      </c>
      <c r="C19" s="341" t="s">
        <v>19</v>
      </c>
    </row>
    <row r="20" spans="1:3" s="413" customFormat="1" ht="12.75" x14ac:dyDescent="0.25">
      <c r="A20" s="345"/>
      <c r="B20" s="413" t="s">
        <v>20</v>
      </c>
      <c r="C20" s="413" t="s">
        <v>21</v>
      </c>
    </row>
    <row r="21" spans="1:3" ht="15" x14ac:dyDescent="0.25">
      <c r="B21" s="16" t="s">
        <v>22</v>
      </c>
      <c r="C21" s="341" t="s">
        <v>935</v>
      </c>
    </row>
    <row r="22" spans="1:3" ht="15" x14ac:dyDescent="0.25">
      <c r="B22" s="17" t="s">
        <v>23</v>
      </c>
      <c r="C22" s="341" t="s">
        <v>969</v>
      </c>
    </row>
    <row r="23" spans="1:3" ht="15" x14ac:dyDescent="0.25">
      <c r="B23" s="16" t="s">
        <v>24</v>
      </c>
      <c r="C23" s="341" t="s">
        <v>936</v>
      </c>
    </row>
    <row r="24" spans="1:3" s="416" customFormat="1" x14ac:dyDescent="0.25">
      <c r="A24" s="347"/>
      <c r="B24" s="411" t="s">
        <v>25</v>
      </c>
      <c r="C24" s="412" t="s">
        <v>26</v>
      </c>
    </row>
    <row r="25" spans="1:3" s="413" customFormat="1" ht="12.75" x14ac:dyDescent="0.25">
      <c r="A25" s="345"/>
      <c r="B25" s="413" t="s">
        <v>27</v>
      </c>
      <c r="C25" s="413" t="s">
        <v>891</v>
      </c>
    </row>
    <row r="26" spans="1:3" s="13" customFormat="1" ht="15" x14ac:dyDescent="0.25">
      <c r="B26" s="16" t="s">
        <v>28</v>
      </c>
      <c r="C26" s="341" t="s">
        <v>29</v>
      </c>
    </row>
    <row r="27" spans="1:3" ht="15" x14ac:dyDescent="0.25">
      <c r="B27" s="16" t="s">
        <v>30</v>
      </c>
      <c r="C27" s="341" t="s">
        <v>937</v>
      </c>
    </row>
    <row r="28" spans="1:3" ht="15" x14ac:dyDescent="0.25">
      <c r="B28" s="16" t="s">
        <v>31</v>
      </c>
      <c r="C28" s="341" t="s">
        <v>32</v>
      </c>
    </row>
    <row r="29" spans="1:3" ht="15" x14ac:dyDescent="0.25">
      <c r="B29" s="16" t="s">
        <v>33</v>
      </c>
      <c r="C29" s="341" t="s">
        <v>34</v>
      </c>
    </row>
    <row r="30" spans="1:3" ht="15" x14ac:dyDescent="0.25">
      <c r="B30" s="16" t="s">
        <v>35</v>
      </c>
      <c r="C30" s="341" t="s">
        <v>36</v>
      </c>
    </row>
    <row r="31" spans="1:3" ht="15" x14ac:dyDescent="0.25">
      <c r="B31" s="16" t="s">
        <v>37</v>
      </c>
      <c r="C31" s="341" t="s">
        <v>38</v>
      </c>
    </row>
    <row r="32" spans="1:3" s="413" customFormat="1" ht="12.75" x14ac:dyDescent="0.25">
      <c r="A32" s="345"/>
      <c r="B32" s="413" t="s">
        <v>39</v>
      </c>
      <c r="C32" s="413" t="s">
        <v>892</v>
      </c>
    </row>
    <row r="33" spans="1:3" ht="15" x14ac:dyDescent="0.25">
      <c r="B33" s="16" t="s">
        <v>40</v>
      </c>
      <c r="C33" s="341" t="s">
        <v>977</v>
      </c>
    </row>
    <row r="34" spans="1:3" ht="15" x14ac:dyDescent="0.25">
      <c r="B34" s="16" t="s">
        <v>41</v>
      </c>
      <c r="C34" s="341" t="s">
        <v>42</v>
      </c>
    </row>
    <row r="35" spans="1:3" ht="15" x14ac:dyDescent="0.25">
      <c r="B35" s="16" t="s">
        <v>43</v>
      </c>
      <c r="C35" s="341" t="s">
        <v>44</v>
      </c>
    </row>
    <row r="36" spans="1:3" ht="15" x14ac:dyDescent="0.25">
      <c r="B36" s="16" t="s">
        <v>45</v>
      </c>
      <c r="C36" s="341" t="s">
        <v>940</v>
      </c>
    </row>
    <row r="37" spans="1:3" ht="15" x14ac:dyDescent="0.25">
      <c r="B37" s="16" t="s">
        <v>46</v>
      </c>
      <c r="C37" s="341" t="s">
        <v>47</v>
      </c>
    </row>
    <row r="38" spans="1:3" ht="15" x14ac:dyDescent="0.25">
      <c r="B38" s="16" t="s">
        <v>48</v>
      </c>
      <c r="C38" s="341" t="s">
        <v>49</v>
      </c>
    </row>
    <row r="39" spans="1:3" s="413" customFormat="1" ht="12.75" x14ac:dyDescent="0.25">
      <c r="A39" s="345"/>
      <c r="B39" s="413" t="s">
        <v>50</v>
      </c>
      <c r="C39" s="413" t="s">
        <v>51</v>
      </c>
    </row>
    <row r="40" spans="1:3" ht="15" x14ac:dyDescent="0.25">
      <c r="B40" s="16" t="s">
        <v>52</v>
      </c>
      <c r="C40" s="341" t="s">
        <v>938</v>
      </c>
    </row>
    <row r="41" spans="1:3" ht="15" x14ac:dyDescent="0.25">
      <c r="B41" s="16" t="s">
        <v>53</v>
      </c>
      <c r="C41" s="341" t="s">
        <v>941</v>
      </c>
    </row>
    <row r="42" spans="1:3" ht="15" x14ac:dyDescent="0.25">
      <c r="B42" s="16" t="s">
        <v>54</v>
      </c>
      <c r="C42" s="341" t="s">
        <v>939</v>
      </c>
    </row>
    <row r="43" spans="1:3" ht="14.25" customHeight="1" x14ac:dyDescent="0.25">
      <c r="B43" s="16" t="s">
        <v>55</v>
      </c>
      <c r="C43" s="343" t="s">
        <v>56</v>
      </c>
    </row>
    <row r="44" spans="1:3" s="416" customFormat="1" x14ac:dyDescent="0.25">
      <c r="A44" s="347"/>
      <c r="B44" s="411" t="s">
        <v>57</v>
      </c>
      <c r="C44" s="412" t="s">
        <v>58</v>
      </c>
    </row>
    <row r="45" spans="1:3" s="413" customFormat="1" ht="12.75" x14ac:dyDescent="0.25">
      <c r="A45" s="345"/>
      <c r="B45" s="413" t="s">
        <v>59</v>
      </c>
      <c r="C45" s="413" t="s">
        <v>893</v>
      </c>
    </row>
    <row r="46" spans="1:3" ht="15" x14ac:dyDescent="0.25">
      <c r="B46" s="16" t="s">
        <v>60</v>
      </c>
      <c r="C46" s="341" t="s">
        <v>61</v>
      </c>
    </row>
    <row r="47" spans="1:3" ht="15" x14ac:dyDescent="0.25">
      <c r="B47" s="16" t="s">
        <v>62</v>
      </c>
      <c r="C47" s="341" t="s">
        <v>63</v>
      </c>
    </row>
    <row r="48" spans="1:3" ht="15" x14ac:dyDescent="0.25">
      <c r="B48" s="16" t="s">
        <v>64</v>
      </c>
      <c r="C48" s="341" t="s">
        <v>65</v>
      </c>
    </row>
    <row r="49" spans="1:3" ht="15" x14ac:dyDescent="0.25">
      <c r="B49" s="16" t="s">
        <v>66</v>
      </c>
      <c r="C49" s="341" t="s">
        <v>67</v>
      </c>
    </row>
    <row r="50" spans="1:3" ht="15" x14ac:dyDescent="0.25">
      <c r="B50" s="16" t="s">
        <v>68</v>
      </c>
      <c r="C50" s="341" t="s">
        <v>69</v>
      </c>
    </row>
    <row r="51" spans="1:3" ht="15" x14ac:dyDescent="0.25">
      <c r="B51" s="16" t="s">
        <v>70</v>
      </c>
      <c r="C51" s="341" t="s">
        <v>71</v>
      </c>
    </row>
    <row r="52" spans="1:3" ht="15" x14ac:dyDescent="0.25">
      <c r="B52" s="16" t="s">
        <v>72</v>
      </c>
      <c r="C52" s="341" t="s">
        <v>73</v>
      </c>
    </row>
    <row r="53" spans="1:3" ht="15" x14ac:dyDescent="0.25">
      <c r="B53" s="16" t="s">
        <v>74</v>
      </c>
      <c r="C53" s="341" t="s">
        <v>75</v>
      </c>
    </row>
    <row r="54" spans="1:3" ht="15" x14ac:dyDescent="0.25">
      <c r="B54" s="16" t="s">
        <v>76</v>
      </c>
      <c r="C54" s="341" t="s">
        <v>77</v>
      </c>
    </row>
    <row r="55" spans="1:3" ht="15" x14ac:dyDescent="0.25">
      <c r="B55" s="16" t="s">
        <v>78</v>
      </c>
      <c r="C55" s="341" t="s">
        <v>79</v>
      </c>
    </row>
    <row r="56" spans="1:3" ht="15" x14ac:dyDescent="0.25">
      <c r="B56" s="16" t="s">
        <v>80</v>
      </c>
      <c r="C56" s="341" t="s">
        <v>81</v>
      </c>
    </row>
    <row r="57" spans="1:3" s="413" customFormat="1" ht="12.75" x14ac:dyDescent="0.25">
      <c r="A57" s="345"/>
      <c r="B57" s="413" t="s">
        <v>82</v>
      </c>
      <c r="C57" s="413" t="s">
        <v>894</v>
      </c>
    </row>
    <row r="58" spans="1:3" ht="15" x14ac:dyDescent="0.25">
      <c r="B58" s="16" t="s">
        <v>83</v>
      </c>
      <c r="C58" s="341" t="s">
        <v>84</v>
      </c>
    </row>
    <row r="59" spans="1:3" ht="15" x14ac:dyDescent="0.25">
      <c r="B59" s="16" t="s">
        <v>85</v>
      </c>
      <c r="C59" s="341" t="s">
        <v>86</v>
      </c>
    </row>
    <row r="60" spans="1:3" ht="15" x14ac:dyDescent="0.25">
      <c r="B60" s="16" t="s">
        <v>87</v>
      </c>
      <c r="C60" s="341" t="s">
        <v>88</v>
      </c>
    </row>
    <row r="61" spans="1:3" ht="15" x14ac:dyDescent="0.25">
      <c r="B61" s="16" t="s">
        <v>89</v>
      </c>
      <c r="C61" s="341" t="s">
        <v>90</v>
      </c>
    </row>
    <row r="62" spans="1:3" ht="15" x14ac:dyDescent="0.25">
      <c r="B62" s="16" t="s">
        <v>91</v>
      </c>
      <c r="C62" s="341" t="s">
        <v>92</v>
      </c>
    </row>
    <row r="63" spans="1:3" ht="15" x14ac:dyDescent="0.25">
      <c r="B63" s="16" t="s">
        <v>93</v>
      </c>
      <c r="C63" s="341" t="s">
        <v>94</v>
      </c>
    </row>
    <row r="64" spans="1:3" ht="15" x14ac:dyDescent="0.25">
      <c r="B64" s="16" t="s">
        <v>95</v>
      </c>
      <c r="C64" s="341" t="s">
        <v>96</v>
      </c>
    </row>
    <row r="65" spans="1:3" ht="15" x14ac:dyDescent="0.25">
      <c r="B65" s="16" t="s">
        <v>97</v>
      </c>
      <c r="C65" s="341" t="s">
        <v>98</v>
      </c>
    </row>
    <row r="66" spans="1:3" ht="15" x14ac:dyDescent="0.25">
      <c r="B66" s="16" t="s">
        <v>99</v>
      </c>
      <c r="C66" s="341" t="s">
        <v>100</v>
      </c>
    </row>
    <row r="67" spans="1:3" ht="1.5" hidden="1" customHeight="1" x14ac:dyDescent="0.25">
      <c r="B67" s="14"/>
      <c r="C67" s="14"/>
    </row>
    <row r="68" spans="1:3" ht="1.5" hidden="1" customHeight="1" x14ac:dyDescent="0.25">
      <c r="B68" s="16"/>
      <c r="C68" s="12"/>
    </row>
    <row r="69" spans="1:3" ht="1.5" hidden="1" customHeight="1" x14ac:dyDescent="0.25">
      <c r="B69" s="16"/>
      <c r="C69" s="12"/>
    </row>
    <row r="70" spans="1:3" s="416" customFormat="1" x14ac:dyDescent="0.25">
      <c r="A70" s="347"/>
      <c r="B70" s="411">
        <v>4</v>
      </c>
      <c r="C70" s="412" t="s">
        <v>101</v>
      </c>
    </row>
    <row r="71" spans="1:3" s="413" customFormat="1" ht="12.75" x14ac:dyDescent="0.25">
      <c r="A71" s="345"/>
      <c r="B71" s="413" t="s">
        <v>102</v>
      </c>
      <c r="C71" s="413" t="s">
        <v>895</v>
      </c>
    </row>
    <row r="72" spans="1:3" ht="15" x14ac:dyDescent="0.25">
      <c r="B72" s="16" t="s">
        <v>103</v>
      </c>
      <c r="C72" s="341" t="s">
        <v>855</v>
      </c>
    </row>
    <row r="73" spans="1:3" ht="15" x14ac:dyDescent="0.25">
      <c r="B73" s="16" t="s">
        <v>104</v>
      </c>
      <c r="C73" s="341" t="s">
        <v>856</v>
      </c>
    </row>
    <row r="74" spans="1:3" ht="15" x14ac:dyDescent="0.25">
      <c r="B74" s="16" t="s">
        <v>105</v>
      </c>
      <c r="C74" s="341" t="s">
        <v>859</v>
      </c>
    </row>
    <row r="75" spans="1:3" ht="15" x14ac:dyDescent="0.25">
      <c r="B75" s="16" t="s">
        <v>106</v>
      </c>
      <c r="C75" s="341" t="s">
        <v>860</v>
      </c>
    </row>
    <row r="76" spans="1:3" ht="15" x14ac:dyDescent="0.25">
      <c r="B76" s="16" t="s">
        <v>108</v>
      </c>
      <c r="C76" s="341" t="s">
        <v>111</v>
      </c>
    </row>
    <row r="77" spans="1:3" ht="15" x14ac:dyDescent="0.25">
      <c r="B77" s="16" t="s">
        <v>109</v>
      </c>
      <c r="C77" s="341" t="s">
        <v>113</v>
      </c>
    </row>
    <row r="78" spans="1:3" ht="15" x14ac:dyDescent="0.25">
      <c r="B78" s="16" t="s">
        <v>110</v>
      </c>
      <c r="C78" s="341" t="s">
        <v>861</v>
      </c>
    </row>
    <row r="79" spans="1:3" ht="15" x14ac:dyDescent="0.25">
      <c r="B79" s="16" t="s">
        <v>112</v>
      </c>
      <c r="C79" s="341" t="s">
        <v>862</v>
      </c>
    </row>
    <row r="80" spans="1:3" ht="15" x14ac:dyDescent="0.25">
      <c r="B80" s="16" t="s">
        <v>114</v>
      </c>
      <c r="C80" s="341" t="s">
        <v>863</v>
      </c>
    </row>
    <row r="81" spans="1:4" ht="15" x14ac:dyDescent="0.25">
      <c r="B81" s="16" t="s">
        <v>115</v>
      </c>
      <c r="C81" s="341" t="s">
        <v>864</v>
      </c>
    </row>
    <row r="82" spans="1:4" ht="15" x14ac:dyDescent="0.25">
      <c r="B82" s="16" t="s">
        <v>116</v>
      </c>
      <c r="C82" s="341" t="s">
        <v>865</v>
      </c>
    </row>
    <row r="83" spans="1:4" ht="15" x14ac:dyDescent="0.25">
      <c r="B83" s="16" t="s">
        <v>117</v>
      </c>
      <c r="C83" s="341" t="s">
        <v>866</v>
      </c>
    </row>
    <row r="84" spans="1:4" ht="15" x14ac:dyDescent="0.25">
      <c r="B84" s="16" t="s">
        <v>857</v>
      </c>
      <c r="C84" s="341" t="s">
        <v>960</v>
      </c>
    </row>
    <row r="85" spans="1:4" s="413" customFormat="1" ht="12.75" x14ac:dyDescent="0.25">
      <c r="A85" s="345"/>
      <c r="B85" s="413" t="s">
        <v>118</v>
      </c>
      <c r="C85" s="413" t="s">
        <v>896</v>
      </c>
    </row>
    <row r="86" spans="1:4" ht="15" x14ac:dyDescent="0.25">
      <c r="B86" s="16" t="s">
        <v>119</v>
      </c>
      <c r="C86" s="341" t="s">
        <v>125</v>
      </c>
      <c r="D86" s="15"/>
    </row>
    <row r="87" spans="1:4" ht="15" x14ac:dyDescent="0.25">
      <c r="B87" s="16" t="s">
        <v>120</v>
      </c>
      <c r="C87" s="341" t="s">
        <v>121</v>
      </c>
      <c r="D87" s="15"/>
    </row>
    <row r="88" spans="1:4" ht="15" x14ac:dyDescent="0.25">
      <c r="B88" s="16" t="s">
        <v>122</v>
      </c>
      <c r="C88" s="341" t="s">
        <v>123</v>
      </c>
      <c r="D88" s="15"/>
    </row>
    <row r="89" spans="1:4" ht="15" x14ac:dyDescent="0.25">
      <c r="B89" s="16" t="s">
        <v>124</v>
      </c>
      <c r="C89" s="341" t="s">
        <v>127</v>
      </c>
      <c r="D89" s="15"/>
    </row>
    <row r="90" spans="1:4" ht="15" x14ac:dyDescent="0.25">
      <c r="B90" s="16" t="s">
        <v>126</v>
      </c>
      <c r="C90" s="341" t="s">
        <v>129</v>
      </c>
      <c r="D90" s="15"/>
    </row>
    <row r="91" spans="1:4" ht="15" x14ac:dyDescent="0.25">
      <c r="B91" s="16" t="s">
        <v>128</v>
      </c>
      <c r="C91" s="341" t="s">
        <v>131</v>
      </c>
      <c r="D91" s="15"/>
    </row>
    <row r="92" spans="1:4" ht="15" x14ac:dyDescent="0.25">
      <c r="B92" s="16" t="s">
        <v>130</v>
      </c>
      <c r="C92" s="341" t="s">
        <v>133</v>
      </c>
      <c r="D92" s="15"/>
    </row>
    <row r="93" spans="1:4" ht="15" x14ac:dyDescent="0.25">
      <c r="B93" s="16" t="s">
        <v>132</v>
      </c>
      <c r="C93" s="341" t="s">
        <v>135</v>
      </c>
      <c r="D93" s="15"/>
    </row>
    <row r="94" spans="1:4" ht="15" x14ac:dyDescent="0.25">
      <c r="B94" s="16" t="s">
        <v>134</v>
      </c>
      <c r="C94" s="341" t="s">
        <v>137</v>
      </c>
      <c r="D94" s="15"/>
    </row>
    <row r="95" spans="1:4" ht="15" x14ac:dyDescent="0.25">
      <c r="B95" s="16" t="s">
        <v>136</v>
      </c>
      <c r="C95" s="341" t="s">
        <v>961</v>
      </c>
      <c r="D95" s="15"/>
    </row>
    <row r="96" spans="1:4" s="416" customFormat="1" x14ac:dyDescent="0.25">
      <c r="A96" s="347"/>
      <c r="B96" s="411">
        <v>5</v>
      </c>
      <c r="C96" s="412" t="s">
        <v>138</v>
      </c>
    </row>
    <row r="97" spans="2:3" ht="15" x14ac:dyDescent="0.25">
      <c r="B97" s="16" t="s">
        <v>139</v>
      </c>
      <c r="C97" s="341" t="s">
        <v>140</v>
      </c>
    </row>
    <row r="98" spans="2:3" ht="15" x14ac:dyDescent="0.25">
      <c r="B98" s="16">
        <v>5.2</v>
      </c>
      <c r="C98" s="341" t="s">
        <v>858</v>
      </c>
    </row>
  </sheetData>
  <hyperlinks>
    <hyperlink ref="C15" location="'1.2.3 '!A1" display="Matrimonios por provincia de inscripción. Periodo 2000-2021"/>
    <hyperlink ref="C13" location="'1.2.1 '!A1" display="Matrimonios por provincia de residencia habitual del contrayente. Periodo 1997-2023"/>
    <hyperlink ref="C10" location="'1.1.2 '!A1" display="Rangos de edad de matrimonios por sexo a nivel nacional"/>
    <hyperlink ref="C17" location="'1.3.1 '!A1" display="Tasa de divorcios a nivel nacional"/>
    <hyperlink ref="C19" location="'1.3.3 '!A1" display="Edad promedio y edad mediana de divorcios a nivel nacional"/>
    <hyperlink ref="C23" location="'1.4.3 '!A1" display="Divorcios por provincia de inscripción. Periodo 2000-2021"/>
    <hyperlink ref="C21" location="'1.4.1 '!A1" display="Divorcios por provincia de residencia habitual divorciado 1. Periodo 1997-2021"/>
    <hyperlink ref="C40" location="'2.3.1 '!A1" display="Número de matrimonios y divorcios registrados. Año 1997 - 2021"/>
    <hyperlink ref="C41" location="'2.3.2'!A1" display="Matrimonios y divorcios por mes de inscripción . Año 2011 y 2021"/>
    <hyperlink ref="C42" location="'2.3.3 '!A1" display="Matrimonios y divorcios por regiones de residencia habitual del contrayente y el divorciado . Año 2011,2016 y 2021"/>
    <hyperlink ref="C26" location="'2.1.1 '!A1" display="Estructura porcentual de matrimonios, según grupos de edad y sexo de los contrayentes"/>
    <hyperlink ref="C27" location="'2.1.2 '!A1" display="Matrimonios por sexo, según nivel de instrucción. Año 2011 y 2021"/>
    <hyperlink ref="C34" location="'2.2.2'!A1" display="Divorcios por sexo, según nivel de instrucción"/>
    <hyperlink ref="C28" location="'2.1.3 '!A1" display="Matrimonios por estado civil anterior de los contrayentes y región de residencia habitual de los contrayentes"/>
    <hyperlink ref="C29" location="'2.1.4'!A1" display="Edad promedio y edad mediana de matrimonios por sexo, según regiones"/>
    <hyperlink ref="C35" location="'2.2.3'!A1" display="Edad promedio de divorcios por sexo, según regiones"/>
    <hyperlink ref="C36" location="'2.2.4 '!A1" display="Duración promedio del matrimonio antes del divorcio a nivel nacional. Periodo 1997-2021"/>
    <hyperlink ref="C30" location="'2.1.5 '!A1" display="Tasas de nupcialidad por sexo y grupos de edad"/>
    <hyperlink ref="C37" location="'2.2.5 '!A1" display="Tasas de divorcios por sexo y grupos de edad"/>
    <hyperlink ref="C31" location="'2.1.6 '!A1" display="Tasa de nupcialidad según regiones y provincias de residencia habitual del contrayente"/>
    <hyperlink ref="C38" location="'2.2.6 '!A1" display="Tasa de divorcios según regiones y provincias de residencia habitual divorciado 1"/>
    <hyperlink ref="C46" location="'3.1.1'!A1" display="Matrimonios por mes de inscripción, según regiones y provincias de inscripción"/>
    <hyperlink ref="C47" location="'3.1.2'!A1" display="Matrimonios por mes de inscripción, según regiones, provincias y cantones de residencia habitual del contrayente"/>
    <hyperlink ref="C48" location="'3.1.3'!A1" display="Matrimonios por grupos de edad contrayente 2, según regiones de residencia habitual y grupos de edad contrayente 1"/>
    <hyperlink ref="C49" location="'3.1.4'!A1" display="Matrimonios  por estado civil anterior del contrayente 2, según regiones de residencia habitual y estado civil anterior del contrayente 1"/>
    <hyperlink ref="C50" location="'3.1.5'!A1" display="Matrimonios por número de matrimonios anteriores del contrayente 2, según regiones de residencia habitual  y matrimonios anteriores del contrayente 1"/>
    <hyperlink ref="C51" location="'3.1.6'!A1" display="Matrimonios por número de matrimonios anteriores del contrayente 2 ,según regiones y provincias de residencia habitual  y matrimonios anteriores del contrayente 1"/>
    <hyperlink ref="C52" location="'3.1.7'!A1" display="Matrimonios por número de hijos reconocidos según regiones y provincias de residencia habitual del contrayente 1"/>
    <hyperlink ref="C53" location="'3.1.8'!A1" display="Matrimonios por grupos de edad del contrayente 1, según regiones de residencia habitual y estado civil anterior del mismo"/>
    <hyperlink ref="C54" location="'3.1.9'!A1" display="Matrimonios por grupos de edad del contrayente 1, según provincias de residencia habitual y estado civil anterior del mismo"/>
    <hyperlink ref="C55" location="'3.1.10'!A1" display="Matrimonios por grupos de edad del contrayente 2, según regiones de residencia habitual y estado civil anterior de la misma"/>
    <hyperlink ref="C56" location="'3.1.11'!A1" display="Matrimonios por grupos de edad del contrayente 2, según provincias de residencia habitual y estado civil anterior de la misma"/>
    <hyperlink ref="C58" location="'3.2.1'!A1" display="Divorcios  por mes de inscripción, según regiones y provincias de inscripción"/>
    <hyperlink ref="C59" location="'3.2.2'!A1" display="Divorcios por mes de inscripción , según regiones , provincias y cantones de residencia habitual del divorciado 1"/>
    <hyperlink ref="C60" location="'3.2.3'!A1" display="Divorcios por grupos de edad de la divorciada, según grupos de edad del divorciado 1"/>
    <hyperlink ref="C61" location="'3.2.4'!A1" display="Divorcios  por grupos de edad del divorciado 1, según tiempo de duración del matrimonio antes de divorcio"/>
    <hyperlink ref="C62" location="'3.2.5'!A1" display="Divorcios por grupos de edad del divorciado 2, según tiempo de duración del matrimonio antes del divorcio"/>
    <hyperlink ref="C63" location="'3.2.6'!A1" display="Divorcios  por número de hijos a cargo del divorciado 1, según tiempo de duración del matrimonio antes del divorcio"/>
    <hyperlink ref="C64" location="'3.2.7'!A1" display="Divorcios por número de hijos a cargo del divorciado 2, según tiempo de duración del matrimonio antes del divorcio"/>
    <hyperlink ref="C65" location="'3.2.8'!A1" display="Divorcios por nivel de instrucción del divorciado 2, según provincias de residencia habitual y nivel de instrucción del divorciado 1"/>
    <hyperlink ref="C66" location="'3.2.9'!A1" display="Causas del divorcio, según provincias de inscripción"/>
    <hyperlink ref="C14" location="'1.2.2 '!A1" display="Población total, matrimonios,tasas de nupcialidad, según regiones y provincias de residencia habitual del contrayente. Años 2010-2023"/>
    <hyperlink ref="C74" location="'4.1.3 - 4.1.4'!A1" display="Matrimonios por región de residencia habitual de la contrayente"/>
    <hyperlink ref="C75" location="'4.1.3 - 4.1.4'!A1" display="Matrimonios por provincia de inscripción"/>
    <hyperlink ref="C76" location="'4.1.5 - 4.1.6'!A1" display="Matrimonios por provincia  de residencia habitual del contrayente"/>
    <hyperlink ref="C80" location="'4.1.9 - 4.1.12 '!A1" display="Edad promedio de matrimonios por regiones de residencia habitual del contrayente"/>
    <hyperlink ref="C82" location="'4.1.9 - 4.1.12 '!A1" display="Tasa de nupcialidad por residencia del contrayente y tasa de nupcialidad por provincia de inscripción"/>
    <hyperlink ref="C86" location="'4.2.1 - 4.2.3'!A1" display="Divorcios  por región de inscripción"/>
    <hyperlink ref="C87" location="'4.2.1 - 4.2.3'!A1" display="Divorcios por regiones  de residencia habitual del divorciado"/>
    <hyperlink ref="C88" location="'4.2.1 - 4.2.3'!A1" display="Divorcios por regiones  de residencia habitual de la divorciada"/>
    <hyperlink ref="C89" location="'4.2.4 - 4.2.5'!A1" display="Divorcios  por provincia de inscripción"/>
    <hyperlink ref="C77" location="'4.1.5 - 4.1.6'!A1" display="Matrimonios por provincia  de residencia habitual de la contrayente"/>
    <hyperlink ref="C18" location="'1.3.2 '!A1" display="Rango de edad de divorcios por sexo a nivel nacional"/>
    <hyperlink ref="C33" location="'2.2.1 '!A1" display="Estructura porcentual de divorcios , según grupos de edad y sexo de los divorciados"/>
    <hyperlink ref="C9" location="'1.1.1'!A1" display="Tasas de nupcialidad a nivel nacional"/>
    <hyperlink ref="C11" location="'1.1.3 '!Área_de_impresión" display="Edad promedio y edad mediana de matrimonios a nivel nacional"/>
    <hyperlink ref="C22" location="'1.4.2 '!A1" display="Población total, divorcios, tasas de divorcios, según regiones y provincias de residencia habitual divorciado 1. Años 2010-2023"/>
    <hyperlink ref="C81" location="'4.1.9 - 4.1.12 '!A1" display="Edad promedio de matrimonios por regiones de residencia habitual de la contrayente"/>
    <hyperlink ref="C83" location="'4.1.9 - 4.1.12 '!A1" display="Tasa de nupcialidad por regiones del contrayente"/>
    <hyperlink ref="C91" location="'4.2.6 - 4.2.7'!A1" display="Divorcios por sexo, según nivel de instrucción por provincias de residencia habitual del divorciado"/>
    <hyperlink ref="C92" location="'4.2.6 - 4.2.7'!A1" display="Divorcios por sexo, según nivel de instrucción por regiones de residencia habitual de la divorciada"/>
    <hyperlink ref="C72" location="'4.1.1 - 4.1.2'!A1" display="Matrimonios por sexo según región de residencia habitual del contrayente"/>
    <hyperlink ref="C97" location="'5.1'!A1" display="Reconocimientos según regiones y provincias"/>
    <hyperlink ref="C93" location="'4.2.8 - 4.2.9'!A1" display="Tasa de divorcio por provincia de residencia habitual del divorciado"/>
    <hyperlink ref="C95" location="'4.2.10'!A1" display="Evolución de la tasa de divorcios. Años 2012-2023"/>
    <hyperlink ref="C43" location="'2.3.4'!A1" display="'2.3.4'!A1"/>
    <hyperlink ref="C73" location="'4.1.1 - 4.1.2'!A1" display="Matrimonios por sexo según región de residencia habitual de la contrayente"/>
    <hyperlink ref="C84" location="'4.1.13'!A1" display="Evolución de la tasa de matrimonios. Años 2012-2023"/>
    <hyperlink ref="C98" location="'5.2'!A1" display="Unión de hecho según regiones y provincias"/>
    <hyperlink ref="C78" location="'4.1.7 - 4.1.8'!A1" display="Matrimonios según región de inscripción"/>
    <hyperlink ref="C79" location="'4.1.7 - 4.1.8'!A1" display="Matrimonios según provincia de inscripción"/>
    <hyperlink ref="C90" location="'4.2.4 - 4.2.5'!A1" display="Divorcios por provincia  de residencia habitual de la divorciada"/>
    <hyperlink ref="C94" location="'4.2.8 - 4.2.9'!A1" display="Tasa de divorcio por provincia de residencia habitual de la divorciada"/>
  </hyperlink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67"/>
  <sheetViews>
    <sheetView showGridLines="0" zoomScale="80" zoomScaleNormal="80" workbookViewId="0">
      <selection activeCell="P53" sqref="P53:Q53"/>
    </sheetView>
  </sheetViews>
  <sheetFormatPr baseColWidth="10" defaultRowHeight="16.5" x14ac:dyDescent="0.3"/>
  <cols>
    <col min="1" max="1" width="3.25" style="10" customWidth="1"/>
    <col min="2" max="256" width="11" style="10"/>
    <col min="257" max="257" width="3.25" style="10" customWidth="1"/>
    <col min="258" max="512" width="11" style="10"/>
    <col min="513" max="513" width="3.25" style="10" customWidth="1"/>
    <col min="514" max="768" width="11" style="10"/>
    <col min="769" max="769" width="3.25" style="10" customWidth="1"/>
    <col min="770" max="1024" width="11" style="10"/>
    <col min="1025" max="1025" width="3.25" style="10" customWidth="1"/>
    <col min="1026" max="1280" width="11" style="10"/>
    <col min="1281" max="1281" width="3.25" style="10" customWidth="1"/>
    <col min="1282" max="1536" width="11" style="10"/>
    <col min="1537" max="1537" width="3.25" style="10" customWidth="1"/>
    <col min="1538" max="1792" width="11" style="10"/>
    <col min="1793" max="1793" width="3.25" style="10" customWidth="1"/>
    <col min="1794" max="2048" width="11" style="10"/>
    <col min="2049" max="2049" width="3.25" style="10" customWidth="1"/>
    <col min="2050" max="2304" width="11" style="10"/>
    <col min="2305" max="2305" width="3.25" style="10" customWidth="1"/>
    <col min="2306" max="2560" width="11" style="10"/>
    <col min="2561" max="2561" width="3.25" style="10" customWidth="1"/>
    <col min="2562" max="2816" width="11" style="10"/>
    <col min="2817" max="2817" width="3.25" style="10" customWidth="1"/>
    <col min="2818" max="3072" width="11" style="10"/>
    <col min="3073" max="3073" width="3.25" style="10" customWidth="1"/>
    <col min="3074" max="3328" width="11" style="10"/>
    <col min="3329" max="3329" width="3.25" style="10" customWidth="1"/>
    <col min="3330" max="3584" width="11" style="10"/>
    <col min="3585" max="3585" width="3.25" style="10" customWidth="1"/>
    <col min="3586" max="3840" width="11" style="10"/>
    <col min="3841" max="3841" width="3.25" style="10" customWidth="1"/>
    <col min="3842" max="4096" width="11" style="10"/>
    <col min="4097" max="4097" width="3.25" style="10" customWidth="1"/>
    <col min="4098" max="4352" width="11" style="10"/>
    <col min="4353" max="4353" width="3.25" style="10" customWidth="1"/>
    <col min="4354" max="4608" width="11" style="10"/>
    <col min="4609" max="4609" width="3.25" style="10" customWidth="1"/>
    <col min="4610" max="4864" width="11" style="10"/>
    <col min="4865" max="4865" width="3.25" style="10" customWidth="1"/>
    <col min="4866" max="5120" width="11" style="10"/>
    <col min="5121" max="5121" width="3.25" style="10" customWidth="1"/>
    <col min="5122" max="5376" width="11" style="10"/>
    <col min="5377" max="5377" width="3.25" style="10" customWidth="1"/>
    <col min="5378" max="5632" width="11" style="10"/>
    <col min="5633" max="5633" width="3.25" style="10" customWidth="1"/>
    <col min="5634" max="5888" width="11" style="10"/>
    <col min="5889" max="5889" width="3.25" style="10" customWidth="1"/>
    <col min="5890" max="6144" width="11" style="10"/>
    <col min="6145" max="6145" width="3.25" style="10" customWidth="1"/>
    <col min="6146" max="6400" width="11" style="10"/>
    <col min="6401" max="6401" width="3.25" style="10" customWidth="1"/>
    <col min="6402" max="6656" width="11" style="10"/>
    <col min="6657" max="6657" width="3.25" style="10" customWidth="1"/>
    <col min="6658" max="6912" width="11" style="10"/>
    <col min="6913" max="6913" width="3.25" style="10" customWidth="1"/>
    <col min="6914" max="7168" width="11" style="10"/>
    <col min="7169" max="7169" width="3.25" style="10" customWidth="1"/>
    <col min="7170" max="7424" width="11" style="10"/>
    <col min="7425" max="7425" width="3.25" style="10" customWidth="1"/>
    <col min="7426" max="7680" width="11" style="10"/>
    <col min="7681" max="7681" width="3.25" style="10" customWidth="1"/>
    <col min="7682" max="7936" width="11" style="10"/>
    <col min="7937" max="7937" width="3.25" style="10" customWidth="1"/>
    <col min="7938" max="8192" width="11" style="10"/>
    <col min="8193" max="8193" width="3.25" style="10" customWidth="1"/>
    <col min="8194" max="8448" width="11" style="10"/>
    <col min="8449" max="8449" width="3.25" style="10" customWidth="1"/>
    <col min="8450" max="8704" width="11" style="10"/>
    <col min="8705" max="8705" width="3.25" style="10" customWidth="1"/>
    <col min="8706" max="8960" width="11" style="10"/>
    <col min="8961" max="8961" width="3.25" style="10" customWidth="1"/>
    <col min="8962" max="9216" width="11" style="10"/>
    <col min="9217" max="9217" width="3.25" style="10" customWidth="1"/>
    <col min="9218" max="9472" width="11" style="10"/>
    <col min="9473" max="9473" width="3.25" style="10" customWidth="1"/>
    <col min="9474" max="9728" width="11" style="10"/>
    <col min="9729" max="9729" width="3.25" style="10" customWidth="1"/>
    <col min="9730" max="9984" width="11" style="10"/>
    <col min="9985" max="9985" width="3.25" style="10" customWidth="1"/>
    <col min="9986" max="10240" width="11" style="10"/>
    <col min="10241" max="10241" width="3.25" style="10" customWidth="1"/>
    <col min="10242" max="10496" width="11" style="10"/>
    <col min="10497" max="10497" width="3.25" style="10" customWidth="1"/>
    <col min="10498" max="10752" width="11" style="10"/>
    <col min="10753" max="10753" width="3.25" style="10" customWidth="1"/>
    <col min="10754" max="11008" width="11" style="10"/>
    <col min="11009" max="11009" width="3.25" style="10" customWidth="1"/>
    <col min="11010" max="11264" width="11" style="10"/>
    <col min="11265" max="11265" width="3.25" style="10" customWidth="1"/>
    <col min="11266" max="11520" width="11" style="10"/>
    <col min="11521" max="11521" width="3.25" style="10" customWidth="1"/>
    <col min="11522" max="11776" width="11" style="10"/>
    <col min="11777" max="11777" width="3.25" style="10" customWidth="1"/>
    <col min="11778" max="12032" width="11" style="10"/>
    <col min="12033" max="12033" width="3.25" style="10" customWidth="1"/>
    <col min="12034" max="12288" width="11" style="10"/>
    <col min="12289" max="12289" width="3.25" style="10" customWidth="1"/>
    <col min="12290" max="12544" width="11" style="10"/>
    <col min="12545" max="12545" width="3.25" style="10" customWidth="1"/>
    <col min="12546" max="12800" width="11" style="10"/>
    <col min="12801" max="12801" width="3.25" style="10" customWidth="1"/>
    <col min="12802" max="13056" width="11" style="10"/>
    <col min="13057" max="13057" width="3.25" style="10" customWidth="1"/>
    <col min="13058" max="13312" width="11" style="10"/>
    <col min="13313" max="13313" width="3.25" style="10" customWidth="1"/>
    <col min="13314" max="13568" width="11" style="10"/>
    <col min="13569" max="13569" width="3.25" style="10" customWidth="1"/>
    <col min="13570" max="13824" width="11" style="10"/>
    <col min="13825" max="13825" width="3.25" style="10" customWidth="1"/>
    <col min="13826" max="14080" width="11" style="10"/>
    <col min="14081" max="14081" width="3.25" style="10" customWidth="1"/>
    <col min="14082" max="14336" width="11" style="10"/>
    <col min="14337" max="14337" width="3.25" style="10" customWidth="1"/>
    <col min="14338" max="14592" width="11" style="10"/>
    <col min="14593" max="14593" width="3.25" style="10" customWidth="1"/>
    <col min="14594" max="14848" width="11" style="10"/>
    <col min="14849" max="14849" width="3.25" style="10" customWidth="1"/>
    <col min="14850" max="15104" width="11" style="10"/>
    <col min="15105" max="15105" width="3.25" style="10" customWidth="1"/>
    <col min="15106" max="15360" width="11" style="10"/>
    <col min="15361" max="15361" width="3.25" style="10" customWidth="1"/>
    <col min="15362" max="15616" width="11" style="10"/>
    <col min="15617" max="15617" width="3.25" style="10" customWidth="1"/>
    <col min="15618" max="15872" width="11" style="10"/>
    <col min="15873" max="15873" width="3.25" style="10" customWidth="1"/>
    <col min="15874" max="16128" width="11" style="10"/>
    <col min="16129" max="16129" width="3.25" style="10" customWidth="1"/>
    <col min="16130" max="16384" width="11" style="10"/>
  </cols>
  <sheetData>
    <row r="1" spans="2:17" s="5" customFormat="1" x14ac:dyDescent="0.3"/>
    <row r="2" spans="2:17" s="5" customFormat="1" x14ac:dyDescent="0.3"/>
    <row r="3" spans="2:17" s="5" customFormat="1" x14ac:dyDescent="0.3"/>
    <row r="4" spans="2:17" s="5" customFormat="1" x14ac:dyDescent="0.3"/>
    <row r="5" spans="2:17" s="5" customFormat="1" x14ac:dyDescent="0.3"/>
    <row r="6" spans="2:17" s="5" customFormat="1" x14ac:dyDescent="0.3"/>
    <row r="7" spans="2:17" s="5" customFormat="1" x14ac:dyDescent="0.3"/>
    <row r="8" spans="2:17" s="5" customFormat="1" x14ac:dyDescent="0.3">
      <c r="B8" s="6"/>
      <c r="C8" s="6"/>
      <c r="D8" s="6"/>
      <c r="E8" s="6"/>
      <c r="F8" s="6"/>
      <c r="G8" s="6"/>
      <c r="H8" s="6"/>
      <c r="I8" s="6"/>
      <c r="J8" s="6"/>
      <c r="K8" s="6"/>
      <c r="L8" s="6"/>
      <c r="M8" s="6"/>
    </row>
    <row r="9" spans="2:17" s="5" customFormat="1" x14ac:dyDescent="0.3">
      <c r="B9" s="6"/>
      <c r="C9" s="6"/>
      <c r="D9" s="6"/>
      <c r="E9" s="6"/>
      <c r="F9" s="6"/>
      <c r="G9" s="6"/>
      <c r="H9" s="6"/>
      <c r="I9" s="6"/>
      <c r="J9" s="6"/>
      <c r="K9" s="6"/>
      <c r="L9" s="6"/>
      <c r="M9" s="6"/>
    </row>
    <row r="10" spans="2:17" s="5" customFormat="1" x14ac:dyDescent="0.3">
      <c r="B10" s="544" t="s">
        <v>172</v>
      </c>
      <c r="C10" s="544"/>
      <c r="D10" s="544"/>
      <c r="E10" s="544"/>
      <c r="F10" s="544"/>
      <c r="G10" s="544"/>
      <c r="H10" s="544"/>
      <c r="I10" s="544"/>
      <c r="J10" s="544"/>
      <c r="K10" s="544"/>
      <c r="L10" s="544"/>
      <c r="M10" s="544"/>
      <c r="N10" s="544"/>
      <c r="O10" s="544"/>
      <c r="P10" s="31"/>
    </row>
    <row r="11" spans="2:17" s="5" customFormat="1" x14ac:dyDescent="0.3">
      <c r="B11" s="546"/>
      <c r="C11" s="546"/>
      <c r="D11" s="546"/>
      <c r="E11" s="546"/>
      <c r="F11" s="546"/>
      <c r="G11" s="546"/>
      <c r="H11" s="546"/>
      <c r="I11" s="546"/>
      <c r="J11" s="546"/>
      <c r="K11" s="546"/>
      <c r="L11" s="546"/>
      <c r="M11" s="546"/>
      <c r="N11" s="546"/>
      <c r="O11" s="546"/>
      <c r="P11" s="7"/>
      <c r="Q11" s="7"/>
    </row>
    <row r="12" spans="2:17" x14ac:dyDescent="0.3">
      <c r="B12" s="25" t="s">
        <v>173</v>
      </c>
    </row>
    <row r="13" spans="2:17" x14ac:dyDescent="0.3">
      <c r="B13" s="18"/>
    </row>
    <row r="14" spans="2:17" x14ac:dyDescent="0.3">
      <c r="B14" s="25" t="s">
        <v>141</v>
      </c>
    </row>
    <row r="15" spans="2:17" ht="36.75" customHeight="1" x14ac:dyDescent="0.3">
      <c r="B15" s="543" t="s">
        <v>142</v>
      </c>
      <c r="C15" s="543"/>
      <c r="D15" s="543"/>
      <c r="E15" s="543"/>
      <c r="F15" s="543"/>
      <c r="G15" s="543"/>
      <c r="H15" s="543"/>
      <c r="I15" s="543"/>
      <c r="J15" s="543"/>
      <c r="K15" s="543"/>
      <c r="L15" s="543"/>
      <c r="M15" s="543"/>
      <c r="N15" s="543"/>
      <c r="O15" s="543"/>
      <c r="P15" s="19"/>
      <c r="Q15" s="19"/>
    </row>
    <row r="16" spans="2:17" x14ac:dyDescent="0.3">
      <c r="B16" s="20"/>
      <c r="C16" s="20"/>
      <c r="D16" s="20"/>
      <c r="E16" s="20"/>
      <c r="F16" s="20"/>
      <c r="G16" s="20"/>
      <c r="H16" s="20"/>
      <c r="I16" s="20"/>
      <c r="J16" s="20"/>
      <c r="K16" s="20"/>
      <c r="L16" s="20"/>
      <c r="M16" s="20"/>
      <c r="N16" s="20"/>
      <c r="O16" s="20"/>
      <c r="P16" s="20"/>
      <c r="Q16" s="20"/>
    </row>
    <row r="17" spans="2:17" x14ac:dyDescent="0.3">
      <c r="B17" s="25" t="s">
        <v>143</v>
      </c>
    </row>
    <row r="18" spans="2:17" s="18" customFormat="1" ht="16.5" customHeight="1" x14ac:dyDescent="0.2">
      <c r="B18" s="545" t="s">
        <v>144</v>
      </c>
      <c r="C18" s="545"/>
      <c r="D18" s="545"/>
      <c r="E18" s="545"/>
      <c r="F18" s="545"/>
      <c r="G18" s="545"/>
      <c r="H18" s="545"/>
      <c r="I18" s="545"/>
      <c r="J18" s="545"/>
      <c r="K18" s="545"/>
      <c r="L18" s="545"/>
      <c r="M18" s="545"/>
      <c r="N18" s="545"/>
      <c r="O18" s="545"/>
      <c r="P18" s="19"/>
      <c r="Q18" s="19"/>
    </row>
    <row r="19" spans="2:17" s="18" customFormat="1" ht="16.5" customHeight="1" x14ac:dyDescent="0.2">
      <c r="B19" s="545" t="s">
        <v>145</v>
      </c>
      <c r="C19" s="545"/>
      <c r="D19" s="545"/>
      <c r="E19" s="545"/>
      <c r="F19" s="545"/>
      <c r="G19" s="545"/>
      <c r="H19" s="545"/>
      <c r="I19" s="545"/>
      <c r="J19" s="545"/>
      <c r="K19" s="545"/>
      <c r="L19" s="545"/>
      <c r="M19" s="545"/>
      <c r="N19" s="545"/>
      <c r="O19" s="545"/>
      <c r="P19" s="545"/>
      <c r="Q19" s="545"/>
    </row>
    <row r="20" spans="2:17" s="18" customFormat="1" ht="16.5" customHeight="1" x14ac:dyDescent="0.2">
      <c r="B20" s="545" t="s">
        <v>146</v>
      </c>
      <c r="C20" s="545"/>
      <c r="D20" s="545"/>
      <c r="E20" s="545"/>
      <c r="F20" s="545"/>
      <c r="G20" s="545"/>
      <c r="H20" s="545"/>
      <c r="I20" s="545"/>
      <c r="J20" s="545"/>
      <c r="K20" s="545"/>
      <c r="L20" s="545"/>
      <c r="M20" s="545"/>
      <c r="N20" s="545"/>
      <c r="O20" s="545"/>
      <c r="P20" s="545"/>
      <c r="Q20" s="545"/>
    </row>
    <row r="21" spans="2:17" x14ac:dyDescent="0.3">
      <c r="B21" s="21"/>
      <c r="D21" s="21"/>
      <c r="E21" s="21"/>
      <c r="F21" s="21"/>
      <c r="G21" s="21"/>
      <c r="H21" s="21"/>
      <c r="I21" s="21"/>
      <c r="J21" s="21"/>
      <c r="K21" s="21"/>
      <c r="L21" s="21"/>
      <c r="M21" s="21"/>
    </row>
    <row r="22" spans="2:17" x14ac:dyDescent="0.3">
      <c r="B22" s="25" t="s">
        <v>147</v>
      </c>
    </row>
    <row r="23" spans="2:17" ht="31.5" customHeight="1" x14ac:dyDescent="0.3">
      <c r="B23" s="543" t="s">
        <v>148</v>
      </c>
      <c r="C23" s="543"/>
      <c r="D23" s="543"/>
      <c r="E23" s="543"/>
      <c r="F23" s="543"/>
      <c r="G23" s="543"/>
      <c r="H23" s="543"/>
      <c r="I23" s="543"/>
      <c r="J23" s="543"/>
      <c r="K23" s="543"/>
      <c r="L23" s="543"/>
      <c r="M23" s="543"/>
      <c r="N23" s="543"/>
      <c r="O23" s="543"/>
      <c r="P23" s="545"/>
      <c r="Q23" s="545"/>
    </row>
    <row r="24" spans="2:17" x14ac:dyDescent="0.3">
      <c r="B24" s="22"/>
    </row>
    <row r="25" spans="2:17" x14ac:dyDescent="0.3">
      <c r="B25" s="25" t="s">
        <v>149</v>
      </c>
    </row>
    <row r="26" spans="2:17" ht="36" customHeight="1" x14ac:dyDescent="0.3">
      <c r="B26" s="545" t="s">
        <v>150</v>
      </c>
      <c r="C26" s="545"/>
      <c r="D26" s="545"/>
      <c r="E26" s="545"/>
      <c r="F26" s="545"/>
      <c r="G26" s="545"/>
      <c r="H26" s="545"/>
      <c r="I26" s="545"/>
      <c r="J26" s="545"/>
      <c r="K26" s="545"/>
      <c r="L26" s="545"/>
      <c r="M26" s="545"/>
      <c r="N26" s="545"/>
      <c r="O26" s="545"/>
      <c r="P26" s="19"/>
      <c r="Q26" s="19"/>
    </row>
    <row r="28" spans="2:17" x14ac:dyDescent="0.3">
      <c r="B28" s="25" t="s">
        <v>151</v>
      </c>
    </row>
    <row r="29" spans="2:17" ht="69" customHeight="1" x14ac:dyDescent="0.3">
      <c r="B29" s="547" t="s">
        <v>152</v>
      </c>
      <c r="C29" s="543"/>
      <c r="D29" s="543"/>
      <c r="E29" s="543"/>
      <c r="F29" s="543"/>
      <c r="G29" s="543"/>
      <c r="H29" s="543"/>
      <c r="I29" s="543"/>
      <c r="J29" s="543"/>
      <c r="K29" s="543"/>
      <c r="L29" s="543"/>
      <c r="M29" s="543"/>
      <c r="N29" s="543"/>
      <c r="O29" s="543"/>
      <c r="P29" s="545"/>
      <c r="Q29" s="545"/>
    </row>
    <row r="30" spans="2:17" ht="14.25" customHeight="1" x14ac:dyDescent="0.3">
      <c r="B30" s="23"/>
      <c r="C30" s="23"/>
      <c r="D30" s="23"/>
      <c r="E30" s="23"/>
      <c r="F30" s="23"/>
      <c r="G30" s="23"/>
      <c r="H30" s="23"/>
      <c r="I30" s="23"/>
      <c r="J30" s="23"/>
      <c r="K30" s="23"/>
      <c r="L30" s="23"/>
      <c r="M30" s="23"/>
      <c r="N30" s="23"/>
      <c r="O30" s="23"/>
      <c r="P30" s="23"/>
      <c r="Q30" s="23"/>
    </row>
    <row r="31" spans="2:17" ht="35.25" customHeight="1" x14ac:dyDescent="0.3">
      <c r="B31" s="543" t="s">
        <v>153</v>
      </c>
      <c r="C31" s="543"/>
      <c r="D31" s="543"/>
      <c r="E31" s="543"/>
      <c r="F31" s="543"/>
      <c r="G31" s="543"/>
      <c r="H31" s="543"/>
      <c r="I31" s="543"/>
      <c r="J31" s="543"/>
      <c r="K31" s="543"/>
      <c r="L31" s="543"/>
      <c r="M31" s="543"/>
      <c r="N31" s="543"/>
      <c r="O31" s="543"/>
      <c r="P31" s="545"/>
      <c r="Q31" s="545"/>
    </row>
    <row r="33" spans="2:17" x14ac:dyDescent="0.3">
      <c r="B33" s="25" t="s">
        <v>154</v>
      </c>
    </row>
    <row r="34" spans="2:17" x14ac:dyDescent="0.3">
      <c r="B34" s="545" t="s">
        <v>155</v>
      </c>
      <c r="C34" s="545"/>
      <c r="D34" s="545"/>
      <c r="E34" s="545"/>
      <c r="F34" s="545"/>
      <c r="G34" s="545"/>
      <c r="H34" s="545"/>
      <c r="I34" s="545"/>
      <c r="J34" s="545"/>
      <c r="K34" s="545"/>
      <c r="L34" s="545"/>
      <c r="M34" s="545"/>
      <c r="N34" s="545"/>
      <c r="O34" s="545"/>
      <c r="P34" s="545"/>
      <c r="Q34" s="545"/>
    </row>
    <row r="36" spans="2:17" x14ac:dyDescent="0.3">
      <c r="B36" s="25" t="s">
        <v>156</v>
      </c>
    </row>
    <row r="37" spans="2:17" ht="51" customHeight="1" x14ac:dyDescent="0.3">
      <c r="B37" s="543" t="s">
        <v>157</v>
      </c>
      <c r="C37" s="543"/>
      <c r="D37" s="543"/>
      <c r="E37" s="543"/>
      <c r="F37" s="543"/>
      <c r="G37" s="543"/>
      <c r="H37" s="543"/>
      <c r="I37" s="543"/>
      <c r="J37" s="543"/>
      <c r="K37" s="543"/>
      <c r="L37" s="543"/>
      <c r="M37" s="543"/>
      <c r="N37" s="543"/>
      <c r="O37" s="543"/>
      <c r="P37" s="545"/>
      <c r="Q37" s="545"/>
    </row>
    <row r="39" spans="2:17" x14ac:dyDescent="0.3">
      <c r="B39" s="25" t="s">
        <v>158</v>
      </c>
    </row>
    <row r="40" spans="2:17" ht="53.25" customHeight="1" x14ac:dyDescent="0.3">
      <c r="B40" s="543" t="s">
        <v>159</v>
      </c>
      <c r="C40" s="543"/>
      <c r="D40" s="543"/>
      <c r="E40" s="543"/>
      <c r="F40" s="543"/>
      <c r="G40" s="543"/>
      <c r="H40" s="543"/>
      <c r="I40" s="543"/>
      <c r="J40" s="543"/>
      <c r="K40" s="543"/>
      <c r="L40" s="543"/>
      <c r="M40" s="543"/>
      <c r="N40" s="543"/>
      <c r="O40" s="543"/>
      <c r="P40" s="545"/>
      <c r="Q40" s="545"/>
    </row>
    <row r="42" spans="2:17" x14ac:dyDescent="0.3">
      <c r="B42" s="25" t="s">
        <v>160</v>
      </c>
    </row>
    <row r="43" spans="2:17" x14ac:dyDescent="0.3">
      <c r="B43" s="25" t="s">
        <v>156</v>
      </c>
    </row>
    <row r="44" spans="2:17" ht="39" customHeight="1" x14ac:dyDescent="0.3">
      <c r="B44" s="543" t="s">
        <v>942</v>
      </c>
      <c r="C44" s="543"/>
      <c r="D44" s="543"/>
      <c r="E44" s="543"/>
      <c r="F44" s="543"/>
      <c r="G44" s="543"/>
      <c r="H44" s="543"/>
      <c r="I44" s="543"/>
      <c r="J44" s="543"/>
      <c r="K44" s="543"/>
      <c r="L44" s="543"/>
      <c r="M44" s="543"/>
      <c r="N44" s="543"/>
      <c r="O44" s="543"/>
      <c r="P44" s="545"/>
      <c r="Q44" s="545"/>
    </row>
    <row r="45" spans="2:17" x14ac:dyDescent="0.3">
      <c r="B45" s="18"/>
    </row>
    <row r="46" spans="2:17" ht="54.75" customHeight="1" x14ac:dyDescent="0.3">
      <c r="B46" s="543" t="s">
        <v>943</v>
      </c>
      <c r="C46" s="543"/>
      <c r="D46" s="543"/>
      <c r="E46" s="543"/>
      <c r="F46" s="543"/>
      <c r="G46" s="543"/>
      <c r="H46" s="543"/>
      <c r="I46" s="543"/>
      <c r="J46" s="543"/>
      <c r="K46" s="543"/>
      <c r="L46" s="543"/>
      <c r="M46" s="543"/>
      <c r="N46" s="543"/>
      <c r="O46" s="543"/>
      <c r="P46" s="545"/>
      <c r="Q46" s="545"/>
    </row>
    <row r="48" spans="2:17" s="9" customFormat="1" x14ac:dyDescent="0.3">
      <c r="B48" s="25" t="s">
        <v>161</v>
      </c>
    </row>
    <row r="49" spans="2:17" s="9" customFormat="1" x14ac:dyDescent="0.3">
      <c r="B49" s="25" t="s">
        <v>162</v>
      </c>
    </row>
    <row r="50" spans="2:17" ht="52.5" customHeight="1" x14ac:dyDescent="0.3">
      <c r="B50" s="543" t="s">
        <v>163</v>
      </c>
      <c r="C50" s="543"/>
      <c r="D50" s="543"/>
      <c r="E50" s="543"/>
      <c r="F50" s="543"/>
      <c r="G50" s="543"/>
      <c r="H50" s="543"/>
      <c r="I50" s="543"/>
      <c r="J50" s="543"/>
      <c r="K50" s="543"/>
      <c r="L50" s="543"/>
      <c r="M50" s="543"/>
      <c r="N50" s="543"/>
      <c r="O50" s="543"/>
      <c r="P50" s="545"/>
      <c r="Q50" s="545"/>
    </row>
    <row r="52" spans="2:17" s="9" customFormat="1" x14ac:dyDescent="0.3">
      <c r="B52" s="25" t="s">
        <v>951</v>
      </c>
    </row>
    <row r="53" spans="2:17" ht="38.25" customHeight="1" x14ac:dyDescent="0.3">
      <c r="B53" s="543" t="s">
        <v>950</v>
      </c>
      <c r="C53" s="543"/>
      <c r="D53" s="543"/>
      <c r="E53" s="543"/>
      <c r="F53" s="543"/>
      <c r="G53" s="543"/>
      <c r="H53" s="543"/>
      <c r="I53" s="543"/>
      <c r="J53" s="543"/>
      <c r="K53" s="543"/>
      <c r="L53" s="543"/>
      <c r="M53" s="543"/>
      <c r="N53" s="543"/>
      <c r="O53" s="543"/>
      <c r="P53" s="543"/>
      <c r="Q53" s="543"/>
    </row>
    <row r="55" spans="2:17" s="9" customFormat="1" x14ac:dyDescent="0.3">
      <c r="B55" s="25" t="s">
        <v>164</v>
      </c>
    </row>
    <row r="56" spans="2:17" ht="36" customHeight="1" x14ac:dyDescent="0.3">
      <c r="B56" s="543" t="s">
        <v>165</v>
      </c>
      <c r="C56" s="543"/>
      <c r="D56" s="543"/>
      <c r="E56" s="543"/>
      <c r="F56" s="543"/>
      <c r="G56" s="543"/>
      <c r="H56" s="543"/>
      <c r="I56" s="543"/>
      <c r="J56" s="543"/>
      <c r="K56" s="543"/>
      <c r="L56" s="543"/>
      <c r="M56" s="543"/>
      <c r="N56" s="543"/>
      <c r="O56" s="543"/>
      <c r="P56" s="543"/>
      <c r="Q56" s="543"/>
    </row>
    <row r="58" spans="2:17" s="9" customFormat="1" x14ac:dyDescent="0.3">
      <c r="B58" s="25" t="s">
        <v>166</v>
      </c>
    </row>
    <row r="59" spans="2:17" ht="34.5" customHeight="1" x14ac:dyDescent="0.3">
      <c r="B59" s="543" t="s">
        <v>167</v>
      </c>
      <c r="C59" s="543"/>
      <c r="D59" s="543"/>
      <c r="E59" s="543"/>
      <c r="F59" s="543"/>
      <c r="G59" s="543"/>
      <c r="H59" s="543"/>
      <c r="I59" s="543"/>
      <c r="J59" s="543"/>
      <c r="K59" s="543"/>
      <c r="L59" s="543"/>
      <c r="M59" s="543"/>
      <c r="N59" s="543"/>
      <c r="O59" s="543"/>
      <c r="P59" s="543"/>
      <c r="Q59" s="543"/>
    </row>
    <row r="61" spans="2:17" ht="54" customHeight="1" x14ac:dyDescent="0.3">
      <c r="B61" s="543" t="s">
        <v>168</v>
      </c>
      <c r="C61" s="543"/>
      <c r="D61" s="543"/>
      <c r="E61" s="543"/>
      <c r="F61" s="543"/>
      <c r="G61" s="543"/>
      <c r="H61" s="543"/>
      <c r="I61" s="543"/>
      <c r="J61" s="543"/>
      <c r="K61" s="543"/>
      <c r="L61" s="543"/>
      <c r="M61" s="543"/>
      <c r="N61" s="543"/>
      <c r="O61" s="543"/>
      <c r="P61" s="543"/>
      <c r="Q61" s="543"/>
    </row>
    <row r="63" spans="2:17" s="9" customFormat="1" x14ac:dyDescent="0.3">
      <c r="B63" s="25" t="s">
        <v>169</v>
      </c>
    </row>
    <row r="64" spans="2:17" ht="36" customHeight="1" x14ac:dyDescent="0.3">
      <c r="B64" s="543" t="s">
        <v>170</v>
      </c>
      <c r="C64" s="543"/>
      <c r="D64" s="543"/>
      <c r="E64" s="543"/>
      <c r="F64" s="543"/>
      <c r="G64" s="543"/>
      <c r="H64" s="543"/>
      <c r="I64" s="543"/>
      <c r="J64" s="543"/>
      <c r="K64" s="543"/>
      <c r="L64" s="543"/>
      <c r="M64" s="543"/>
      <c r="N64" s="543"/>
      <c r="O64" s="543"/>
      <c r="P64" s="543"/>
      <c r="Q64" s="543"/>
    </row>
    <row r="67" spans="2:4" ht="18" x14ac:dyDescent="0.3">
      <c r="B67" s="24"/>
      <c r="C67" s="24"/>
      <c r="D67" s="24"/>
    </row>
  </sheetData>
  <mergeCells count="37">
    <mergeCell ref="B31:O31"/>
    <mergeCell ref="P31:Q31"/>
    <mergeCell ref="B11:O11"/>
    <mergeCell ref="B15:O15"/>
    <mergeCell ref="B18:O18"/>
    <mergeCell ref="B19:O19"/>
    <mergeCell ref="P19:Q19"/>
    <mergeCell ref="B20:O20"/>
    <mergeCell ref="P20:Q20"/>
    <mergeCell ref="B23:O23"/>
    <mergeCell ref="P23:Q23"/>
    <mergeCell ref="B26:O26"/>
    <mergeCell ref="B29:O29"/>
    <mergeCell ref="P29:Q29"/>
    <mergeCell ref="P50:Q50"/>
    <mergeCell ref="B34:O34"/>
    <mergeCell ref="P34:Q34"/>
    <mergeCell ref="B37:O37"/>
    <mergeCell ref="P37:Q37"/>
    <mergeCell ref="B40:O40"/>
    <mergeCell ref="P40:Q40"/>
    <mergeCell ref="B61:O61"/>
    <mergeCell ref="P61:Q61"/>
    <mergeCell ref="B64:O64"/>
    <mergeCell ref="P64:Q64"/>
    <mergeCell ref="B10:O10"/>
    <mergeCell ref="B53:O53"/>
    <mergeCell ref="P53:Q53"/>
    <mergeCell ref="B56:O56"/>
    <mergeCell ref="P56:Q56"/>
    <mergeCell ref="B59:O59"/>
    <mergeCell ref="P59:Q59"/>
    <mergeCell ref="B44:O44"/>
    <mergeCell ref="P44:Q44"/>
    <mergeCell ref="B46:O46"/>
    <mergeCell ref="P46:Q46"/>
    <mergeCell ref="B50:O5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8"/>
  <sheetViews>
    <sheetView showGridLines="0" zoomScale="80" zoomScaleNormal="80" workbookViewId="0">
      <selection activeCell="R18" sqref="R18"/>
    </sheetView>
  </sheetViews>
  <sheetFormatPr baseColWidth="10" defaultRowHeight="16.5" x14ac:dyDescent="0.3"/>
  <cols>
    <col min="1" max="1" width="3.25" style="30" customWidth="1"/>
    <col min="2" max="2" width="9.875" style="30" customWidth="1"/>
    <col min="3" max="256" width="11" style="30"/>
    <col min="257" max="257" width="3.25" style="30" customWidth="1"/>
    <col min="258" max="258" width="9.875" style="30" customWidth="1"/>
    <col min="259" max="512" width="11" style="30"/>
    <col min="513" max="513" width="3.25" style="30" customWidth="1"/>
    <col min="514" max="514" width="9.875" style="30" customWidth="1"/>
    <col min="515" max="768" width="11" style="30"/>
    <col min="769" max="769" width="3.25" style="30" customWidth="1"/>
    <col min="770" max="770" width="9.875" style="30" customWidth="1"/>
    <col min="771" max="1024" width="11" style="30"/>
    <col min="1025" max="1025" width="3.25" style="30" customWidth="1"/>
    <col min="1026" max="1026" width="9.875" style="30" customWidth="1"/>
    <col min="1027" max="1280" width="11" style="30"/>
    <col min="1281" max="1281" width="3.25" style="30" customWidth="1"/>
    <col min="1282" max="1282" width="9.875" style="30" customWidth="1"/>
    <col min="1283" max="1536" width="11" style="30"/>
    <col min="1537" max="1537" width="3.25" style="30" customWidth="1"/>
    <col min="1538" max="1538" width="9.875" style="30" customWidth="1"/>
    <col min="1539" max="1792" width="11" style="30"/>
    <col min="1793" max="1793" width="3.25" style="30" customWidth="1"/>
    <col min="1794" max="1794" width="9.875" style="30" customWidth="1"/>
    <col min="1795" max="2048" width="11" style="30"/>
    <col min="2049" max="2049" width="3.25" style="30" customWidth="1"/>
    <col min="2050" max="2050" width="9.875" style="30" customWidth="1"/>
    <col min="2051" max="2304" width="11" style="30"/>
    <col min="2305" max="2305" width="3.25" style="30" customWidth="1"/>
    <col min="2306" max="2306" width="9.875" style="30" customWidth="1"/>
    <col min="2307" max="2560" width="11" style="30"/>
    <col min="2561" max="2561" width="3.25" style="30" customWidth="1"/>
    <col min="2562" max="2562" width="9.875" style="30" customWidth="1"/>
    <col min="2563" max="2816" width="11" style="30"/>
    <col min="2817" max="2817" width="3.25" style="30" customWidth="1"/>
    <col min="2818" max="2818" width="9.875" style="30" customWidth="1"/>
    <col min="2819" max="3072" width="11" style="30"/>
    <col min="3073" max="3073" width="3.25" style="30" customWidth="1"/>
    <col min="3074" max="3074" width="9.875" style="30" customWidth="1"/>
    <col min="3075" max="3328" width="11" style="30"/>
    <col min="3329" max="3329" width="3.25" style="30" customWidth="1"/>
    <col min="3330" max="3330" width="9.875" style="30" customWidth="1"/>
    <col min="3331" max="3584" width="11" style="30"/>
    <col min="3585" max="3585" width="3.25" style="30" customWidth="1"/>
    <col min="3586" max="3586" width="9.875" style="30" customWidth="1"/>
    <col min="3587" max="3840" width="11" style="30"/>
    <col min="3841" max="3841" width="3.25" style="30" customWidth="1"/>
    <col min="3842" max="3842" width="9.875" style="30" customWidth="1"/>
    <col min="3843" max="4096" width="11" style="30"/>
    <col min="4097" max="4097" width="3.25" style="30" customWidth="1"/>
    <col min="4098" max="4098" width="9.875" style="30" customWidth="1"/>
    <col min="4099" max="4352" width="11" style="30"/>
    <col min="4353" max="4353" width="3.25" style="30" customWidth="1"/>
    <col min="4354" max="4354" width="9.875" style="30" customWidth="1"/>
    <col min="4355" max="4608" width="11" style="30"/>
    <col min="4609" max="4609" width="3.25" style="30" customWidth="1"/>
    <col min="4610" max="4610" width="9.875" style="30" customWidth="1"/>
    <col min="4611" max="4864" width="11" style="30"/>
    <col min="4865" max="4865" width="3.25" style="30" customWidth="1"/>
    <col min="4866" max="4866" width="9.875" style="30" customWidth="1"/>
    <col min="4867" max="5120" width="11" style="30"/>
    <col min="5121" max="5121" width="3.25" style="30" customWidth="1"/>
    <col min="5122" max="5122" width="9.875" style="30" customWidth="1"/>
    <col min="5123" max="5376" width="11" style="30"/>
    <col min="5377" max="5377" width="3.25" style="30" customWidth="1"/>
    <col min="5378" max="5378" width="9.875" style="30" customWidth="1"/>
    <col min="5379" max="5632" width="11" style="30"/>
    <col min="5633" max="5633" width="3.25" style="30" customWidth="1"/>
    <col min="5634" max="5634" width="9.875" style="30" customWidth="1"/>
    <col min="5635" max="5888" width="11" style="30"/>
    <col min="5889" max="5889" width="3.25" style="30" customWidth="1"/>
    <col min="5890" max="5890" width="9.875" style="30" customWidth="1"/>
    <col min="5891" max="6144" width="11" style="30"/>
    <col min="6145" max="6145" width="3.25" style="30" customWidth="1"/>
    <col min="6146" max="6146" width="9.875" style="30" customWidth="1"/>
    <col min="6147" max="6400" width="11" style="30"/>
    <col min="6401" max="6401" width="3.25" style="30" customWidth="1"/>
    <col min="6402" max="6402" width="9.875" style="30" customWidth="1"/>
    <col min="6403" max="6656" width="11" style="30"/>
    <col min="6657" max="6657" width="3.25" style="30" customWidth="1"/>
    <col min="6658" max="6658" width="9.875" style="30" customWidth="1"/>
    <col min="6659" max="6912" width="11" style="30"/>
    <col min="6913" max="6913" width="3.25" style="30" customWidth="1"/>
    <col min="6914" max="6914" width="9.875" style="30" customWidth="1"/>
    <col min="6915" max="7168" width="11" style="30"/>
    <col min="7169" max="7169" width="3.25" style="30" customWidth="1"/>
    <col min="7170" max="7170" width="9.875" style="30" customWidth="1"/>
    <col min="7171" max="7424" width="11" style="30"/>
    <col min="7425" max="7425" width="3.25" style="30" customWidth="1"/>
    <col min="7426" max="7426" width="9.875" style="30" customWidth="1"/>
    <col min="7427" max="7680" width="11" style="30"/>
    <col min="7681" max="7681" width="3.25" style="30" customWidth="1"/>
    <col min="7682" max="7682" width="9.875" style="30" customWidth="1"/>
    <col min="7683" max="7936" width="11" style="30"/>
    <col min="7937" max="7937" width="3.25" style="30" customWidth="1"/>
    <col min="7938" max="7938" width="9.875" style="30" customWidth="1"/>
    <col min="7939" max="8192" width="11" style="30"/>
    <col min="8193" max="8193" width="3.25" style="30" customWidth="1"/>
    <col min="8194" max="8194" width="9.875" style="30" customWidth="1"/>
    <col min="8195" max="8448" width="11" style="30"/>
    <col min="8449" max="8449" width="3.25" style="30" customWidth="1"/>
    <col min="8450" max="8450" width="9.875" style="30" customWidth="1"/>
    <col min="8451" max="8704" width="11" style="30"/>
    <col min="8705" max="8705" width="3.25" style="30" customWidth="1"/>
    <col min="8706" max="8706" width="9.875" style="30" customWidth="1"/>
    <col min="8707" max="8960" width="11" style="30"/>
    <col min="8961" max="8961" width="3.25" style="30" customWidth="1"/>
    <col min="8962" max="8962" width="9.875" style="30" customWidth="1"/>
    <col min="8963" max="9216" width="11" style="30"/>
    <col min="9217" max="9217" width="3.25" style="30" customWidth="1"/>
    <col min="9218" max="9218" width="9.875" style="30" customWidth="1"/>
    <col min="9219" max="9472" width="11" style="30"/>
    <col min="9473" max="9473" width="3.25" style="30" customWidth="1"/>
    <col min="9474" max="9474" width="9.875" style="30" customWidth="1"/>
    <col min="9475" max="9728" width="11" style="30"/>
    <col min="9729" max="9729" width="3.25" style="30" customWidth="1"/>
    <col min="9730" max="9730" width="9.875" style="30" customWidth="1"/>
    <col min="9731" max="9984" width="11" style="30"/>
    <col min="9985" max="9985" width="3.25" style="30" customWidth="1"/>
    <col min="9986" max="9986" width="9.875" style="30" customWidth="1"/>
    <col min="9987" max="10240" width="11" style="30"/>
    <col min="10241" max="10241" width="3.25" style="30" customWidth="1"/>
    <col min="10242" max="10242" width="9.875" style="30" customWidth="1"/>
    <col min="10243" max="10496" width="11" style="30"/>
    <col min="10497" max="10497" width="3.25" style="30" customWidth="1"/>
    <col min="10498" max="10498" width="9.875" style="30" customWidth="1"/>
    <col min="10499" max="10752" width="11" style="30"/>
    <col min="10753" max="10753" width="3.25" style="30" customWidth="1"/>
    <col min="10754" max="10754" width="9.875" style="30" customWidth="1"/>
    <col min="10755" max="11008" width="11" style="30"/>
    <col min="11009" max="11009" width="3.25" style="30" customWidth="1"/>
    <col min="11010" max="11010" width="9.875" style="30" customWidth="1"/>
    <col min="11011" max="11264" width="11" style="30"/>
    <col min="11265" max="11265" width="3.25" style="30" customWidth="1"/>
    <col min="11266" max="11266" width="9.875" style="30" customWidth="1"/>
    <col min="11267" max="11520" width="11" style="30"/>
    <col min="11521" max="11521" width="3.25" style="30" customWidth="1"/>
    <col min="11522" max="11522" width="9.875" style="30" customWidth="1"/>
    <col min="11523" max="11776" width="11" style="30"/>
    <col min="11777" max="11777" width="3.25" style="30" customWidth="1"/>
    <col min="11778" max="11778" width="9.875" style="30" customWidth="1"/>
    <col min="11779" max="12032" width="11" style="30"/>
    <col min="12033" max="12033" width="3.25" style="30" customWidth="1"/>
    <col min="12034" max="12034" width="9.875" style="30" customWidth="1"/>
    <col min="12035" max="12288" width="11" style="30"/>
    <col min="12289" max="12289" width="3.25" style="30" customWidth="1"/>
    <col min="12290" max="12290" width="9.875" style="30" customWidth="1"/>
    <col min="12291" max="12544" width="11" style="30"/>
    <col min="12545" max="12545" width="3.25" style="30" customWidth="1"/>
    <col min="12546" max="12546" width="9.875" style="30" customWidth="1"/>
    <col min="12547" max="12800" width="11" style="30"/>
    <col min="12801" max="12801" width="3.25" style="30" customWidth="1"/>
    <col min="12802" max="12802" width="9.875" style="30" customWidth="1"/>
    <col min="12803" max="13056" width="11" style="30"/>
    <col min="13057" max="13057" width="3.25" style="30" customWidth="1"/>
    <col min="13058" max="13058" width="9.875" style="30" customWidth="1"/>
    <col min="13059" max="13312" width="11" style="30"/>
    <col min="13313" max="13313" width="3.25" style="30" customWidth="1"/>
    <col min="13314" max="13314" width="9.875" style="30" customWidth="1"/>
    <col min="13315" max="13568" width="11" style="30"/>
    <col min="13569" max="13569" width="3.25" style="30" customWidth="1"/>
    <col min="13570" max="13570" width="9.875" style="30" customWidth="1"/>
    <col min="13571" max="13824" width="11" style="30"/>
    <col min="13825" max="13825" width="3.25" style="30" customWidth="1"/>
    <col min="13826" max="13826" width="9.875" style="30" customWidth="1"/>
    <col min="13827" max="14080" width="11" style="30"/>
    <col min="14081" max="14081" width="3.25" style="30" customWidth="1"/>
    <col min="14082" max="14082" width="9.875" style="30" customWidth="1"/>
    <col min="14083" max="14336" width="11" style="30"/>
    <col min="14337" max="14337" width="3.25" style="30" customWidth="1"/>
    <col min="14338" max="14338" width="9.875" style="30" customWidth="1"/>
    <col min="14339" max="14592" width="11" style="30"/>
    <col min="14593" max="14593" width="3.25" style="30" customWidth="1"/>
    <col min="14594" max="14594" width="9.875" style="30" customWidth="1"/>
    <col min="14595" max="14848" width="11" style="30"/>
    <col min="14849" max="14849" width="3.25" style="30" customWidth="1"/>
    <col min="14850" max="14850" width="9.875" style="30" customWidth="1"/>
    <col min="14851" max="15104" width="11" style="30"/>
    <col min="15105" max="15105" width="3.25" style="30" customWidth="1"/>
    <col min="15106" max="15106" width="9.875" style="30" customWidth="1"/>
    <col min="15107" max="15360" width="11" style="30"/>
    <col min="15361" max="15361" width="3.25" style="30" customWidth="1"/>
    <col min="15362" max="15362" width="9.875" style="30" customWidth="1"/>
    <col min="15363" max="15616" width="11" style="30"/>
    <col min="15617" max="15617" width="3.25" style="30" customWidth="1"/>
    <col min="15618" max="15618" width="9.875" style="30" customWidth="1"/>
    <col min="15619" max="15872" width="11" style="30"/>
    <col min="15873" max="15873" width="3.25" style="30" customWidth="1"/>
    <col min="15874" max="15874" width="9.875" style="30" customWidth="1"/>
    <col min="15875" max="16128" width="11" style="30"/>
    <col min="16129" max="16129" width="3.25" style="30" customWidth="1"/>
    <col min="16130" max="16130" width="9.875" style="30" customWidth="1"/>
    <col min="16131" max="16384" width="11" style="30"/>
  </cols>
  <sheetData>
    <row r="1" spans="2:17" s="26" customFormat="1" x14ac:dyDescent="0.3"/>
    <row r="2" spans="2:17" s="26" customFormat="1" x14ac:dyDescent="0.3"/>
    <row r="3" spans="2:17" s="26" customFormat="1" x14ac:dyDescent="0.3"/>
    <row r="4" spans="2:17" s="26" customFormat="1" x14ac:dyDescent="0.3"/>
    <row r="5" spans="2:17" s="26" customFormat="1" x14ac:dyDescent="0.3"/>
    <row r="6" spans="2:17" s="26" customFormat="1" x14ac:dyDescent="0.3"/>
    <row r="7" spans="2:17" s="26" customFormat="1" x14ac:dyDescent="0.3">
      <c r="B7" s="6"/>
      <c r="C7" s="6"/>
      <c r="D7" s="6"/>
      <c r="E7" s="6"/>
      <c r="F7" s="6"/>
      <c r="G7" s="6"/>
      <c r="H7" s="6"/>
      <c r="I7" s="6"/>
      <c r="J7" s="6"/>
      <c r="K7" s="6"/>
      <c r="L7" s="6"/>
      <c r="M7" s="6"/>
      <c r="N7" s="5"/>
      <c r="O7" s="5"/>
      <c r="P7" s="5"/>
      <c r="Q7" s="5"/>
    </row>
    <row r="8" spans="2:17" s="26" customFormat="1" x14ac:dyDescent="0.3">
      <c r="B8" s="546"/>
      <c r="C8" s="546"/>
      <c r="D8" s="546"/>
      <c r="E8" s="546"/>
      <c r="F8" s="546"/>
      <c r="G8" s="546"/>
      <c r="H8" s="546"/>
      <c r="I8" s="546"/>
      <c r="J8" s="546"/>
      <c r="K8" s="546"/>
      <c r="L8" s="546"/>
      <c r="M8" s="546"/>
      <c r="N8" s="546"/>
      <c r="O8" s="7"/>
      <c r="P8" s="7"/>
      <c r="Q8" s="7"/>
    </row>
    <row r="9" spans="2:17" s="26" customFormat="1" x14ac:dyDescent="0.3">
      <c r="B9" s="6"/>
      <c r="C9" s="6"/>
      <c r="D9" s="6"/>
      <c r="E9" s="6"/>
      <c r="F9" s="6"/>
      <c r="G9" s="6"/>
      <c r="H9" s="6"/>
      <c r="I9" s="6"/>
      <c r="J9" s="6"/>
      <c r="K9" s="6"/>
      <c r="L9" s="6"/>
      <c r="M9" s="6"/>
      <c r="N9" s="6"/>
      <c r="O9" s="7"/>
      <c r="P9" s="7"/>
      <c r="Q9" s="7"/>
    </row>
    <row r="10" spans="2:17" s="26" customFormat="1" x14ac:dyDescent="0.3">
      <c r="B10" s="544" t="s">
        <v>176</v>
      </c>
      <c r="C10" s="544"/>
      <c r="D10" s="544"/>
      <c r="E10" s="544"/>
      <c r="F10" s="544"/>
      <c r="G10" s="544"/>
      <c r="H10" s="544"/>
      <c r="I10" s="544"/>
      <c r="J10" s="544"/>
      <c r="K10" s="544"/>
      <c r="L10" s="544"/>
      <c r="M10" s="544"/>
      <c r="N10" s="544"/>
      <c r="O10" s="7"/>
      <c r="P10" s="7"/>
      <c r="Q10" s="7"/>
    </row>
    <row r="11" spans="2:17" s="26" customFormat="1" x14ac:dyDescent="0.3">
      <c r="B11" s="6"/>
      <c r="C11" s="6"/>
      <c r="D11" s="6"/>
      <c r="E11" s="6"/>
      <c r="F11" s="6"/>
      <c r="G11" s="6"/>
      <c r="H11" s="6"/>
      <c r="I11" s="6"/>
      <c r="J11" s="6"/>
      <c r="K11" s="6"/>
      <c r="L11" s="6"/>
      <c r="M11" s="6"/>
      <c r="N11" s="6"/>
      <c r="O11" s="7"/>
      <c r="P11" s="7"/>
      <c r="Q11" s="7"/>
    </row>
    <row r="12" spans="2:17" s="27" customFormat="1" ht="71.25" customHeight="1" x14ac:dyDescent="0.3">
      <c r="B12" s="548" t="s">
        <v>177</v>
      </c>
      <c r="C12" s="548"/>
      <c r="D12" s="548"/>
      <c r="E12" s="548"/>
      <c r="F12" s="548"/>
      <c r="G12" s="548"/>
      <c r="H12" s="548"/>
      <c r="I12" s="548"/>
      <c r="J12" s="548"/>
      <c r="K12" s="548"/>
      <c r="L12" s="548"/>
      <c r="M12" s="548"/>
      <c r="N12" s="548"/>
    </row>
    <row r="13" spans="2:17" s="27" customFormat="1" ht="11.25" customHeight="1" x14ac:dyDescent="0.3">
      <c r="B13" s="28"/>
      <c r="C13" s="28"/>
      <c r="D13" s="28"/>
      <c r="E13" s="28"/>
      <c r="F13" s="28"/>
      <c r="G13" s="28"/>
      <c r="H13" s="28"/>
      <c r="I13" s="28"/>
      <c r="J13" s="28"/>
      <c r="K13" s="28"/>
      <c r="L13" s="28"/>
      <c r="M13" s="28"/>
      <c r="N13" s="28"/>
    </row>
    <row r="14" spans="2:17" s="27" customFormat="1" ht="48.75" customHeight="1" x14ac:dyDescent="0.3">
      <c r="B14" s="548" t="s">
        <v>178</v>
      </c>
      <c r="C14" s="548"/>
      <c r="D14" s="548"/>
      <c r="E14" s="548"/>
      <c r="F14" s="548"/>
      <c r="G14" s="548"/>
      <c r="H14" s="548"/>
      <c r="I14" s="548"/>
      <c r="J14" s="548"/>
      <c r="K14" s="548"/>
      <c r="L14" s="548"/>
      <c r="M14" s="548"/>
      <c r="N14" s="548"/>
    </row>
    <row r="15" spans="2:17" s="27" customFormat="1" x14ac:dyDescent="0.3">
      <c r="B15" s="28"/>
      <c r="C15" s="28"/>
      <c r="D15" s="28"/>
      <c r="E15" s="28"/>
      <c r="F15" s="28"/>
      <c r="G15" s="28"/>
      <c r="H15" s="28"/>
      <c r="I15" s="28"/>
      <c r="J15" s="28"/>
      <c r="K15" s="28"/>
      <c r="L15" s="28"/>
      <c r="M15" s="28"/>
      <c r="N15" s="28"/>
    </row>
    <row r="16" spans="2:17" s="27" customFormat="1" ht="30" customHeight="1" x14ac:dyDescent="0.3">
      <c r="B16" s="547" t="s">
        <v>174</v>
      </c>
      <c r="C16" s="547"/>
      <c r="D16" s="547"/>
      <c r="E16" s="547"/>
      <c r="F16" s="547"/>
      <c r="G16" s="547"/>
      <c r="H16" s="547"/>
      <c r="I16" s="547"/>
      <c r="J16" s="547"/>
      <c r="K16" s="547"/>
      <c r="L16" s="547"/>
      <c r="M16" s="547"/>
      <c r="N16" s="547"/>
    </row>
    <row r="17" spans="2:14" s="27" customFormat="1" ht="11.25" customHeight="1" x14ac:dyDescent="0.3">
      <c r="B17" s="29"/>
      <c r="C17" s="29"/>
      <c r="D17" s="29"/>
      <c r="E17" s="29"/>
      <c r="F17" s="29"/>
      <c r="G17" s="29"/>
      <c r="H17" s="29"/>
      <c r="I17" s="29"/>
      <c r="J17" s="29"/>
      <c r="K17" s="29"/>
      <c r="L17" s="29"/>
      <c r="M17" s="29"/>
      <c r="N17" s="29"/>
    </row>
    <row r="18" spans="2:14" s="27" customFormat="1" ht="51.75" customHeight="1" x14ac:dyDescent="0.3">
      <c r="B18" s="548" t="s">
        <v>179</v>
      </c>
      <c r="C18" s="548"/>
      <c r="D18" s="548"/>
      <c r="E18" s="548"/>
      <c r="F18" s="548"/>
      <c r="G18" s="548"/>
      <c r="H18" s="548"/>
      <c r="I18" s="548"/>
      <c r="J18" s="548"/>
      <c r="K18" s="548"/>
      <c r="L18" s="548"/>
      <c r="M18" s="548"/>
      <c r="N18" s="548"/>
    </row>
    <row r="19" spans="2:14" s="27" customFormat="1" x14ac:dyDescent="0.3">
      <c r="B19" s="28"/>
      <c r="C19" s="28"/>
      <c r="D19" s="28"/>
      <c r="E19" s="28"/>
      <c r="F19" s="28"/>
      <c r="G19" s="28"/>
      <c r="H19" s="28"/>
      <c r="I19" s="28"/>
      <c r="J19" s="28"/>
      <c r="K19" s="28"/>
      <c r="L19" s="28"/>
      <c r="M19" s="28"/>
      <c r="N19" s="28"/>
    </row>
    <row r="20" spans="2:14" s="27" customFormat="1" ht="89.25" customHeight="1" x14ac:dyDescent="0.3">
      <c r="B20" s="548" t="s">
        <v>180</v>
      </c>
      <c r="C20" s="548"/>
      <c r="D20" s="548"/>
      <c r="E20" s="548"/>
      <c r="F20" s="548"/>
      <c r="G20" s="548"/>
      <c r="H20" s="548"/>
      <c r="I20" s="548"/>
      <c r="J20" s="548"/>
      <c r="K20" s="548"/>
      <c r="L20" s="548"/>
      <c r="M20" s="548"/>
      <c r="N20" s="548"/>
    </row>
    <row r="21" spans="2:14" s="27" customFormat="1" x14ac:dyDescent="0.3">
      <c r="B21" s="28"/>
      <c r="C21" s="28"/>
      <c r="D21" s="28"/>
      <c r="E21" s="28"/>
      <c r="F21" s="28"/>
      <c r="G21" s="28"/>
      <c r="H21" s="28"/>
      <c r="I21" s="28"/>
      <c r="J21" s="28"/>
      <c r="K21" s="28"/>
      <c r="L21" s="28"/>
      <c r="M21" s="28"/>
      <c r="N21" s="28"/>
    </row>
    <row r="22" spans="2:14" s="27" customFormat="1" ht="57" customHeight="1" x14ac:dyDescent="0.3">
      <c r="B22" s="548" t="s">
        <v>181</v>
      </c>
      <c r="C22" s="548"/>
      <c r="D22" s="548"/>
      <c r="E22" s="548"/>
      <c r="F22" s="548"/>
      <c r="G22" s="548"/>
      <c r="H22" s="548"/>
      <c r="I22" s="548"/>
      <c r="J22" s="548"/>
      <c r="K22" s="548"/>
      <c r="L22" s="548"/>
      <c r="M22" s="548"/>
      <c r="N22" s="548"/>
    </row>
    <row r="23" spans="2:14" s="27" customFormat="1" ht="11.25" customHeight="1" x14ac:dyDescent="0.3">
      <c r="B23" s="28"/>
      <c r="C23" s="28"/>
      <c r="D23" s="28"/>
      <c r="E23" s="28"/>
      <c r="F23" s="28"/>
      <c r="G23" s="28"/>
      <c r="H23" s="28"/>
      <c r="I23" s="28"/>
      <c r="J23" s="28"/>
      <c r="K23" s="28"/>
      <c r="L23" s="28"/>
      <c r="M23" s="28"/>
      <c r="N23" s="28"/>
    </row>
    <row r="24" spans="2:14" s="27" customFormat="1" ht="19.5" customHeight="1" x14ac:dyDescent="0.3">
      <c r="B24" s="548" t="s">
        <v>182</v>
      </c>
      <c r="C24" s="548"/>
      <c r="D24" s="548"/>
      <c r="E24" s="548"/>
      <c r="F24" s="548"/>
      <c r="G24" s="548"/>
      <c r="H24" s="548"/>
      <c r="I24" s="548"/>
      <c r="J24" s="548"/>
      <c r="K24" s="548"/>
      <c r="L24" s="548"/>
      <c r="M24" s="548"/>
      <c r="N24" s="548"/>
    </row>
    <row r="25" spans="2:14" s="27" customFormat="1" ht="11.25" customHeight="1" x14ac:dyDescent="0.3">
      <c r="B25" s="28"/>
      <c r="C25" s="28"/>
      <c r="D25" s="28"/>
      <c r="E25" s="28"/>
      <c r="F25" s="28"/>
      <c r="G25" s="28"/>
      <c r="H25" s="28"/>
      <c r="I25" s="28"/>
      <c r="J25" s="28"/>
      <c r="K25" s="28"/>
      <c r="L25" s="28"/>
      <c r="M25" s="28"/>
      <c r="N25" s="28"/>
    </row>
    <row r="26" spans="2:14" s="27" customFormat="1" ht="32.25" customHeight="1" x14ac:dyDescent="0.3">
      <c r="B26" s="548" t="s">
        <v>183</v>
      </c>
      <c r="C26" s="548"/>
      <c r="D26" s="548"/>
      <c r="E26" s="548"/>
      <c r="F26" s="548"/>
      <c r="G26" s="548"/>
      <c r="H26" s="548"/>
      <c r="I26" s="548"/>
      <c r="J26" s="548"/>
      <c r="K26" s="548"/>
      <c r="L26" s="548"/>
      <c r="M26" s="548"/>
      <c r="N26" s="548"/>
    </row>
    <row r="27" spans="2:14" s="27" customFormat="1" x14ac:dyDescent="0.3">
      <c r="B27" s="28"/>
      <c r="C27" s="28"/>
      <c r="D27" s="28"/>
      <c r="E27" s="28"/>
      <c r="F27" s="28"/>
      <c r="G27" s="28"/>
      <c r="H27" s="28"/>
      <c r="I27" s="28"/>
      <c r="J27" s="28"/>
      <c r="K27" s="28"/>
      <c r="L27" s="28"/>
      <c r="M27" s="28"/>
      <c r="N27" s="28"/>
    </row>
    <row r="28" spans="2:14" s="27" customFormat="1" ht="52.5" customHeight="1" x14ac:dyDescent="0.3">
      <c r="B28" s="548" t="s">
        <v>184</v>
      </c>
      <c r="C28" s="548"/>
      <c r="D28" s="548"/>
      <c r="E28" s="548"/>
      <c r="F28" s="548"/>
      <c r="G28" s="548"/>
      <c r="H28" s="548"/>
      <c r="I28" s="548"/>
      <c r="J28" s="548"/>
      <c r="K28" s="548"/>
      <c r="L28" s="548"/>
      <c r="M28" s="548"/>
      <c r="N28" s="548"/>
    </row>
    <row r="29" spans="2:14" s="27" customFormat="1" x14ac:dyDescent="0.3">
      <c r="B29" s="28"/>
      <c r="C29" s="28"/>
      <c r="D29" s="28"/>
      <c r="E29" s="28"/>
      <c r="F29" s="28"/>
      <c r="G29" s="28"/>
      <c r="H29" s="28"/>
      <c r="I29" s="28"/>
      <c r="J29" s="28"/>
      <c r="K29" s="28"/>
      <c r="L29" s="28"/>
      <c r="M29" s="28"/>
      <c r="N29" s="28"/>
    </row>
    <row r="30" spans="2:14" s="27" customFormat="1" ht="53.25" customHeight="1" x14ac:dyDescent="0.3">
      <c r="B30" s="548" t="s">
        <v>185</v>
      </c>
      <c r="C30" s="548"/>
      <c r="D30" s="548"/>
      <c r="E30" s="548"/>
      <c r="F30" s="548"/>
      <c r="G30" s="548"/>
      <c r="H30" s="548"/>
      <c r="I30" s="548"/>
      <c r="J30" s="548"/>
      <c r="K30" s="548"/>
      <c r="L30" s="548"/>
      <c r="M30" s="548"/>
      <c r="N30" s="548"/>
    </row>
    <row r="31" spans="2:14" s="27" customFormat="1" x14ac:dyDescent="0.3">
      <c r="B31" s="28"/>
      <c r="C31" s="28"/>
      <c r="D31" s="28"/>
      <c r="E31" s="28"/>
      <c r="F31" s="28"/>
      <c r="G31" s="28"/>
      <c r="H31" s="28"/>
      <c r="I31" s="28"/>
      <c r="J31" s="28"/>
      <c r="K31" s="28"/>
      <c r="L31" s="28"/>
      <c r="M31" s="28"/>
      <c r="N31" s="28"/>
    </row>
    <row r="32" spans="2:14" s="27" customFormat="1" ht="50.25" customHeight="1" x14ac:dyDescent="0.3">
      <c r="B32" s="548" t="s">
        <v>186</v>
      </c>
      <c r="C32" s="548"/>
      <c r="D32" s="548"/>
      <c r="E32" s="548"/>
      <c r="F32" s="548"/>
      <c r="G32" s="548"/>
      <c r="H32" s="548"/>
      <c r="I32" s="548"/>
      <c r="J32" s="548"/>
      <c r="K32" s="548"/>
      <c r="L32" s="548"/>
      <c r="M32" s="548"/>
      <c r="N32" s="548"/>
    </row>
    <row r="33" spans="2:14" s="27" customFormat="1" x14ac:dyDescent="0.3">
      <c r="B33" s="28"/>
      <c r="C33" s="28"/>
      <c r="D33" s="28"/>
      <c r="E33" s="28"/>
      <c r="F33" s="28"/>
      <c r="G33" s="28"/>
      <c r="H33" s="28"/>
      <c r="I33" s="28"/>
      <c r="J33" s="28"/>
      <c r="K33" s="28"/>
      <c r="L33" s="28"/>
      <c r="M33" s="28"/>
      <c r="N33" s="28"/>
    </row>
    <row r="34" spans="2:14" s="27" customFormat="1" ht="50.25" customHeight="1" x14ac:dyDescent="0.3">
      <c r="B34" s="548" t="s">
        <v>187</v>
      </c>
      <c r="C34" s="548"/>
      <c r="D34" s="548"/>
      <c r="E34" s="548"/>
      <c r="F34" s="548"/>
      <c r="G34" s="548"/>
      <c r="H34" s="548"/>
      <c r="I34" s="548"/>
      <c r="J34" s="548"/>
      <c r="K34" s="548"/>
      <c r="L34" s="548"/>
      <c r="M34" s="548"/>
      <c r="N34" s="548"/>
    </row>
    <row r="35" spans="2:14" s="27" customFormat="1" x14ac:dyDescent="0.3">
      <c r="B35" s="28"/>
      <c r="C35" s="28"/>
      <c r="D35" s="28"/>
      <c r="E35" s="28"/>
      <c r="F35" s="28"/>
      <c r="G35" s="28"/>
      <c r="H35" s="28"/>
      <c r="I35" s="28"/>
      <c r="J35" s="28"/>
      <c r="K35" s="28"/>
      <c r="L35" s="28"/>
      <c r="M35" s="28"/>
      <c r="N35" s="28"/>
    </row>
    <row r="36" spans="2:14" s="27" customFormat="1" ht="31.5" customHeight="1" x14ac:dyDescent="0.3">
      <c r="B36" s="547" t="s">
        <v>175</v>
      </c>
      <c r="C36" s="547"/>
      <c r="D36" s="547"/>
      <c r="E36" s="547"/>
      <c r="F36" s="547"/>
      <c r="G36" s="547"/>
      <c r="H36" s="547"/>
      <c r="I36" s="547"/>
      <c r="J36" s="547"/>
      <c r="K36" s="547"/>
      <c r="L36" s="547"/>
      <c r="M36" s="547"/>
      <c r="N36" s="547"/>
    </row>
    <row r="37" spans="2:14" s="27" customFormat="1" ht="31.5" customHeight="1" x14ac:dyDescent="0.3">
      <c r="B37" s="547" t="s">
        <v>897</v>
      </c>
      <c r="C37" s="547"/>
      <c r="D37" s="547"/>
      <c r="E37" s="547"/>
      <c r="F37" s="547"/>
      <c r="G37" s="547"/>
      <c r="H37" s="547"/>
      <c r="I37" s="547"/>
      <c r="J37" s="547"/>
      <c r="K37" s="547"/>
      <c r="L37" s="547"/>
      <c r="M37" s="547"/>
      <c r="N37" s="547"/>
    </row>
    <row r="38" spans="2:14" s="27" customFormat="1" ht="19.5" customHeight="1" x14ac:dyDescent="0.3">
      <c r="B38" s="29"/>
      <c r="C38" s="29"/>
      <c r="D38" s="29"/>
      <c r="E38" s="29"/>
      <c r="F38" s="29"/>
      <c r="G38" s="29"/>
      <c r="H38" s="29"/>
      <c r="I38" s="29"/>
      <c r="J38" s="29"/>
      <c r="K38" s="29"/>
      <c r="L38" s="29"/>
      <c r="M38" s="29"/>
      <c r="N38" s="29"/>
    </row>
    <row r="39" spans="2:14" s="27" customFormat="1" x14ac:dyDescent="0.3">
      <c r="B39" s="29"/>
      <c r="C39" s="29"/>
      <c r="D39" s="29"/>
      <c r="E39" s="29"/>
      <c r="F39" s="29"/>
      <c r="G39" s="29"/>
      <c r="H39" s="29"/>
      <c r="I39" s="29"/>
      <c r="J39" s="29"/>
      <c r="K39" s="29"/>
      <c r="L39" s="29"/>
      <c r="M39" s="29"/>
      <c r="N39" s="29"/>
    </row>
    <row r="40" spans="2:14" s="27" customFormat="1" ht="34.5" customHeight="1" x14ac:dyDescent="0.3">
      <c r="B40" s="548" t="s">
        <v>188</v>
      </c>
      <c r="C40" s="548"/>
      <c r="D40" s="548"/>
      <c r="E40" s="548"/>
      <c r="F40" s="548"/>
      <c r="G40" s="548"/>
      <c r="H40" s="548"/>
      <c r="I40" s="548"/>
      <c r="J40" s="548"/>
      <c r="K40" s="548"/>
      <c r="L40" s="548"/>
      <c r="M40" s="548"/>
      <c r="N40" s="548"/>
    </row>
    <row r="41" spans="2:14" s="27" customFormat="1" x14ac:dyDescent="0.3">
      <c r="B41" s="28"/>
      <c r="C41" s="28"/>
      <c r="D41" s="28"/>
      <c r="E41" s="28"/>
      <c r="F41" s="28"/>
      <c r="G41" s="28"/>
      <c r="H41" s="28"/>
      <c r="I41" s="28"/>
      <c r="J41" s="28"/>
      <c r="K41" s="28"/>
      <c r="L41" s="28"/>
      <c r="M41" s="28"/>
      <c r="N41" s="28"/>
    </row>
    <row r="42" spans="2:14" s="27" customFormat="1" ht="32.25" customHeight="1" x14ac:dyDescent="0.3">
      <c r="B42" s="548" t="s">
        <v>189</v>
      </c>
      <c r="C42" s="548"/>
      <c r="D42" s="548"/>
      <c r="E42" s="548"/>
      <c r="F42" s="548"/>
      <c r="G42" s="548"/>
      <c r="H42" s="548"/>
      <c r="I42" s="548"/>
      <c r="J42" s="548"/>
      <c r="K42" s="548"/>
      <c r="L42" s="548"/>
      <c r="M42" s="548"/>
      <c r="N42" s="548"/>
    </row>
    <row r="43" spans="2:14" s="27" customFormat="1" x14ac:dyDescent="0.3">
      <c r="B43" s="28"/>
      <c r="C43" s="28"/>
      <c r="D43" s="28"/>
      <c r="E43" s="28"/>
      <c r="F43" s="28"/>
      <c r="G43" s="28"/>
      <c r="H43" s="28"/>
      <c r="I43" s="28"/>
      <c r="J43" s="28"/>
      <c r="K43" s="28"/>
      <c r="L43" s="28"/>
      <c r="M43" s="28"/>
      <c r="N43" s="28"/>
    </row>
    <row r="44" spans="2:14" s="27" customFormat="1" ht="61.5" customHeight="1" x14ac:dyDescent="0.3">
      <c r="B44" s="548" t="s">
        <v>190</v>
      </c>
      <c r="C44" s="548"/>
      <c r="D44" s="548"/>
      <c r="E44" s="548"/>
      <c r="F44" s="548"/>
      <c r="G44" s="548"/>
      <c r="H44" s="548"/>
      <c r="I44" s="548"/>
      <c r="J44" s="548"/>
      <c r="K44" s="548"/>
      <c r="L44" s="548"/>
      <c r="M44" s="548"/>
      <c r="N44" s="548"/>
    </row>
    <row r="45" spans="2:14" s="27" customFormat="1" x14ac:dyDescent="0.3">
      <c r="B45" s="28"/>
      <c r="C45" s="28"/>
      <c r="D45" s="28"/>
      <c r="E45" s="28"/>
      <c r="F45" s="28"/>
      <c r="G45" s="28"/>
      <c r="H45" s="28"/>
      <c r="I45" s="28"/>
      <c r="J45" s="28"/>
      <c r="K45" s="28"/>
      <c r="L45" s="28"/>
      <c r="M45" s="28"/>
      <c r="N45" s="28"/>
    </row>
    <row r="46" spans="2:14" s="27" customFormat="1" x14ac:dyDescent="0.3">
      <c r="B46" s="548" t="s">
        <v>191</v>
      </c>
      <c r="C46" s="548"/>
      <c r="D46" s="548"/>
      <c r="E46" s="548"/>
      <c r="F46" s="548"/>
      <c r="G46" s="548"/>
      <c r="H46" s="548"/>
      <c r="I46" s="548"/>
      <c r="J46" s="548"/>
      <c r="K46" s="548"/>
      <c r="L46" s="548"/>
      <c r="M46" s="548"/>
      <c r="N46" s="548"/>
    </row>
    <row r="47" spans="2:14" s="27" customFormat="1" x14ac:dyDescent="0.3">
      <c r="B47" s="28"/>
      <c r="C47" s="28"/>
      <c r="D47" s="28"/>
      <c r="E47" s="28"/>
      <c r="F47" s="28"/>
      <c r="G47" s="28"/>
      <c r="H47" s="28"/>
      <c r="I47" s="28"/>
      <c r="J47" s="28"/>
      <c r="K47" s="28"/>
      <c r="L47" s="28"/>
      <c r="M47" s="28"/>
      <c r="N47" s="28"/>
    </row>
    <row r="48" spans="2:14" s="27" customFormat="1" ht="50.25" customHeight="1" x14ac:dyDescent="0.3">
      <c r="B48" s="548" t="s">
        <v>192</v>
      </c>
      <c r="C48" s="548"/>
      <c r="D48" s="548"/>
      <c r="E48" s="548"/>
      <c r="F48" s="548"/>
      <c r="G48" s="548"/>
      <c r="H48" s="548"/>
      <c r="I48" s="548"/>
      <c r="J48" s="548"/>
      <c r="K48" s="548"/>
      <c r="L48" s="548"/>
      <c r="M48" s="548"/>
      <c r="N48" s="548"/>
    </row>
  </sheetData>
  <mergeCells count="21">
    <mergeCell ref="B8:N8"/>
    <mergeCell ref="B12:N12"/>
    <mergeCell ref="B14:N14"/>
    <mergeCell ref="B16:N16"/>
    <mergeCell ref="B18:N18"/>
    <mergeCell ref="B48:N48"/>
    <mergeCell ref="B10:N10"/>
    <mergeCell ref="B34:N34"/>
    <mergeCell ref="B36:N36"/>
    <mergeCell ref="B40:N40"/>
    <mergeCell ref="B42:N42"/>
    <mergeCell ref="B44:N44"/>
    <mergeCell ref="B46:N46"/>
    <mergeCell ref="B22:N22"/>
    <mergeCell ref="B24:N24"/>
    <mergeCell ref="B26:N26"/>
    <mergeCell ref="B28:N28"/>
    <mergeCell ref="B30:N30"/>
    <mergeCell ref="B32:N32"/>
    <mergeCell ref="B20:N20"/>
    <mergeCell ref="B37:N37"/>
  </mergeCells>
  <pageMargins left="0.7" right="0.7" top="0.75" bottom="0.75" header="0.3" footer="0.3"/>
  <pageSetup orientation="portrait" horizontalDpi="4294967292"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0"/>
  <sheetViews>
    <sheetView showGridLines="0" zoomScale="90" zoomScaleNormal="90" workbookViewId="0">
      <selection activeCell="B64" sqref="B64"/>
    </sheetView>
  </sheetViews>
  <sheetFormatPr baseColWidth="10" defaultRowHeight="13.5" x14ac:dyDescent="0.3"/>
  <cols>
    <col min="1" max="1" width="3.625" style="143" customWidth="1"/>
    <col min="2" max="2" width="16.625" style="143" customWidth="1"/>
    <col min="3" max="3" width="18.125" style="143" customWidth="1"/>
    <col min="4" max="5" width="21.25" style="143" customWidth="1"/>
    <col min="6" max="6" width="14.5" style="143" bestFit="1" customWidth="1"/>
    <col min="7" max="7" width="10.875" style="143" bestFit="1" customWidth="1"/>
    <col min="8" max="8" width="11" style="143"/>
    <col min="9" max="9" width="11" style="144"/>
    <col min="10" max="256" width="11" style="143"/>
    <col min="257" max="257" width="3.625" style="143" customWidth="1"/>
    <col min="258" max="258" width="13.125" style="143" customWidth="1"/>
    <col min="259" max="259" width="14.875" style="143" customWidth="1"/>
    <col min="260" max="261" width="15.75" style="143" customWidth="1"/>
    <col min="262" max="262" width="14.5" style="143" bestFit="1" customWidth="1"/>
    <col min="263" max="263" width="10.875" style="143" bestFit="1" customWidth="1"/>
    <col min="264" max="512" width="11" style="143"/>
    <col min="513" max="513" width="3.625" style="143" customWidth="1"/>
    <col min="514" max="514" width="13.125" style="143" customWidth="1"/>
    <col min="515" max="515" width="14.875" style="143" customWidth="1"/>
    <col min="516" max="517" width="15.75" style="143" customWidth="1"/>
    <col min="518" max="518" width="14.5" style="143" bestFit="1" customWidth="1"/>
    <col min="519" max="519" width="10.875" style="143" bestFit="1" customWidth="1"/>
    <col min="520" max="768" width="11" style="143"/>
    <col min="769" max="769" width="3.625" style="143" customWidth="1"/>
    <col min="770" max="770" width="13.125" style="143" customWidth="1"/>
    <col min="771" max="771" width="14.875" style="143" customWidth="1"/>
    <col min="772" max="773" width="15.75" style="143" customWidth="1"/>
    <col min="774" max="774" width="14.5" style="143" bestFit="1" customWidth="1"/>
    <col min="775" max="775" width="10.875" style="143" bestFit="1" customWidth="1"/>
    <col min="776" max="1024" width="11" style="143"/>
    <col min="1025" max="1025" width="3.625" style="143" customWidth="1"/>
    <col min="1026" max="1026" width="13.125" style="143" customWidth="1"/>
    <col min="1027" max="1027" width="14.875" style="143" customWidth="1"/>
    <col min="1028" max="1029" width="15.75" style="143" customWidth="1"/>
    <col min="1030" max="1030" width="14.5" style="143" bestFit="1" customWidth="1"/>
    <col min="1031" max="1031" width="10.875" style="143" bestFit="1" customWidth="1"/>
    <col min="1032" max="1280" width="11" style="143"/>
    <col min="1281" max="1281" width="3.625" style="143" customWidth="1"/>
    <col min="1282" max="1282" width="13.125" style="143" customWidth="1"/>
    <col min="1283" max="1283" width="14.875" style="143" customWidth="1"/>
    <col min="1284" max="1285" width="15.75" style="143" customWidth="1"/>
    <col min="1286" max="1286" width="14.5" style="143" bestFit="1" customWidth="1"/>
    <col min="1287" max="1287" width="10.875" style="143" bestFit="1" customWidth="1"/>
    <col min="1288" max="1536" width="11" style="143"/>
    <col min="1537" max="1537" width="3.625" style="143" customWidth="1"/>
    <col min="1538" max="1538" width="13.125" style="143" customWidth="1"/>
    <col min="1539" max="1539" width="14.875" style="143" customWidth="1"/>
    <col min="1540" max="1541" width="15.75" style="143" customWidth="1"/>
    <col min="1542" max="1542" width="14.5" style="143" bestFit="1" customWidth="1"/>
    <col min="1543" max="1543" width="10.875" style="143" bestFit="1" customWidth="1"/>
    <col min="1544" max="1792" width="11" style="143"/>
    <col min="1793" max="1793" width="3.625" style="143" customWidth="1"/>
    <col min="1794" max="1794" width="13.125" style="143" customWidth="1"/>
    <col min="1795" max="1795" width="14.875" style="143" customWidth="1"/>
    <col min="1796" max="1797" width="15.75" style="143" customWidth="1"/>
    <col min="1798" max="1798" width="14.5" style="143" bestFit="1" customWidth="1"/>
    <col min="1799" max="1799" width="10.875" style="143" bestFit="1" customWidth="1"/>
    <col min="1800" max="2048" width="11" style="143"/>
    <col min="2049" max="2049" width="3.625" style="143" customWidth="1"/>
    <col min="2050" max="2050" width="13.125" style="143" customWidth="1"/>
    <col min="2051" max="2051" width="14.875" style="143" customWidth="1"/>
    <col min="2052" max="2053" width="15.75" style="143" customWidth="1"/>
    <col min="2054" max="2054" width="14.5" style="143" bestFit="1" customWidth="1"/>
    <col min="2055" max="2055" width="10.875" style="143" bestFit="1" customWidth="1"/>
    <col min="2056" max="2304" width="11" style="143"/>
    <col min="2305" max="2305" width="3.625" style="143" customWidth="1"/>
    <col min="2306" max="2306" width="13.125" style="143" customWidth="1"/>
    <col min="2307" max="2307" width="14.875" style="143" customWidth="1"/>
    <col min="2308" max="2309" width="15.75" style="143" customWidth="1"/>
    <col min="2310" max="2310" width="14.5" style="143" bestFit="1" customWidth="1"/>
    <col min="2311" max="2311" width="10.875" style="143" bestFit="1" customWidth="1"/>
    <col min="2312" max="2560" width="11" style="143"/>
    <col min="2561" max="2561" width="3.625" style="143" customWidth="1"/>
    <col min="2562" max="2562" width="13.125" style="143" customWidth="1"/>
    <col min="2563" max="2563" width="14.875" style="143" customWidth="1"/>
    <col min="2564" max="2565" width="15.75" style="143" customWidth="1"/>
    <col min="2566" max="2566" width="14.5" style="143" bestFit="1" customWidth="1"/>
    <col min="2567" max="2567" width="10.875" style="143" bestFit="1" customWidth="1"/>
    <col min="2568" max="2816" width="11" style="143"/>
    <col min="2817" max="2817" width="3.625" style="143" customWidth="1"/>
    <col min="2818" max="2818" width="13.125" style="143" customWidth="1"/>
    <col min="2819" max="2819" width="14.875" style="143" customWidth="1"/>
    <col min="2820" max="2821" width="15.75" style="143" customWidth="1"/>
    <col min="2822" max="2822" width="14.5" style="143" bestFit="1" customWidth="1"/>
    <col min="2823" max="2823" width="10.875" style="143" bestFit="1" customWidth="1"/>
    <col min="2824" max="3072" width="11" style="143"/>
    <col min="3073" max="3073" width="3.625" style="143" customWidth="1"/>
    <col min="3074" max="3074" width="13.125" style="143" customWidth="1"/>
    <col min="3075" max="3075" width="14.875" style="143" customWidth="1"/>
    <col min="3076" max="3077" width="15.75" style="143" customWidth="1"/>
    <col min="3078" max="3078" width="14.5" style="143" bestFit="1" customWidth="1"/>
    <col min="3079" max="3079" width="10.875" style="143" bestFit="1" customWidth="1"/>
    <col min="3080" max="3328" width="11" style="143"/>
    <col min="3329" max="3329" width="3.625" style="143" customWidth="1"/>
    <col min="3330" max="3330" width="13.125" style="143" customWidth="1"/>
    <col min="3331" max="3331" width="14.875" style="143" customWidth="1"/>
    <col min="3332" max="3333" width="15.75" style="143" customWidth="1"/>
    <col min="3334" max="3334" width="14.5" style="143" bestFit="1" customWidth="1"/>
    <col min="3335" max="3335" width="10.875" style="143" bestFit="1" customWidth="1"/>
    <col min="3336" max="3584" width="11" style="143"/>
    <col min="3585" max="3585" width="3.625" style="143" customWidth="1"/>
    <col min="3586" max="3586" width="13.125" style="143" customWidth="1"/>
    <col min="3587" max="3587" width="14.875" style="143" customWidth="1"/>
    <col min="3588" max="3589" width="15.75" style="143" customWidth="1"/>
    <col min="3590" max="3590" width="14.5" style="143" bestFit="1" customWidth="1"/>
    <col min="3591" max="3591" width="10.875" style="143" bestFit="1" customWidth="1"/>
    <col min="3592" max="3840" width="11" style="143"/>
    <col min="3841" max="3841" width="3.625" style="143" customWidth="1"/>
    <col min="3842" max="3842" width="13.125" style="143" customWidth="1"/>
    <col min="3843" max="3843" width="14.875" style="143" customWidth="1"/>
    <col min="3844" max="3845" width="15.75" style="143" customWidth="1"/>
    <col min="3846" max="3846" width="14.5" style="143" bestFit="1" customWidth="1"/>
    <col min="3847" max="3847" width="10.875" style="143" bestFit="1" customWidth="1"/>
    <col min="3848" max="4096" width="11" style="143"/>
    <col min="4097" max="4097" width="3.625" style="143" customWidth="1"/>
    <col min="4098" max="4098" width="13.125" style="143" customWidth="1"/>
    <col min="4099" max="4099" width="14.875" style="143" customWidth="1"/>
    <col min="4100" max="4101" width="15.75" style="143" customWidth="1"/>
    <col min="4102" max="4102" width="14.5" style="143" bestFit="1" customWidth="1"/>
    <col min="4103" max="4103" width="10.875" style="143" bestFit="1" customWidth="1"/>
    <col min="4104" max="4352" width="11" style="143"/>
    <col min="4353" max="4353" width="3.625" style="143" customWidth="1"/>
    <col min="4354" max="4354" width="13.125" style="143" customWidth="1"/>
    <col min="4355" max="4355" width="14.875" style="143" customWidth="1"/>
    <col min="4356" max="4357" width="15.75" style="143" customWidth="1"/>
    <col min="4358" max="4358" width="14.5" style="143" bestFit="1" customWidth="1"/>
    <col min="4359" max="4359" width="10.875" style="143" bestFit="1" customWidth="1"/>
    <col min="4360" max="4608" width="11" style="143"/>
    <col min="4609" max="4609" width="3.625" style="143" customWidth="1"/>
    <col min="4610" max="4610" width="13.125" style="143" customWidth="1"/>
    <col min="4611" max="4611" width="14.875" style="143" customWidth="1"/>
    <col min="4612" max="4613" width="15.75" style="143" customWidth="1"/>
    <col min="4614" max="4614" width="14.5" style="143" bestFit="1" customWidth="1"/>
    <col min="4615" max="4615" width="10.875" style="143" bestFit="1" customWidth="1"/>
    <col min="4616" max="4864" width="11" style="143"/>
    <col min="4865" max="4865" width="3.625" style="143" customWidth="1"/>
    <col min="4866" max="4866" width="13.125" style="143" customWidth="1"/>
    <col min="4867" max="4867" width="14.875" style="143" customWidth="1"/>
    <col min="4868" max="4869" width="15.75" style="143" customWidth="1"/>
    <col min="4870" max="4870" width="14.5" style="143" bestFit="1" customWidth="1"/>
    <col min="4871" max="4871" width="10.875" style="143" bestFit="1" customWidth="1"/>
    <col min="4872" max="5120" width="11" style="143"/>
    <col min="5121" max="5121" width="3.625" style="143" customWidth="1"/>
    <col min="5122" max="5122" width="13.125" style="143" customWidth="1"/>
    <col min="5123" max="5123" width="14.875" style="143" customWidth="1"/>
    <col min="5124" max="5125" width="15.75" style="143" customWidth="1"/>
    <col min="5126" max="5126" width="14.5" style="143" bestFit="1" customWidth="1"/>
    <col min="5127" max="5127" width="10.875" style="143" bestFit="1" customWidth="1"/>
    <col min="5128" max="5376" width="11" style="143"/>
    <col min="5377" max="5377" width="3.625" style="143" customWidth="1"/>
    <col min="5378" max="5378" width="13.125" style="143" customWidth="1"/>
    <col min="5379" max="5379" width="14.875" style="143" customWidth="1"/>
    <col min="5380" max="5381" width="15.75" style="143" customWidth="1"/>
    <col min="5382" max="5382" width="14.5" style="143" bestFit="1" customWidth="1"/>
    <col min="5383" max="5383" width="10.875" style="143" bestFit="1" customWidth="1"/>
    <col min="5384" max="5632" width="11" style="143"/>
    <col min="5633" max="5633" width="3.625" style="143" customWidth="1"/>
    <col min="5634" max="5634" width="13.125" style="143" customWidth="1"/>
    <col min="5635" max="5635" width="14.875" style="143" customWidth="1"/>
    <col min="5636" max="5637" width="15.75" style="143" customWidth="1"/>
    <col min="5638" max="5638" width="14.5" style="143" bestFit="1" customWidth="1"/>
    <col min="5639" max="5639" width="10.875" style="143" bestFit="1" customWidth="1"/>
    <col min="5640" max="5888" width="11" style="143"/>
    <col min="5889" max="5889" width="3.625" style="143" customWidth="1"/>
    <col min="5890" max="5890" width="13.125" style="143" customWidth="1"/>
    <col min="5891" max="5891" width="14.875" style="143" customWidth="1"/>
    <col min="5892" max="5893" width="15.75" style="143" customWidth="1"/>
    <col min="5894" max="5894" width="14.5" style="143" bestFit="1" customWidth="1"/>
    <col min="5895" max="5895" width="10.875" style="143" bestFit="1" customWidth="1"/>
    <col min="5896" max="6144" width="11" style="143"/>
    <col min="6145" max="6145" width="3.625" style="143" customWidth="1"/>
    <col min="6146" max="6146" width="13.125" style="143" customWidth="1"/>
    <col min="6147" max="6147" width="14.875" style="143" customWidth="1"/>
    <col min="6148" max="6149" width="15.75" style="143" customWidth="1"/>
    <col min="6150" max="6150" width="14.5" style="143" bestFit="1" customWidth="1"/>
    <col min="6151" max="6151" width="10.875" style="143" bestFit="1" customWidth="1"/>
    <col min="6152" max="6400" width="11" style="143"/>
    <col min="6401" max="6401" width="3.625" style="143" customWidth="1"/>
    <col min="6402" max="6402" width="13.125" style="143" customWidth="1"/>
    <col min="6403" max="6403" width="14.875" style="143" customWidth="1"/>
    <col min="6404" max="6405" width="15.75" style="143" customWidth="1"/>
    <col min="6406" max="6406" width="14.5" style="143" bestFit="1" customWidth="1"/>
    <col min="6407" max="6407" width="10.875" style="143" bestFit="1" customWidth="1"/>
    <col min="6408" max="6656" width="11" style="143"/>
    <col min="6657" max="6657" width="3.625" style="143" customWidth="1"/>
    <col min="6658" max="6658" width="13.125" style="143" customWidth="1"/>
    <col min="6659" max="6659" width="14.875" style="143" customWidth="1"/>
    <col min="6660" max="6661" width="15.75" style="143" customWidth="1"/>
    <col min="6662" max="6662" width="14.5" style="143" bestFit="1" customWidth="1"/>
    <col min="6663" max="6663" width="10.875" style="143" bestFit="1" customWidth="1"/>
    <col min="6664" max="6912" width="11" style="143"/>
    <col min="6913" max="6913" width="3.625" style="143" customWidth="1"/>
    <col min="6914" max="6914" width="13.125" style="143" customWidth="1"/>
    <col min="6915" max="6915" width="14.875" style="143" customWidth="1"/>
    <col min="6916" max="6917" width="15.75" style="143" customWidth="1"/>
    <col min="6918" max="6918" width="14.5" style="143" bestFit="1" customWidth="1"/>
    <col min="6919" max="6919" width="10.875" style="143" bestFit="1" customWidth="1"/>
    <col min="6920" max="7168" width="11" style="143"/>
    <col min="7169" max="7169" width="3.625" style="143" customWidth="1"/>
    <col min="7170" max="7170" width="13.125" style="143" customWidth="1"/>
    <col min="7171" max="7171" width="14.875" style="143" customWidth="1"/>
    <col min="7172" max="7173" width="15.75" style="143" customWidth="1"/>
    <col min="7174" max="7174" width="14.5" style="143" bestFit="1" customWidth="1"/>
    <col min="7175" max="7175" width="10.875" style="143" bestFit="1" customWidth="1"/>
    <col min="7176" max="7424" width="11" style="143"/>
    <col min="7425" max="7425" width="3.625" style="143" customWidth="1"/>
    <col min="7426" max="7426" width="13.125" style="143" customWidth="1"/>
    <col min="7427" max="7427" width="14.875" style="143" customWidth="1"/>
    <col min="7428" max="7429" width="15.75" style="143" customWidth="1"/>
    <col min="7430" max="7430" width="14.5" style="143" bestFit="1" customWidth="1"/>
    <col min="7431" max="7431" width="10.875" style="143" bestFit="1" customWidth="1"/>
    <col min="7432" max="7680" width="11" style="143"/>
    <col min="7681" max="7681" width="3.625" style="143" customWidth="1"/>
    <col min="7682" max="7682" width="13.125" style="143" customWidth="1"/>
    <col min="7683" max="7683" width="14.875" style="143" customWidth="1"/>
    <col min="7684" max="7685" width="15.75" style="143" customWidth="1"/>
    <col min="7686" max="7686" width="14.5" style="143" bestFit="1" customWidth="1"/>
    <col min="7687" max="7687" width="10.875" style="143" bestFit="1" customWidth="1"/>
    <col min="7688" max="7936" width="11" style="143"/>
    <col min="7937" max="7937" width="3.625" style="143" customWidth="1"/>
    <col min="7938" max="7938" width="13.125" style="143" customWidth="1"/>
    <col min="7939" max="7939" width="14.875" style="143" customWidth="1"/>
    <col min="7940" max="7941" width="15.75" style="143" customWidth="1"/>
    <col min="7942" max="7942" width="14.5" style="143" bestFit="1" customWidth="1"/>
    <col min="7943" max="7943" width="10.875" style="143" bestFit="1" customWidth="1"/>
    <col min="7944" max="8192" width="11" style="143"/>
    <col min="8193" max="8193" width="3.625" style="143" customWidth="1"/>
    <col min="8194" max="8194" width="13.125" style="143" customWidth="1"/>
    <col min="8195" max="8195" width="14.875" style="143" customWidth="1"/>
    <col min="8196" max="8197" width="15.75" style="143" customWidth="1"/>
    <col min="8198" max="8198" width="14.5" style="143" bestFit="1" customWidth="1"/>
    <col min="8199" max="8199" width="10.875" style="143" bestFit="1" customWidth="1"/>
    <col min="8200" max="8448" width="11" style="143"/>
    <col min="8449" max="8449" width="3.625" style="143" customWidth="1"/>
    <col min="8450" max="8450" width="13.125" style="143" customWidth="1"/>
    <col min="8451" max="8451" width="14.875" style="143" customWidth="1"/>
    <col min="8452" max="8453" width="15.75" style="143" customWidth="1"/>
    <col min="8454" max="8454" width="14.5" style="143" bestFit="1" customWidth="1"/>
    <col min="8455" max="8455" width="10.875" style="143" bestFit="1" customWidth="1"/>
    <col min="8456" max="8704" width="11" style="143"/>
    <col min="8705" max="8705" width="3.625" style="143" customWidth="1"/>
    <col min="8706" max="8706" width="13.125" style="143" customWidth="1"/>
    <col min="8707" max="8707" width="14.875" style="143" customWidth="1"/>
    <col min="8708" max="8709" width="15.75" style="143" customWidth="1"/>
    <col min="8710" max="8710" width="14.5" style="143" bestFit="1" customWidth="1"/>
    <col min="8711" max="8711" width="10.875" style="143" bestFit="1" customWidth="1"/>
    <col min="8712" max="8960" width="11" style="143"/>
    <col min="8961" max="8961" width="3.625" style="143" customWidth="1"/>
    <col min="8962" max="8962" width="13.125" style="143" customWidth="1"/>
    <col min="8963" max="8963" width="14.875" style="143" customWidth="1"/>
    <col min="8964" max="8965" width="15.75" style="143" customWidth="1"/>
    <col min="8966" max="8966" width="14.5" style="143" bestFit="1" customWidth="1"/>
    <col min="8967" max="8967" width="10.875" style="143" bestFit="1" customWidth="1"/>
    <col min="8968" max="9216" width="11" style="143"/>
    <col min="9217" max="9217" width="3.625" style="143" customWidth="1"/>
    <col min="9218" max="9218" width="13.125" style="143" customWidth="1"/>
    <col min="9219" max="9219" width="14.875" style="143" customWidth="1"/>
    <col min="9220" max="9221" width="15.75" style="143" customWidth="1"/>
    <col min="9222" max="9222" width="14.5" style="143" bestFit="1" customWidth="1"/>
    <col min="9223" max="9223" width="10.875" style="143" bestFit="1" customWidth="1"/>
    <col min="9224" max="9472" width="11" style="143"/>
    <col min="9473" max="9473" width="3.625" style="143" customWidth="1"/>
    <col min="9474" max="9474" width="13.125" style="143" customWidth="1"/>
    <col min="9475" max="9475" width="14.875" style="143" customWidth="1"/>
    <col min="9476" max="9477" width="15.75" style="143" customWidth="1"/>
    <col min="9478" max="9478" width="14.5" style="143" bestFit="1" customWidth="1"/>
    <col min="9479" max="9479" width="10.875" style="143" bestFit="1" customWidth="1"/>
    <col min="9480" max="9728" width="11" style="143"/>
    <col min="9729" max="9729" width="3.625" style="143" customWidth="1"/>
    <col min="9730" max="9730" width="13.125" style="143" customWidth="1"/>
    <col min="9731" max="9731" width="14.875" style="143" customWidth="1"/>
    <col min="9732" max="9733" width="15.75" style="143" customWidth="1"/>
    <col min="9734" max="9734" width="14.5" style="143" bestFit="1" customWidth="1"/>
    <col min="9735" max="9735" width="10.875" style="143" bestFit="1" customWidth="1"/>
    <col min="9736" max="9984" width="11" style="143"/>
    <col min="9985" max="9985" width="3.625" style="143" customWidth="1"/>
    <col min="9986" max="9986" width="13.125" style="143" customWidth="1"/>
    <col min="9987" max="9987" width="14.875" style="143" customWidth="1"/>
    <col min="9988" max="9989" width="15.75" style="143" customWidth="1"/>
    <col min="9990" max="9990" width="14.5" style="143" bestFit="1" customWidth="1"/>
    <col min="9991" max="9991" width="10.875" style="143" bestFit="1" customWidth="1"/>
    <col min="9992" max="10240" width="11" style="143"/>
    <col min="10241" max="10241" width="3.625" style="143" customWidth="1"/>
    <col min="10242" max="10242" width="13.125" style="143" customWidth="1"/>
    <col min="10243" max="10243" width="14.875" style="143" customWidth="1"/>
    <col min="10244" max="10245" width="15.75" style="143" customWidth="1"/>
    <col min="10246" max="10246" width="14.5" style="143" bestFit="1" customWidth="1"/>
    <col min="10247" max="10247" width="10.875" style="143" bestFit="1" customWidth="1"/>
    <col min="10248" max="10496" width="11" style="143"/>
    <col min="10497" max="10497" width="3.625" style="143" customWidth="1"/>
    <col min="10498" max="10498" width="13.125" style="143" customWidth="1"/>
    <col min="10499" max="10499" width="14.875" style="143" customWidth="1"/>
    <col min="10500" max="10501" width="15.75" style="143" customWidth="1"/>
    <col min="10502" max="10502" width="14.5" style="143" bestFit="1" customWidth="1"/>
    <col min="10503" max="10503" width="10.875" style="143" bestFit="1" customWidth="1"/>
    <col min="10504" max="10752" width="11" style="143"/>
    <col min="10753" max="10753" width="3.625" style="143" customWidth="1"/>
    <col min="10754" max="10754" width="13.125" style="143" customWidth="1"/>
    <col min="10755" max="10755" width="14.875" style="143" customWidth="1"/>
    <col min="10756" max="10757" width="15.75" style="143" customWidth="1"/>
    <col min="10758" max="10758" width="14.5" style="143" bestFit="1" customWidth="1"/>
    <col min="10759" max="10759" width="10.875" style="143" bestFit="1" customWidth="1"/>
    <col min="10760" max="11008" width="11" style="143"/>
    <col min="11009" max="11009" width="3.625" style="143" customWidth="1"/>
    <col min="11010" max="11010" width="13.125" style="143" customWidth="1"/>
    <col min="11011" max="11011" width="14.875" style="143" customWidth="1"/>
    <col min="11012" max="11013" width="15.75" style="143" customWidth="1"/>
    <col min="11014" max="11014" width="14.5" style="143" bestFit="1" customWidth="1"/>
    <col min="11015" max="11015" width="10.875" style="143" bestFit="1" customWidth="1"/>
    <col min="11016" max="11264" width="11" style="143"/>
    <col min="11265" max="11265" width="3.625" style="143" customWidth="1"/>
    <col min="11266" max="11266" width="13.125" style="143" customWidth="1"/>
    <col min="11267" max="11267" width="14.875" style="143" customWidth="1"/>
    <col min="11268" max="11269" width="15.75" style="143" customWidth="1"/>
    <col min="11270" max="11270" width="14.5" style="143" bestFit="1" customWidth="1"/>
    <col min="11271" max="11271" width="10.875" style="143" bestFit="1" customWidth="1"/>
    <col min="11272" max="11520" width="11" style="143"/>
    <col min="11521" max="11521" width="3.625" style="143" customWidth="1"/>
    <col min="11522" max="11522" width="13.125" style="143" customWidth="1"/>
    <col min="11523" max="11523" width="14.875" style="143" customWidth="1"/>
    <col min="11524" max="11525" width="15.75" style="143" customWidth="1"/>
    <col min="11526" max="11526" width="14.5" style="143" bestFit="1" customWidth="1"/>
    <col min="11527" max="11527" width="10.875" style="143" bestFit="1" customWidth="1"/>
    <col min="11528" max="11776" width="11" style="143"/>
    <col min="11777" max="11777" width="3.625" style="143" customWidth="1"/>
    <col min="11778" max="11778" width="13.125" style="143" customWidth="1"/>
    <col min="11779" max="11779" width="14.875" style="143" customWidth="1"/>
    <col min="11780" max="11781" width="15.75" style="143" customWidth="1"/>
    <col min="11782" max="11782" width="14.5" style="143" bestFit="1" customWidth="1"/>
    <col min="11783" max="11783" width="10.875" style="143" bestFit="1" customWidth="1"/>
    <col min="11784" max="12032" width="11" style="143"/>
    <col min="12033" max="12033" width="3.625" style="143" customWidth="1"/>
    <col min="12034" max="12034" width="13.125" style="143" customWidth="1"/>
    <col min="12035" max="12035" width="14.875" style="143" customWidth="1"/>
    <col min="12036" max="12037" width="15.75" style="143" customWidth="1"/>
    <col min="12038" max="12038" width="14.5" style="143" bestFit="1" customWidth="1"/>
    <col min="12039" max="12039" width="10.875" style="143" bestFit="1" customWidth="1"/>
    <col min="12040" max="12288" width="11" style="143"/>
    <col min="12289" max="12289" width="3.625" style="143" customWidth="1"/>
    <col min="12290" max="12290" width="13.125" style="143" customWidth="1"/>
    <col min="12291" max="12291" width="14.875" style="143" customWidth="1"/>
    <col min="12292" max="12293" width="15.75" style="143" customWidth="1"/>
    <col min="12294" max="12294" width="14.5" style="143" bestFit="1" customWidth="1"/>
    <col min="12295" max="12295" width="10.875" style="143" bestFit="1" customWidth="1"/>
    <col min="12296" max="12544" width="11" style="143"/>
    <col min="12545" max="12545" width="3.625" style="143" customWidth="1"/>
    <col min="12546" max="12546" width="13.125" style="143" customWidth="1"/>
    <col min="12547" max="12547" width="14.875" style="143" customWidth="1"/>
    <col min="12548" max="12549" width="15.75" style="143" customWidth="1"/>
    <col min="12550" max="12550" width="14.5" style="143" bestFit="1" customWidth="1"/>
    <col min="12551" max="12551" width="10.875" style="143" bestFit="1" customWidth="1"/>
    <col min="12552" max="12800" width="11" style="143"/>
    <col min="12801" max="12801" width="3.625" style="143" customWidth="1"/>
    <col min="12802" max="12802" width="13.125" style="143" customWidth="1"/>
    <col min="12803" max="12803" width="14.875" style="143" customWidth="1"/>
    <col min="12804" max="12805" width="15.75" style="143" customWidth="1"/>
    <col min="12806" max="12806" width="14.5" style="143" bestFit="1" customWidth="1"/>
    <col min="12807" max="12807" width="10.875" style="143" bestFit="1" customWidth="1"/>
    <col min="12808" max="13056" width="11" style="143"/>
    <col min="13057" max="13057" width="3.625" style="143" customWidth="1"/>
    <col min="13058" max="13058" width="13.125" style="143" customWidth="1"/>
    <col min="13059" max="13059" width="14.875" style="143" customWidth="1"/>
    <col min="13060" max="13061" width="15.75" style="143" customWidth="1"/>
    <col min="13062" max="13062" width="14.5" style="143" bestFit="1" customWidth="1"/>
    <col min="13063" max="13063" width="10.875" style="143" bestFit="1" customWidth="1"/>
    <col min="13064" max="13312" width="11" style="143"/>
    <col min="13313" max="13313" width="3.625" style="143" customWidth="1"/>
    <col min="13314" max="13314" width="13.125" style="143" customWidth="1"/>
    <col min="13315" max="13315" width="14.875" style="143" customWidth="1"/>
    <col min="13316" max="13317" width="15.75" style="143" customWidth="1"/>
    <col min="13318" max="13318" width="14.5" style="143" bestFit="1" customWidth="1"/>
    <col min="13319" max="13319" width="10.875" style="143" bestFit="1" customWidth="1"/>
    <col min="13320" max="13568" width="11" style="143"/>
    <col min="13569" max="13569" width="3.625" style="143" customWidth="1"/>
    <col min="13570" max="13570" width="13.125" style="143" customWidth="1"/>
    <col min="13571" max="13571" width="14.875" style="143" customWidth="1"/>
    <col min="13572" max="13573" width="15.75" style="143" customWidth="1"/>
    <col min="13574" max="13574" width="14.5" style="143" bestFit="1" customWidth="1"/>
    <col min="13575" max="13575" width="10.875" style="143" bestFit="1" customWidth="1"/>
    <col min="13576" max="13824" width="11" style="143"/>
    <col min="13825" max="13825" width="3.625" style="143" customWidth="1"/>
    <col min="13826" max="13826" width="13.125" style="143" customWidth="1"/>
    <col min="13827" max="13827" width="14.875" style="143" customWidth="1"/>
    <col min="13828" max="13829" width="15.75" style="143" customWidth="1"/>
    <col min="13830" max="13830" width="14.5" style="143" bestFit="1" customWidth="1"/>
    <col min="13831" max="13831" width="10.875" style="143" bestFit="1" customWidth="1"/>
    <col min="13832" max="14080" width="11" style="143"/>
    <col min="14081" max="14081" width="3.625" style="143" customWidth="1"/>
    <col min="14082" max="14082" width="13.125" style="143" customWidth="1"/>
    <col min="14083" max="14083" width="14.875" style="143" customWidth="1"/>
    <col min="14084" max="14085" width="15.75" style="143" customWidth="1"/>
    <col min="14086" max="14086" width="14.5" style="143" bestFit="1" customWidth="1"/>
    <col min="14087" max="14087" width="10.875" style="143" bestFit="1" customWidth="1"/>
    <col min="14088" max="14336" width="11" style="143"/>
    <col min="14337" max="14337" width="3.625" style="143" customWidth="1"/>
    <col min="14338" max="14338" width="13.125" style="143" customWidth="1"/>
    <col min="14339" max="14339" width="14.875" style="143" customWidth="1"/>
    <col min="14340" max="14341" width="15.75" style="143" customWidth="1"/>
    <col min="14342" max="14342" width="14.5" style="143" bestFit="1" customWidth="1"/>
    <col min="14343" max="14343" width="10.875" style="143" bestFit="1" customWidth="1"/>
    <col min="14344" max="14592" width="11" style="143"/>
    <col min="14593" max="14593" width="3.625" style="143" customWidth="1"/>
    <col min="14594" max="14594" width="13.125" style="143" customWidth="1"/>
    <col min="14595" max="14595" width="14.875" style="143" customWidth="1"/>
    <col min="14596" max="14597" width="15.75" style="143" customWidth="1"/>
    <col min="14598" max="14598" width="14.5" style="143" bestFit="1" customWidth="1"/>
    <col min="14599" max="14599" width="10.875" style="143" bestFit="1" customWidth="1"/>
    <col min="14600" max="14848" width="11" style="143"/>
    <col min="14849" max="14849" width="3.625" style="143" customWidth="1"/>
    <col min="14850" max="14850" width="13.125" style="143" customWidth="1"/>
    <col min="14851" max="14851" width="14.875" style="143" customWidth="1"/>
    <col min="14852" max="14853" width="15.75" style="143" customWidth="1"/>
    <col min="14854" max="14854" width="14.5" style="143" bestFit="1" customWidth="1"/>
    <col min="14855" max="14855" width="10.875" style="143" bestFit="1" customWidth="1"/>
    <col min="14856" max="15104" width="11" style="143"/>
    <col min="15105" max="15105" width="3.625" style="143" customWidth="1"/>
    <col min="15106" max="15106" width="13.125" style="143" customWidth="1"/>
    <col min="15107" max="15107" width="14.875" style="143" customWidth="1"/>
    <col min="15108" max="15109" width="15.75" style="143" customWidth="1"/>
    <col min="15110" max="15110" width="14.5" style="143" bestFit="1" customWidth="1"/>
    <col min="15111" max="15111" width="10.875" style="143" bestFit="1" customWidth="1"/>
    <col min="15112" max="15360" width="11" style="143"/>
    <col min="15361" max="15361" width="3.625" style="143" customWidth="1"/>
    <col min="15362" max="15362" width="13.125" style="143" customWidth="1"/>
    <col min="15363" max="15363" width="14.875" style="143" customWidth="1"/>
    <col min="15364" max="15365" width="15.75" style="143" customWidth="1"/>
    <col min="15366" max="15366" width="14.5" style="143" bestFit="1" customWidth="1"/>
    <col min="15367" max="15367" width="10.875" style="143" bestFit="1" customWidth="1"/>
    <col min="15368" max="15616" width="11" style="143"/>
    <col min="15617" max="15617" width="3.625" style="143" customWidth="1"/>
    <col min="15618" max="15618" width="13.125" style="143" customWidth="1"/>
    <col min="15619" max="15619" width="14.875" style="143" customWidth="1"/>
    <col min="15620" max="15621" width="15.75" style="143" customWidth="1"/>
    <col min="15622" max="15622" width="14.5" style="143" bestFit="1" customWidth="1"/>
    <col min="15623" max="15623" width="10.875" style="143" bestFit="1" customWidth="1"/>
    <col min="15624" max="15872" width="11" style="143"/>
    <col min="15873" max="15873" width="3.625" style="143" customWidth="1"/>
    <col min="15874" max="15874" width="13.125" style="143" customWidth="1"/>
    <col min="15875" max="15875" width="14.875" style="143" customWidth="1"/>
    <col min="15876" max="15877" width="15.75" style="143" customWidth="1"/>
    <col min="15878" max="15878" width="14.5" style="143" bestFit="1" customWidth="1"/>
    <col min="15879" max="15879" width="10.875" style="143" bestFit="1" customWidth="1"/>
    <col min="15880" max="16128" width="11" style="143"/>
    <col min="16129" max="16129" width="3.625" style="143" customWidth="1"/>
    <col min="16130" max="16130" width="13.125" style="143" customWidth="1"/>
    <col min="16131" max="16131" width="14.875" style="143" customWidth="1"/>
    <col min="16132" max="16133" width="15.75" style="143" customWidth="1"/>
    <col min="16134" max="16134" width="14.5" style="143" bestFit="1" customWidth="1"/>
    <col min="16135" max="16135" width="10.875" style="143" bestFit="1" customWidth="1"/>
    <col min="16136" max="16384" width="11" style="143"/>
  </cols>
  <sheetData>
    <row r="1" spans="2:13" s="32" customFormat="1" x14ac:dyDescent="0.3">
      <c r="B1" s="32" t="s">
        <v>193</v>
      </c>
      <c r="I1" s="33"/>
    </row>
    <row r="2" spans="2:13" s="32" customFormat="1" x14ac:dyDescent="0.3">
      <c r="I2" s="33"/>
    </row>
    <row r="3" spans="2:13" s="32" customFormat="1" x14ac:dyDescent="0.3">
      <c r="I3" s="33"/>
    </row>
    <row r="4" spans="2:13" s="32" customFormat="1" x14ac:dyDescent="0.3">
      <c r="I4" s="33"/>
    </row>
    <row r="5" spans="2:13" s="32" customFormat="1" x14ac:dyDescent="0.3">
      <c r="I5" s="33"/>
    </row>
    <row r="6" spans="2:13" s="32" customFormat="1" x14ac:dyDescent="0.3">
      <c r="I6" s="33"/>
    </row>
    <row r="7" spans="2:13" s="32" customFormat="1" x14ac:dyDescent="0.3">
      <c r="I7" s="33"/>
    </row>
    <row r="8" spans="2:13" s="32" customFormat="1" x14ac:dyDescent="0.3">
      <c r="I8" s="33"/>
    </row>
    <row r="9" spans="2:13" s="32" customFormat="1" x14ac:dyDescent="0.3">
      <c r="I9" s="33"/>
    </row>
    <row r="10" spans="2:13" s="32" customFormat="1" x14ac:dyDescent="0.3">
      <c r="I10" s="33"/>
    </row>
    <row r="11" spans="2:13" s="32" customFormat="1" x14ac:dyDescent="0.3">
      <c r="I11" s="33"/>
    </row>
    <row r="12" spans="2:13" s="139" customFormat="1" ht="15" customHeight="1" x14ac:dyDescent="0.25">
      <c r="B12" s="550" t="s">
        <v>686</v>
      </c>
      <c r="C12" s="550"/>
      <c r="D12" s="550"/>
      <c r="E12" s="550"/>
      <c r="F12" s="140"/>
      <c r="H12" s="140"/>
      <c r="J12" s="140"/>
      <c r="K12" s="140"/>
      <c r="L12" s="140"/>
      <c r="M12" s="140"/>
    </row>
    <row r="13" spans="2:13" s="139" customFormat="1" ht="15" x14ac:dyDescent="0.25">
      <c r="B13" s="552" t="s">
        <v>5</v>
      </c>
      <c r="C13" s="552"/>
      <c r="D13" s="552"/>
      <c r="E13" s="552"/>
      <c r="F13" s="140"/>
      <c r="H13" s="140"/>
      <c r="I13" s="141"/>
      <c r="J13" s="140"/>
      <c r="K13" s="140"/>
      <c r="L13" s="140"/>
    </row>
    <row r="14" spans="2:13" s="139" customFormat="1" ht="15" customHeight="1" x14ac:dyDescent="0.25">
      <c r="B14" s="552" t="s">
        <v>898</v>
      </c>
      <c r="C14" s="552"/>
      <c r="D14" s="552"/>
      <c r="E14" s="552"/>
      <c r="F14" s="140"/>
      <c r="G14" s="140"/>
      <c r="H14" s="140"/>
      <c r="I14" s="141"/>
      <c r="J14" s="140"/>
      <c r="K14" s="140"/>
      <c r="L14" s="140"/>
    </row>
    <row r="15" spans="2:13" s="139" customFormat="1" ht="12.75" x14ac:dyDescent="0.25">
      <c r="B15" s="141"/>
      <c r="C15" s="141"/>
      <c r="D15" s="141"/>
      <c r="E15" s="141"/>
      <c r="I15" s="141"/>
    </row>
    <row r="16" spans="2:13" s="139" customFormat="1" ht="15" customHeight="1" x14ac:dyDescent="0.25">
      <c r="B16" s="551" t="s">
        <v>194</v>
      </c>
      <c r="C16" s="551" t="s">
        <v>195</v>
      </c>
      <c r="D16" s="551" t="s">
        <v>196</v>
      </c>
      <c r="E16" s="551"/>
      <c r="G16" s="340" t="s">
        <v>197</v>
      </c>
      <c r="I16" s="141"/>
    </row>
    <row r="17" spans="2:9" s="139" customFormat="1" x14ac:dyDescent="0.25">
      <c r="B17" s="551"/>
      <c r="C17" s="551"/>
      <c r="D17" s="417" t="s">
        <v>198</v>
      </c>
      <c r="E17" s="417" t="s">
        <v>199</v>
      </c>
      <c r="I17" s="141"/>
    </row>
    <row r="18" spans="2:9" s="139" customFormat="1" ht="14.25" x14ac:dyDescent="0.3">
      <c r="B18" s="418">
        <v>1997</v>
      </c>
      <c r="C18" s="419">
        <v>11735391</v>
      </c>
      <c r="D18" s="419">
        <v>66967</v>
      </c>
      <c r="E18" s="420">
        <v>5.7064140427873253</v>
      </c>
      <c r="F18" s="142"/>
      <c r="I18" s="141"/>
    </row>
    <row r="19" spans="2:9" ht="14.25" x14ac:dyDescent="0.3">
      <c r="B19" s="418">
        <v>1998</v>
      </c>
      <c r="C19" s="419">
        <v>11992073</v>
      </c>
      <c r="D19" s="419">
        <v>69867</v>
      </c>
      <c r="E19" s="420">
        <v>5.8260986236491394</v>
      </c>
      <c r="F19" s="142"/>
      <c r="G19" s="142"/>
    </row>
    <row r="20" spans="2:9" ht="14.25" x14ac:dyDescent="0.3">
      <c r="B20" s="418">
        <v>1999</v>
      </c>
      <c r="C20" s="419">
        <v>12257190</v>
      </c>
      <c r="D20" s="419">
        <v>77593</v>
      </c>
      <c r="E20" s="420">
        <v>6.3304068877124369</v>
      </c>
      <c r="F20" s="142"/>
    </row>
    <row r="21" spans="2:9" ht="14.25" x14ac:dyDescent="0.3">
      <c r="B21" s="418">
        <v>2000</v>
      </c>
      <c r="C21" s="419">
        <v>12531210</v>
      </c>
      <c r="D21" s="419">
        <v>74875</v>
      </c>
      <c r="E21" s="420">
        <v>5.9750814167187372</v>
      </c>
      <c r="F21" s="142"/>
    </row>
    <row r="22" spans="2:9" ht="14.25" x14ac:dyDescent="0.3">
      <c r="B22" s="418">
        <v>2001</v>
      </c>
      <c r="C22" s="419">
        <v>12814503</v>
      </c>
      <c r="D22" s="419">
        <v>67741</v>
      </c>
      <c r="E22" s="420">
        <v>5.2862760264678235</v>
      </c>
      <c r="F22" s="142"/>
    </row>
    <row r="23" spans="2:9" ht="14.25" x14ac:dyDescent="0.3">
      <c r="B23" s="418">
        <v>2002</v>
      </c>
      <c r="C23" s="419">
        <v>13093527</v>
      </c>
      <c r="D23" s="419">
        <v>66208</v>
      </c>
      <c r="E23" s="420">
        <v>5.0565443520298237</v>
      </c>
      <c r="F23" s="142"/>
    </row>
    <row r="24" spans="2:9" ht="14.25" x14ac:dyDescent="0.3">
      <c r="B24" s="418">
        <v>2003</v>
      </c>
      <c r="C24" s="419">
        <v>13319575</v>
      </c>
      <c r="D24" s="419">
        <v>65393</v>
      </c>
      <c r="E24" s="420">
        <v>4.9095410326530686</v>
      </c>
      <c r="F24" s="142"/>
    </row>
    <row r="25" spans="2:9" ht="14.25" x14ac:dyDescent="0.3">
      <c r="B25" s="418">
        <v>2004</v>
      </c>
      <c r="C25" s="419">
        <v>13551875</v>
      </c>
      <c r="D25" s="419">
        <v>63299</v>
      </c>
      <c r="E25" s="420">
        <v>4.6708665775031131</v>
      </c>
      <c r="F25" s="142"/>
    </row>
    <row r="26" spans="2:9" ht="14.25" x14ac:dyDescent="0.3">
      <c r="B26" s="418">
        <v>2005</v>
      </c>
      <c r="C26" s="419">
        <v>13721297</v>
      </c>
      <c r="D26" s="419">
        <v>66612</v>
      </c>
      <c r="E26" s="420">
        <v>4.8546431142770246</v>
      </c>
      <c r="F26" s="142"/>
    </row>
    <row r="27" spans="2:9" ht="14.25" x14ac:dyDescent="0.3">
      <c r="B27" s="418">
        <v>2006</v>
      </c>
      <c r="C27" s="419">
        <v>13964606</v>
      </c>
      <c r="D27" s="419">
        <v>74036</v>
      </c>
      <c r="E27" s="420">
        <v>5.3016891418203995</v>
      </c>
      <c r="F27" s="142"/>
    </row>
    <row r="28" spans="2:9" ht="14.25" x14ac:dyDescent="0.3">
      <c r="B28" s="418">
        <v>2007</v>
      </c>
      <c r="C28" s="419">
        <v>14214982</v>
      </c>
      <c r="D28" s="419">
        <v>76154</v>
      </c>
      <c r="E28" s="420">
        <v>5.3573054119941901</v>
      </c>
      <c r="F28" s="142"/>
    </row>
    <row r="29" spans="2:9" ht="14.25" x14ac:dyDescent="0.3">
      <c r="B29" s="418">
        <v>2008</v>
      </c>
      <c r="C29" s="419">
        <v>14472881</v>
      </c>
      <c r="D29" s="419">
        <v>76354</v>
      </c>
      <c r="E29" s="420">
        <v>5.2756600430833362</v>
      </c>
      <c r="F29" s="142"/>
    </row>
    <row r="30" spans="2:9" ht="14.25" x14ac:dyDescent="0.3">
      <c r="B30" s="418">
        <v>2009</v>
      </c>
      <c r="C30" s="419">
        <v>14738472</v>
      </c>
      <c r="D30" s="419">
        <v>76892</v>
      </c>
      <c r="E30" s="420">
        <v>5.2170944179288057</v>
      </c>
      <c r="F30" s="142"/>
    </row>
    <row r="31" spans="2:9" ht="14.25" x14ac:dyDescent="0.3">
      <c r="B31" s="418">
        <v>2010</v>
      </c>
      <c r="C31" s="419">
        <v>15012228</v>
      </c>
      <c r="D31" s="419">
        <v>74800</v>
      </c>
      <c r="E31" s="420">
        <v>4.9826048471952333</v>
      </c>
      <c r="F31" s="142"/>
    </row>
    <row r="32" spans="2:9" ht="14.25" x14ac:dyDescent="0.3">
      <c r="B32" s="418">
        <v>2011</v>
      </c>
      <c r="C32" s="419">
        <v>15266431</v>
      </c>
      <c r="D32" s="419">
        <v>73579</v>
      </c>
      <c r="E32" s="420">
        <v>4.8196595523865398</v>
      </c>
      <c r="F32" s="142"/>
    </row>
    <row r="33" spans="2:7" ht="14.25" x14ac:dyDescent="0.3">
      <c r="B33" s="418">
        <v>2012</v>
      </c>
      <c r="C33" s="419">
        <v>15520973</v>
      </c>
      <c r="D33" s="419">
        <v>57753</v>
      </c>
      <c r="E33" s="420">
        <v>3.7209651740261385</v>
      </c>
      <c r="F33" s="142"/>
    </row>
    <row r="34" spans="2:7" ht="14.25" x14ac:dyDescent="0.3">
      <c r="B34" s="418">
        <v>2013</v>
      </c>
      <c r="C34" s="419">
        <v>15774749</v>
      </c>
      <c r="D34" s="419">
        <v>53986</v>
      </c>
      <c r="E34" s="420">
        <v>3.4223048493513302</v>
      </c>
      <c r="F34" s="142"/>
    </row>
    <row r="35" spans="2:7" ht="14.25" x14ac:dyDescent="0.3">
      <c r="B35" s="418">
        <v>2014</v>
      </c>
      <c r="C35" s="419">
        <v>16027466</v>
      </c>
      <c r="D35" s="419">
        <v>60328</v>
      </c>
      <c r="E35" s="420">
        <v>3.76403855731155</v>
      </c>
      <c r="F35" s="142"/>
    </row>
    <row r="36" spans="2:7" ht="14.25" x14ac:dyDescent="0.3">
      <c r="B36" s="418">
        <v>2015</v>
      </c>
      <c r="C36" s="419">
        <v>16278844</v>
      </c>
      <c r="D36" s="419">
        <v>60636</v>
      </c>
      <c r="E36" s="420">
        <v>3.7248345152763918</v>
      </c>
      <c r="F36" s="142"/>
    </row>
    <row r="37" spans="2:7" ht="14.25" x14ac:dyDescent="0.3">
      <c r="B37" s="418">
        <v>2016</v>
      </c>
      <c r="C37" s="419">
        <v>16528730</v>
      </c>
      <c r="D37" s="419">
        <v>57738</v>
      </c>
      <c r="E37" s="420">
        <v>3.4931903419076962</v>
      </c>
      <c r="F37" s="142"/>
    </row>
    <row r="38" spans="2:7" ht="14.25" x14ac:dyDescent="0.3">
      <c r="B38" s="418">
        <v>2017</v>
      </c>
      <c r="C38" s="419">
        <v>16776977</v>
      </c>
      <c r="D38" s="419">
        <v>60353</v>
      </c>
      <c r="E38" s="420">
        <f>+(D38/C38)*1000</f>
        <v>3.59737037250513</v>
      </c>
      <c r="F38" s="142"/>
    </row>
    <row r="39" spans="2:7" ht="14.25" x14ac:dyDescent="0.3">
      <c r="B39" s="418">
        <v>2018</v>
      </c>
      <c r="C39" s="419">
        <v>17023408</v>
      </c>
      <c r="D39" s="419">
        <v>60849</v>
      </c>
      <c r="E39" s="420">
        <v>3.5744311597301786</v>
      </c>
      <c r="F39" s="142"/>
    </row>
    <row r="40" spans="2:7" ht="14.25" x14ac:dyDescent="0.3">
      <c r="B40" s="418">
        <v>2019</v>
      </c>
      <c r="C40" s="419">
        <v>17267986</v>
      </c>
      <c r="D40" s="419">
        <v>56865</v>
      </c>
      <c r="E40" s="420">
        <v>3.29</v>
      </c>
      <c r="F40" s="142"/>
      <c r="G40" s="142"/>
    </row>
    <row r="41" spans="2:7" ht="14.25" x14ac:dyDescent="0.3">
      <c r="B41" s="418">
        <v>2020</v>
      </c>
      <c r="C41" s="419">
        <v>17510643</v>
      </c>
      <c r="D41" s="419">
        <v>38938</v>
      </c>
      <c r="E41" s="420">
        <f>+(D41/C41)*1000</f>
        <v>2.223676195100317</v>
      </c>
      <c r="F41" s="142"/>
    </row>
    <row r="42" spans="2:7" ht="14.25" x14ac:dyDescent="0.3">
      <c r="B42" s="418">
        <v>2021</v>
      </c>
      <c r="C42" s="419">
        <v>17751277</v>
      </c>
      <c r="D42" s="419">
        <v>56921</v>
      </c>
      <c r="E42" s="420">
        <f>+(D42/C42)*1000</f>
        <v>3.2065862078542295</v>
      </c>
      <c r="F42" s="142"/>
    </row>
    <row r="43" spans="2:7" ht="14.25" x14ac:dyDescent="0.3">
      <c r="B43" s="418">
        <v>2022</v>
      </c>
      <c r="C43" s="419">
        <v>17989912</v>
      </c>
      <c r="D43" s="419">
        <v>55345</v>
      </c>
      <c r="E43" s="420">
        <f>+(D43/C43)*1000</f>
        <v>3.0764463995154618</v>
      </c>
      <c r="F43" s="142"/>
    </row>
    <row r="44" spans="2:7" ht="14.25" x14ac:dyDescent="0.3">
      <c r="B44" s="418">
        <v>2023</v>
      </c>
      <c r="C44" s="522">
        <v>18110871.013499998</v>
      </c>
      <c r="D44" s="419">
        <v>56546</v>
      </c>
      <c r="E44" s="420">
        <f>+(D44/C44)*1000</f>
        <v>3.1222131700816669</v>
      </c>
      <c r="F44" s="142"/>
    </row>
    <row r="45" spans="2:7" ht="14.25" x14ac:dyDescent="0.3">
      <c r="B45" s="149"/>
      <c r="C45" s="150"/>
      <c r="D45" s="150"/>
      <c r="E45" s="151"/>
    </row>
    <row r="46" spans="2:7" x14ac:dyDescent="0.3">
      <c r="B46" s="143" t="s">
        <v>899</v>
      </c>
      <c r="C46" s="146"/>
      <c r="D46" s="146"/>
      <c r="E46" s="147"/>
    </row>
    <row r="47" spans="2:7" ht="27" customHeight="1" x14ac:dyDescent="0.3">
      <c r="B47" s="549" t="s">
        <v>956</v>
      </c>
      <c r="C47" s="549"/>
      <c r="D47" s="549"/>
      <c r="E47" s="549"/>
    </row>
    <row r="48" spans="2:7" x14ac:dyDescent="0.3">
      <c r="B48" s="145" t="s">
        <v>200</v>
      </c>
    </row>
    <row r="49" spans="2:2" x14ac:dyDescent="0.3">
      <c r="B49" s="143" t="s">
        <v>740</v>
      </c>
    </row>
    <row r="50" spans="2:2" x14ac:dyDescent="0.3">
      <c r="B50" s="162" t="s">
        <v>691</v>
      </c>
    </row>
  </sheetData>
  <mergeCells count="7">
    <mergeCell ref="B47:E47"/>
    <mergeCell ref="B12:E12"/>
    <mergeCell ref="B16:B17"/>
    <mergeCell ref="C16:C17"/>
    <mergeCell ref="D16:E16"/>
    <mergeCell ref="B13:E13"/>
    <mergeCell ref="B14:E14"/>
  </mergeCells>
  <hyperlinks>
    <hyperlink ref="G16" location="INDICE!C9" display="INICIO"/>
  </hyperlinks>
  <printOptions horizontalCentered="1"/>
  <pageMargins left="0.19685039370078741" right="0.19685039370078741" top="1.5354330708661419" bottom="0.74803149606299213" header="0.19685039370078741" footer="0.31496062992125984"/>
  <pageSetup paperSize="9" scale="78" firstPageNumber="20" orientation="portrait" useFirstPageNumber="1"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97"/>
  <sheetViews>
    <sheetView zoomScale="90" zoomScaleNormal="90" workbookViewId="0">
      <selection activeCell="B87" sqref="B87"/>
    </sheetView>
  </sheetViews>
  <sheetFormatPr baseColWidth="10" defaultRowHeight="14.25" x14ac:dyDescent="0.3"/>
  <cols>
    <col min="1" max="1" width="3.25" style="157" customWidth="1"/>
    <col min="2" max="2" width="8.5" style="156" customWidth="1"/>
    <col min="3" max="3" width="8.875" style="156" customWidth="1"/>
    <col min="4" max="4" width="8.875" style="157" customWidth="1"/>
    <col min="5" max="18" width="9.875" style="157" customWidth="1"/>
    <col min="19" max="19" width="11" style="156"/>
    <col min="20" max="256" width="11" style="157"/>
    <col min="257" max="257" width="3.25" style="157" customWidth="1"/>
    <col min="258" max="258" width="8.5" style="157" customWidth="1"/>
    <col min="259" max="260" width="8.875" style="157" customWidth="1"/>
    <col min="261" max="274" width="9.875" style="157" customWidth="1"/>
    <col min="275" max="512" width="11" style="157"/>
    <col min="513" max="513" width="3.25" style="157" customWidth="1"/>
    <col min="514" max="514" width="8.5" style="157" customWidth="1"/>
    <col min="515" max="516" width="8.875" style="157" customWidth="1"/>
    <col min="517" max="530" width="9.875" style="157" customWidth="1"/>
    <col min="531" max="768" width="11" style="157"/>
    <col min="769" max="769" width="3.25" style="157" customWidth="1"/>
    <col min="770" max="770" width="8.5" style="157" customWidth="1"/>
    <col min="771" max="772" width="8.875" style="157" customWidth="1"/>
    <col min="773" max="786" width="9.875" style="157" customWidth="1"/>
    <col min="787" max="1024" width="11" style="157"/>
    <col min="1025" max="1025" width="3.25" style="157" customWidth="1"/>
    <col min="1026" max="1026" width="8.5" style="157" customWidth="1"/>
    <col min="1027" max="1028" width="8.875" style="157" customWidth="1"/>
    <col min="1029" max="1042" width="9.875" style="157" customWidth="1"/>
    <col min="1043" max="1280" width="11" style="157"/>
    <col min="1281" max="1281" width="3.25" style="157" customWidth="1"/>
    <col min="1282" max="1282" width="8.5" style="157" customWidth="1"/>
    <col min="1283" max="1284" width="8.875" style="157" customWidth="1"/>
    <col min="1285" max="1298" width="9.875" style="157" customWidth="1"/>
    <col min="1299" max="1536" width="11" style="157"/>
    <col min="1537" max="1537" width="3.25" style="157" customWidth="1"/>
    <col min="1538" max="1538" width="8.5" style="157" customWidth="1"/>
    <col min="1539" max="1540" width="8.875" style="157" customWidth="1"/>
    <col min="1541" max="1554" width="9.875" style="157" customWidth="1"/>
    <col min="1555" max="1792" width="11" style="157"/>
    <col min="1793" max="1793" width="3.25" style="157" customWidth="1"/>
    <col min="1794" max="1794" width="8.5" style="157" customWidth="1"/>
    <col min="1795" max="1796" width="8.875" style="157" customWidth="1"/>
    <col min="1797" max="1810" width="9.875" style="157" customWidth="1"/>
    <col min="1811" max="2048" width="11" style="157"/>
    <col min="2049" max="2049" width="3.25" style="157" customWidth="1"/>
    <col min="2050" max="2050" width="8.5" style="157" customWidth="1"/>
    <col min="2051" max="2052" width="8.875" style="157" customWidth="1"/>
    <col min="2053" max="2066" width="9.875" style="157" customWidth="1"/>
    <col min="2067" max="2304" width="11" style="157"/>
    <col min="2305" max="2305" width="3.25" style="157" customWidth="1"/>
    <col min="2306" max="2306" width="8.5" style="157" customWidth="1"/>
    <col min="2307" max="2308" width="8.875" style="157" customWidth="1"/>
    <col min="2309" max="2322" width="9.875" style="157" customWidth="1"/>
    <col min="2323" max="2560" width="11" style="157"/>
    <col min="2561" max="2561" width="3.25" style="157" customWidth="1"/>
    <col min="2562" max="2562" width="8.5" style="157" customWidth="1"/>
    <col min="2563" max="2564" width="8.875" style="157" customWidth="1"/>
    <col min="2565" max="2578" width="9.875" style="157" customWidth="1"/>
    <col min="2579" max="2816" width="11" style="157"/>
    <col min="2817" max="2817" width="3.25" style="157" customWidth="1"/>
    <col min="2818" max="2818" width="8.5" style="157" customWidth="1"/>
    <col min="2819" max="2820" width="8.875" style="157" customWidth="1"/>
    <col min="2821" max="2834" width="9.875" style="157" customWidth="1"/>
    <col min="2835" max="3072" width="11" style="157"/>
    <col min="3073" max="3073" width="3.25" style="157" customWidth="1"/>
    <col min="3074" max="3074" width="8.5" style="157" customWidth="1"/>
    <col min="3075" max="3076" width="8.875" style="157" customWidth="1"/>
    <col min="3077" max="3090" width="9.875" style="157" customWidth="1"/>
    <col min="3091" max="3328" width="11" style="157"/>
    <col min="3329" max="3329" width="3.25" style="157" customWidth="1"/>
    <col min="3330" max="3330" width="8.5" style="157" customWidth="1"/>
    <col min="3331" max="3332" width="8.875" style="157" customWidth="1"/>
    <col min="3333" max="3346" width="9.875" style="157" customWidth="1"/>
    <col min="3347" max="3584" width="11" style="157"/>
    <col min="3585" max="3585" width="3.25" style="157" customWidth="1"/>
    <col min="3586" max="3586" width="8.5" style="157" customWidth="1"/>
    <col min="3587" max="3588" width="8.875" style="157" customWidth="1"/>
    <col min="3589" max="3602" width="9.875" style="157" customWidth="1"/>
    <col min="3603" max="3840" width="11" style="157"/>
    <col min="3841" max="3841" width="3.25" style="157" customWidth="1"/>
    <col min="3842" max="3842" width="8.5" style="157" customWidth="1"/>
    <col min="3843" max="3844" width="8.875" style="157" customWidth="1"/>
    <col min="3845" max="3858" width="9.875" style="157" customWidth="1"/>
    <col min="3859" max="4096" width="11" style="157"/>
    <col min="4097" max="4097" width="3.25" style="157" customWidth="1"/>
    <col min="4098" max="4098" width="8.5" style="157" customWidth="1"/>
    <col min="4099" max="4100" width="8.875" style="157" customWidth="1"/>
    <col min="4101" max="4114" width="9.875" style="157" customWidth="1"/>
    <col min="4115" max="4352" width="11" style="157"/>
    <col min="4353" max="4353" width="3.25" style="157" customWidth="1"/>
    <col min="4354" max="4354" width="8.5" style="157" customWidth="1"/>
    <col min="4355" max="4356" width="8.875" style="157" customWidth="1"/>
    <col min="4357" max="4370" width="9.875" style="157" customWidth="1"/>
    <col min="4371" max="4608" width="11" style="157"/>
    <col min="4609" max="4609" width="3.25" style="157" customWidth="1"/>
    <col min="4610" max="4610" width="8.5" style="157" customWidth="1"/>
    <col min="4611" max="4612" width="8.875" style="157" customWidth="1"/>
    <col min="4613" max="4626" width="9.875" style="157" customWidth="1"/>
    <col min="4627" max="4864" width="11" style="157"/>
    <col min="4865" max="4865" width="3.25" style="157" customWidth="1"/>
    <col min="4866" max="4866" width="8.5" style="157" customWidth="1"/>
    <col min="4867" max="4868" width="8.875" style="157" customWidth="1"/>
    <col min="4869" max="4882" width="9.875" style="157" customWidth="1"/>
    <col min="4883" max="5120" width="11" style="157"/>
    <col min="5121" max="5121" width="3.25" style="157" customWidth="1"/>
    <col min="5122" max="5122" width="8.5" style="157" customWidth="1"/>
    <col min="5123" max="5124" width="8.875" style="157" customWidth="1"/>
    <col min="5125" max="5138" width="9.875" style="157" customWidth="1"/>
    <col min="5139" max="5376" width="11" style="157"/>
    <col min="5377" max="5377" width="3.25" style="157" customWidth="1"/>
    <col min="5378" max="5378" width="8.5" style="157" customWidth="1"/>
    <col min="5379" max="5380" width="8.875" style="157" customWidth="1"/>
    <col min="5381" max="5394" width="9.875" style="157" customWidth="1"/>
    <col min="5395" max="5632" width="11" style="157"/>
    <col min="5633" max="5633" width="3.25" style="157" customWidth="1"/>
    <col min="5634" max="5634" width="8.5" style="157" customWidth="1"/>
    <col min="5635" max="5636" width="8.875" style="157" customWidth="1"/>
    <col min="5637" max="5650" width="9.875" style="157" customWidth="1"/>
    <col min="5651" max="5888" width="11" style="157"/>
    <col min="5889" max="5889" width="3.25" style="157" customWidth="1"/>
    <col min="5890" max="5890" width="8.5" style="157" customWidth="1"/>
    <col min="5891" max="5892" width="8.875" style="157" customWidth="1"/>
    <col min="5893" max="5906" width="9.875" style="157" customWidth="1"/>
    <col min="5907" max="6144" width="11" style="157"/>
    <col min="6145" max="6145" width="3.25" style="157" customWidth="1"/>
    <col min="6146" max="6146" width="8.5" style="157" customWidth="1"/>
    <col min="6147" max="6148" width="8.875" style="157" customWidth="1"/>
    <col min="6149" max="6162" width="9.875" style="157" customWidth="1"/>
    <col min="6163" max="6400" width="11" style="157"/>
    <col min="6401" max="6401" width="3.25" style="157" customWidth="1"/>
    <col min="6402" max="6402" width="8.5" style="157" customWidth="1"/>
    <col min="6403" max="6404" width="8.875" style="157" customWidth="1"/>
    <col min="6405" max="6418" width="9.875" style="157" customWidth="1"/>
    <col min="6419" max="6656" width="11" style="157"/>
    <col min="6657" max="6657" width="3.25" style="157" customWidth="1"/>
    <col min="6658" max="6658" width="8.5" style="157" customWidth="1"/>
    <col min="6659" max="6660" width="8.875" style="157" customWidth="1"/>
    <col min="6661" max="6674" width="9.875" style="157" customWidth="1"/>
    <col min="6675" max="6912" width="11" style="157"/>
    <col min="6913" max="6913" width="3.25" style="157" customWidth="1"/>
    <col min="6914" max="6914" width="8.5" style="157" customWidth="1"/>
    <col min="6915" max="6916" width="8.875" style="157" customWidth="1"/>
    <col min="6917" max="6930" width="9.875" style="157" customWidth="1"/>
    <col min="6931" max="7168" width="11" style="157"/>
    <col min="7169" max="7169" width="3.25" style="157" customWidth="1"/>
    <col min="7170" max="7170" width="8.5" style="157" customWidth="1"/>
    <col min="7171" max="7172" width="8.875" style="157" customWidth="1"/>
    <col min="7173" max="7186" width="9.875" style="157" customWidth="1"/>
    <col min="7187" max="7424" width="11" style="157"/>
    <col min="7425" max="7425" width="3.25" style="157" customWidth="1"/>
    <col min="7426" max="7426" width="8.5" style="157" customWidth="1"/>
    <col min="7427" max="7428" width="8.875" style="157" customWidth="1"/>
    <col min="7429" max="7442" width="9.875" style="157" customWidth="1"/>
    <col min="7443" max="7680" width="11" style="157"/>
    <col min="7681" max="7681" width="3.25" style="157" customWidth="1"/>
    <col min="7682" max="7682" width="8.5" style="157" customWidth="1"/>
    <col min="7683" max="7684" width="8.875" style="157" customWidth="1"/>
    <col min="7685" max="7698" width="9.875" style="157" customWidth="1"/>
    <col min="7699" max="7936" width="11" style="157"/>
    <col min="7937" max="7937" width="3.25" style="157" customWidth="1"/>
    <col min="7938" max="7938" width="8.5" style="157" customWidth="1"/>
    <col min="7939" max="7940" width="8.875" style="157" customWidth="1"/>
    <col min="7941" max="7954" width="9.875" style="157" customWidth="1"/>
    <col min="7955" max="8192" width="11" style="157"/>
    <col min="8193" max="8193" width="3.25" style="157" customWidth="1"/>
    <col min="8194" max="8194" width="8.5" style="157" customWidth="1"/>
    <col min="8195" max="8196" width="8.875" style="157" customWidth="1"/>
    <col min="8197" max="8210" width="9.875" style="157" customWidth="1"/>
    <col min="8211" max="8448" width="11" style="157"/>
    <col min="8449" max="8449" width="3.25" style="157" customWidth="1"/>
    <col min="8450" max="8450" width="8.5" style="157" customWidth="1"/>
    <col min="8451" max="8452" width="8.875" style="157" customWidth="1"/>
    <col min="8453" max="8466" width="9.875" style="157" customWidth="1"/>
    <col min="8467" max="8704" width="11" style="157"/>
    <col min="8705" max="8705" width="3.25" style="157" customWidth="1"/>
    <col min="8706" max="8706" width="8.5" style="157" customWidth="1"/>
    <col min="8707" max="8708" width="8.875" style="157" customWidth="1"/>
    <col min="8709" max="8722" width="9.875" style="157" customWidth="1"/>
    <col min="8723" max="8960" width="11" style="157"/>
    <col min="8961" max="8961" width="3.25" style="157" customWidth="1"/>
    <col min="8962" max="8962" width="8.5" style="157" customWidth="1"/>
    <col min="8963" max="8964" width="8.875" style="157" customWidth="1"/>
    <col min="8965" max="8978" width="9.875" style="157" customWidth="1"/>
    <col min="8979" max="9216" width="11" style="157"/>
    <col min="9217" max="9217" width="3.25" style="157" customWidth="1"/>
    <col min="9218" max="9218" width="8.5" style="157" customWidth="1"/>
    <col min="9219" max="9220" width="8.875" style="157" customWidth="1"/>
    <col min="9221" max="9234" width="9.875" style="157" customWidth="1"/>
    <col min="9235" max="9472" width="11" style="157"/>
    <col min="9473" max="9473" width="3.25" style="157" customWidth="1"/>
    <col min="9474" max="9474" width="8.5" style="157" customWidth="1"/>
    <col min="9475" max="9476" width="8.875" style="157" customWidth="1"/>
    <col min="9477" max="9490" width="9.875" style="157" customWidth="1"/>
    <col min="9491" max="9728" width="11" style="157"/>
    <col min="9729" max="9729" width="3.25" style="157" customWidth="1"/>
    <col min="9730" max="9730" width="8.5" style="157" customWidth="1"/>
    <col min="9731" max="9732" width="8.875" style="157" customWidth="1"/>
    <col min="9733" max="9746" width="9.875" style="157" customWidth="1"/>
    <col min="9747" max="9984" width="11" style="157"/>
    <col min="9985" max="9985" width="3.25" style="157" customWidth="1"/>
    <col min="9986" max="9986" width="8.5" style="157" customWidth="1"/>
    <col min="9987" max="9988" width="8.875" style="157" customWidth="1"/>
    <col min="9989" max="10002" width="9.875" style="157" customWidth="1"/>
    <col min="10003" max="10240" width="11" style="157"/>
    <col min="10241" max="10241" width="3.25" style="157" customWidth="1"/>
    <col min="10242" max="10242" width="8.5" style="157" customWidth="1"/>
    <col min="10243" max="10244" width="8.875" style="157" customWidth="1"/>
    <col min="10245" max="10258" width="9.875" style="157" customWidth="1"/>
    <col min="10259" max="10496" width="11" style="157"/>
    <col min="10497" max="10497" width="3.25" style="157" customWidth="1"/>
    <col min="10498" max="10498" width="8.5" style="157" customWidth="1"/>
    <col min="10499" max="10500" width="8.875" style="157" customWidth="1"/>
    <col min="10501" max="10514" width="9.875" style="157" customWidth="1"/>
    <col min="10515" max="10752" width="11" style="157"/>
    <col min="10753" max="10753" width="3.25" style="157" customWidth="1"/>
    <col min="10754" max="10754" width="8.5" style="157" customWidth="1"/>
    <col min="10755" max="10756" width="8.875" style="157" customWidth="1"/>
    <col min="10757" max="10770" width="9.875" style="157" customWidth="1"/>
    <col min="10771" max="11008" width="11" style="157"/>
    <col min="11009" max="11009" width="3.25" style="157" customWidth="1"/>
    <col min="11010" max="11010" width="8.5" style="157" customWidth="1"/>
    <col min="11011" max="11012" width="8.875" style="157" customWidth="1"/>
    <col min="11013" max="11026" width="9.875" style="157" customWidth="1"/>
    <col min="11027" max="11264" width="11" style="157"/>
    <col min="11265" max="11265" width="3.25" style="157" customWidth="1"/>
    <col min="11266" max="11266" width="8.5" style="157" customWidth="1"/>
    <col min="11267" max="11268" width="8.875" style="157" customWidth="1"/>
    <col min="11269" max="11282" width="9.875" style="157" customWidth="1"/>
    <col min="11283" max="11520" width="11" style="157"/>
    <col min="11521" max="11521" width="3.25" style="157" customWidth="1"/>
    <col min="11522" max="11522" width="8.5" style="157" customWidth="1"/>
    <col min="11523" max="11524" width="8.875" style="157" customWidth="1"/>
    <col min="11525" max="11538" width="9.875" style="157" customWidth="1"/>
    <col min="11539" max="11776" width="11" style="157"/>
    <col min="11777" max="11777" width="3.25" style="157" customWidth="1"/>
    <col min="11778" max="11778" width="8.5" style="157" customWidth="1"/>
    <col min="11779" max="11780" width="8.875" style="157" customWidth="1"/>
    <col min="11781" max="11794" width="9.875" style="157" customWidth="1"/>
    <col min="11795" max="12032" width="11" style="157"/>
    <col min="12033" max="12033" width="3.25" style="157" customWidth="1"/>
    <col min="12034" max="12034" width="8.5" style="157" customWidth="1"/>
    <col min="12035" max="12036" width="8.875" style="157" customWidth="1"/>
    <col min="12037" max="12050" width="9.875" style="157" customWidth="1"/>
    <col min="12051" max="12288" width="11" style="157"/>
    <col min="12289" max="12289" width="3.25" style="157" customWidth="1"/>
    <col min="12290" max="12290" width="8.5" style="157" customWidth="1"/>
    <col min="12291" max="12292" width="8.875" style="157" customWidth="1"/>
    <col min="12293" max="12306" width="9.875" style="157" customWidth="1"/>
    <col min="12307" max="12544" width="11" style="157"/>
    <col min="12545" max="12545" width="3.25" style="157" customWidth="1"/>
    <col min="12546" max="12546" width="8.5" style="157" customWidth="1"/>
    <col min="12547" max="12548" width="8.875" style="157" customWidth="1"/>
    <col min="12549" max="12562" width="9.875" style="157" customWidth="1"/>
    <col min="12563" max="12800" width="11" style="157"/>
    <col min="12801" max="12801" width="3.25" style="157" customWidth="1"/>
    <col min="12802" max="12802" width="8.5" style="157" customWidth="1"/>
    <col min="12803" max="12804" width="8.875" style="157" customWidth="1"/>
    <col min="12805" max="12818" width="9.875" style="157" customWidth="1"/>
    <col min="12819" max="13056" width="11" style="157"/>
    <col min="13057" max="13057" width="3.25" style="157" customWidth="1"/>
    <col min="13058" max="13058" width="8.5" style="157" customWidth="1"/>
    <col min="13059" max="13060" width="8.875" style="157" customWidth="1"/>
    <col min="13061" max="13074" width="9.875" style="157" customWidth="1"/>
    <col min="13075" max="13312" width="11" style="157"/>
    <col min="13313" max="13313" width="3.25" style="157" customWidth="1"/>
    <col min="13314" max="13314" width="8.5" style="157" customWidth="1"/>
    <col min="13315" max="13316" width="8.875" style="157" customWidth="1"/>
    <col min="13317" max="13330" width="9.875" style="157" customWidth="1"/>
    <col min="13331" max="13568" width="11" style="157"/>
    <col min="13569" max="13569" width="3.25" style="157" customWidth="1"/>
    <col min="13570" max="13570" width="8.5" style="157" customWidth="1"/>
    <col min="13571" max="13572" width="8.875" style="157" customWidth="1"/>
    <col min="13573" max="13586" width="9.875" style="157" customWidth="1"/>
    <col min="13587" max="13824" width="11" style="157"/>
    <col min="13825" max="13825" width="3.25" style="157" customWidth="1"/>
    <col min="13826" max="13826" width="8.5" style="157" customWidth="1"/>
    <col min="13827" max="13828" width="8.875" style="157" customWidth="1"/>
    <col min="13829" max="13842" width="9.875" style="157" customWidth="1"/>
    <col min="13843" max="14080" width="11" style="157"/>
    <col min="14081" max="14081" width="3.25" style="157" customWidth="1"/>
    <col min="14082" max="14082" width="8.5" style="157" customWidth="1"/>
    <col min="14083" max="14084" width="8.875" style="157" customWidth="1"/>
    <col min="14085" max="14098" width="9.875" style="157" customWidth="1"/>
    <col min="14099" max="14336" width="11" style="157"/>
    <col min="14337" max="14337" width="3.25" style="157" customWidth="1"/>
    <col min="14338" max="14338" width="8.5" style="157" customWidth="1"/>
    <col min="14339" max="14340" width="8.875" style="157" customWidth="1"/>
    <col min="14341" max="14354" width="9.875" style="157" customWidth="1"/>
    <col min="14355" max="14592" width="11" style="157"/>
    <col min="14593" max="14593" width="3.25" style="157" customWidth="1"/>
    <col min="14594" max="14594" width="8.5" style="157" customWidth="1"/>
    <col min="14595" max="14596" width="8.875" style="157" customWidth="1"/>
    <col min="14597" max="14610" width="9.875" style="157" customWidth="1"/>
    <col min="14611" max="14848" width="11" style="157"/>
    <col min="14849" max="14849" width="3.25" style="157" customWidth="1"/>
    <col min="14850" max="14850" width="8.5" style="157" customWidth="1"/>
    <col min="14851" max="14852" width="8.875" style="157" customWidth="1"/>
    <col min="14853" max="14866" width="9.875" style="157" customWidth="1"/>
    <col min="14867" max="15104" width="11" style="157"/>
    <col min="15105" max="15105" width="3.25" style="157" customWidth="1"/>
    <col min="15106" max="15106" width="8.5" style="157" customWidth="1"/>
    <col min="15107" max="15108" width="8.875" style="157" customWidth="1"/>
    <col min="15109" max="15122" width="9.875" style="157" customWidth="1"/>
    <col min="15123" max="15360" width="11" style="157"/>
    <col min="15361" max="15361" width="3.25" style="157" customWidth="1"/>
    <col min="15362" max="15362" width="8.5" style="157" customWidth="1"/>
    <col min="15363" max="15364" width="8.875" style="157" customWidth="1"/>
    <col min="15365" max="15378" width="9.875" style="157" customWidth="1"/>
    <col min="15379" max="15616" width="11" style="157"/>
    <col min="15617" max="15617" width="3.25" style="157" customWidth="1"/>
    <col min="15618" max="15618" width="8.5" style="157" customWidth="1"/>
    <col min="15619" max="15620" width="8.875" style="157" customWidth="1"/>
    <col min="15621" max="15634" width="9.875" style="157" customWidth="1"/>
    <col min="15635" max="15872" width="11" style="157"/>
    <col min="15873" max="15873" width="3.25" style="157" customWidth="1"/>
    <col min="15874" max="15874" width="8.5" style="157" customWidth="1"/>
    <col min="15875" max="15876" width="8.875" style="157" customWidth="1"/>
    <col min="15877" max="15890" width="9.875" style="157" customWidth="1"/>
    <col min="15891" max="16128" width="11" style="157"/>
    <col min="16129" max="16129" width="3.25" style="157" customWidth="1"/>
    <col min="16130" max="16130" width="8.5" style="157" customWidth="1"/>
    <col min="16131" max="16132" width="8.875" style="157" customWidth="1"/>
    <col min="16133" max="16146" width="9.875" style="157" customWidth="1"/>
    <col min="16147" max="16384" width="11" style="157"/>
  </cols>
  <sheetData>
    <row r="1" spans="2:20" s="32" customFormat="1" ht="13.5" x14ac:dyDescent="0.3">
      <c r="B1" s="33"/>
      <c r="C1" s="33"/>
      <c r="S1" s="33"/>
    </row>
    <row r="2" spans="2:20" s="32" customFormat="1" ht="13.5" x14ac:dyDescent="0.3">
      <c r="B2" s="33"/>
      <c r="C2" s="33"/>
      <c r="S2" s="33"/>
    </row>
    <row r="3" spans="2:20" s="32" customFormat="1" ht="13.5" x14ac:dyDescent="0.3">
      <c r="B3" s="33"/>
      <c r="C3" s="33"/>
      <c r="S3" s="33"/>
    </row>
    <row r="4" spans="2:20" s="32" customFormat="1" ht="13.5" x14ac:dyDescent="0.3">
      <c r="B4" s="33"/>
      <c r="C4" s="33"/>
      <c r="S4" s="33"/>
    </row>
    <row r="5" spans="2:20" s="32" customFormat="1" ht="13.5" x14ac:dyDescent="0.3">
      <c r="B5" s="33"/>
      <c r="C5" s="33"/>
      <c r="S5" s="33"/>
    </row>
    <row r="6" spans="2:20" s="32" customFormat="1" ht="13.5" x14ac:dyDescent="0.3">
      <c r="B6" s="33"/>
      <c r="C6" s="33"/>
      <c r="S6" s="33"/>
    </row>
    <row r="7" spans="2:20" s="32" customFormat="1" ht="13.5" x14ac:dyDescent="0.3">
      <c r="B7" s="33"/>
      <c r="C7" s="33"/>
      <c r="S7" s="33"/>
    </row>
    <row r="8" spans="2:20" s="32" customFormat="1" ht="13.5" x14ac:dyDescent="0.3">
      <c r="B8" s="33"/>
      <c r="C8" s="33"/>
      <c r="S8" s="33"/>
    </row>
    <row r="9" spans="2:20" s="32" customFormat="1" ht="13.5" x14ac:dyDescent="0.3">
      <c r="B9" s="33"/>
      <c r="C9" s="33"/>
      <c r="S9" s="33"/>
    </row>
    <row r="10" spans="2:20" s="32" customFormat="1" ht="13.5" x14ac:dyDescent="0.3">
      <c r="B10" s="33"/>
      <c r="C10" s="33"/>
      <c r="S10" s="33"/>
    </row>
    <row r="11" spans="2:20" s="34" customFormat="1" ht="15" x14ac:dyDescent="0.25">
      <c r="B11" s="554" t="s">
        <v>687</v>
      </c>
      <c r="C11" s="554"/>
      <c r="D11" s="554"/>
      <c r="E11" s="554"/>
      <c r="F11" s="554"/>
      <c r="G11" s="554"/>
      <c r="H11" s="554"/>
      <c r="I11" s="554"/>
      <c r="J11" s="554"/>
      <c r="K11" s="554"/>
      <c r="L11" s="554"/>
      <c r="M11" s="554"/>
      <c r="N11" s="554"/>
      <c r="O11" s="554"/>
      <c r="P11" s="554"/>
      <c r="Q11" s="554"/>
      <c r="R11" s="554"/>
    </row>
    <row r="12" spans="2:20" s="34" customFormat="1" ht="15" x14ac:dyDescent="0.25">
      <c r="B12" s="554" t="s">
        <v>954</v>
      </c>
      <c r="C12" s="554"/>
      <c r="D12" s="554"/>
      <c r="E12" s="554"/>
      <c r="F12" s="554"/>
      <c r="G12" s="554"/>
      <c r="H12" s="554"/>
      <c r="I12" s="554"/>
      <c r="J12" s="554"/>
      <c r="K12" s="554"/>
      <c r="L12" s="554"/>
      <c r="M12" s="554"/>
      <c r="N12" s="554"/>
      <c r="O12" s="554"/>
      <c r="P12" s="554"/>
      <c r="Q12" s="554"/>
      <c r="R12" s="554"/>
      <c r="S12" s="140"/>
    </row>
    <row r="13" spans="2:20" s="34" customFormat="1" ht="15" customHeight="1" x14ac:dyDescent="0.25">
      <c r="B13" s="552" t="s">
        <v>898</v>
      </c>
      <c r="C13" s="552"/>
      <c r="D13" s="552"/>
      <c r="E13" s="552"/>
      <c r="F13" s="552"/>
      <c r="G13" s="552"/>
      <c r="H13" s="552"/>
      <c r="I13" s="552"/>
      <c r="J13" s="552"/>
      <c r="K13" s="552"/>
      <c r="L13" s="552"/>
      <c r="M13" s="552"/>
      <c r="N13" s="552"/>
      <c r="O13" s="552"/>
      <c r="P13" s="552"/>
      <c r="Q13" s="552"/>
      <c r="R13" s="552"/>
      <c r="S13" s="36"/>
    </row>
    <row r="14" spans="2:20" s="34" customFormat="1" ht="12.75" x14ac:dyDescent="0.25">
      <c r="B14" s="36"/>
      <c r="C14" s="36"/>
      <c r="D14" s="36"/>
      <c r="E14" s="36"/>
      <c r="F14" s="36"/>
      <c r="G14" s="36"/>
      <c r="H14" s="36"/>
      <c r="I14" s="36"/>
      <c r="J14" s="36"/>
      <c r="K14" s="36"/>
      <c r="L14" s="36"/>
      <c r="M14" s="36"/>
      <c r="N14" s="36"/>
      <c r="O14" s="36"/>
      <c r="P14" s="36"/>
      <c r="Q14" s="36"/>
      <c r="R14" s="36"/>
      <c r="S14" s="36"/>
    </row>
    <row r="15" spans="2:20" s="153" customFormat="1" ht="15" customHeight="1" x14ac:dyDescent="0.25">
      <c r="B15" s="555" t="s">
        <v>194</v>
      </c>
      <c r="C15" s="555" t="s">
        <v>201</v>
      </c>
      <c r="D15" s="555" t="s">
        <v>202</v>
      </c>
      <c r="E15" s="555" t="s">
        <v>203</v>
      </c>
      <c r="F15" s="555"/>
      <c r="G15" s="555"/>
      <c r="H15" s="555"/>
      <c r="I15" s="555"/>
      <c r="J15" s="555"/>
      <c r="K15" s="555"/>
      <c r="L15" s="555"/>
      <c r="M15" s="555"/>
      <c r="N15" s="555"/>
      <c r="O15" s="555"/>
      <c r="P15" s="555"/>
      <c r="Q15" s="555"/>
      <c r="R15" s="555"/>
      <c r="S15" s="342" t="s">
        <v>197</v>
      </c>
      <c r="T15" s="154"/>
    </row>
    <row r="16" spans="2:20" s="153" customFormat="1" ht="27" x14ac:dyDescent="0.25">
      <c r="B16" s="555"/>
      <c r="C16" s="555"/>
      <c r="D16" s="555"/>
      <c r="E16" s="421" t="s">
        <v>204</v>
      </c>
      <c r="F16" s="421" t="s">
        <v>205</v>
      </c>
      <c r="G16" s="421" t="s">
        <v>206</v>
      </c>
      <c r="H16" s="421" t="s">
        <v>207</v>
      </c>
      <c r="I16" s="421" t="s">
        <v>208</v>
      </c>
      <c r="J16" s="421" t="s">
        <v>209</v>
      </c>
      <c r="K16" s="421" t="s">
        <v>210</v>
      </c>
      <c r="L16" s="421" t="s">
        <v>211</v>
      </c>
      <c r="M16" s="421" t="s">
        <v>212</v>
      </c>
      <c r="N16" s="421" t="s">
        <v>213</v>
      </c>
      <c r="O16" s="421" t="s">
        <v>214</v>
      </c>
      <c r="P16" s="421" t="s">
        <v>215</v>
      </c>
      <c r="Q16" s="421" t="s">
        <v>216</v>
      </c>
      <c r="R16" s="421" t="s">
        <v>217</v>
      </c>
    </row>
    <row r="17" spans="2:20" s="155" customFormat="1" x14ac:dyDescent="0.25">
      <c r="B17" s="556">
        <v>1997</v>
      </c>
      <c r="C17" s="422" t="s">
        <v>218</v>
      </c>
      <c r="D17" s="423">
        <v>66967</v>
      </c>
      <c r="E17" s="423">
        <v>15</v>
      </c>
      <c r="F17" s="423">
        <v>1668</v>
      </c>
      <c r="G17" s="423">
        <v>30802</v>
      </c>
      <c r="H17" s="423">
        <v>16751</v>
      </c>
      <c r="I17" s="423">
        <v>8513</v>
      </c>
      <c r="J17" s="423">
        <v>3835</v>
      </c>
      <c r="K17" s="423">
        <v>1972</v>
      </c>
      <c r="L17" s="423">
        <v>1146</v>
      </c>
      <c r="M17" s="423">
        <v>754</v>
      </c>
      <c r="N17" s="423">
        <v>502</v>
      </c>
      <c r="O17" s="423">
        <v>338</v>
      </c>
      <c r="P17" s="423">
        <v>291</v>
      </c>
      <c r="Q17" s="423">
        <v>380</v>
      </c>
      <c r="R17" s="423">
        <v>0</v>
      </c>
      <c r="S17" s="531"/>
      <c r="T17" s="531"/>
    </row>
    <row r="18" spans="2:20" s="155" customFormat="1" x14ac:dyDescent="0.25">
      <c r="B18" s="556"/>
      <c r="C18" s="422" t="s">
        <v>219</v>
      </c>
      <c r="D18" s="423">
        <v>66967</v>
      </c>
      <c r="E18" s="423">
        <v>839</v>
      </c>
      <c r="F18" s="423">
        <v>8598</v>
      </c>
      <c r="G18" s="423">
        <v>34788</v>
      </c>
      <c r="H18" s="423">
        <v>11775</v>
      </c>
      <c r="I18" s="423">
        <v>5276</v>
      </c>
      <c r="J18" s="423">
        <v>2463</v>
      </c>
      <c r="K18" s="423">
        <v>1378</v>
      </c>
      <c r="L18" s="423">
        <v>739</v>
      </c>
      <c r="M18" s="423">
        <v>434</v>
      </c>
      <c r="N18" s="423">
        <v>260</v>
      </c>
      <c r="O18" s="423">
        <v>178</v>
      </c>
      <c r="P18" s="423">
        <v>116</v>
      </c>
      <c r="Q18" s="423">
        <v>123</v>
      </c>
      <c r="R18" s="423">
        <v>0</v>
      </c>
      <c r="S18" s="531"/>
      <c r="T18" s="531"/>
    </row>
    <row r="19" spans="2:20" s="155" customFormat="1" x14ac:dyDescent="0.25">
      <c r="B19" s="556">
        <v>1998</v>
      </c>
      <c r="C19" s="422" t="s">
        <v>218</v>
      </c>
      <c r="D19" s="423">
        <v>69867</v>
      </c>
      <c r="E19" s="423">
        <v>30</v>
      </c>
      <c r="F19" s="423">
        <v>1732</v>
      </c>
      <c r="G19" s="423">
        <v>32169</v>
      </c>
      <c r="H19" s="423">
        <v>17426</v>
      </c>
      <c r="I19" s="423">
        <v>8620</v>
      </c>
      <c r="J19" s="423">
        <v>4176</v>
      </c>
      <c r="K19" s="423">
        <v>2218</v>
      </c>
      <c r="L19" s="423">
        <v>1239</v>
      </c>
      <c r="M19" s="423">
        <v>790</v>
      </c>
      <c r="N19" s="423">
        <v>507</v>
      </c>
      <c r="O19" s="423">
        <v>334</v>
      </c>
      <c r="P19" s="423">
        <v>263</v>
      </c>
      <c r="Q19" s="423">
        <v>360</v>
      </c>
      <c r="R19" s="423">
        <v>3</v>
      </c>
      <c r="S19" s="531"/>
      <c r="T19" s="531"/>
    </row>
    <row r="20" spans="2:20" s="155" customFormat="1" x14ac:dyDescent="0.25">
      <c r="B20" s="556"/>
      <c r="C20" s="422" t="s">
        <v>219</v>
      </c>
      <c r="D20" s="423">
        <v>69867</v>
      </c>
      <c r="E20" s="423">
        <v>884</v>
      </c>
      <c r="F20" s="423">
        <v>8575</v>
      </c>
      <c r="G20" s="423">
        <v>36606</v>
      </c>
      <c r="H20" s="423">
        <v>12250</v>
      </c>
      <c r="I20" s="423">
        <v>5578</v>
      </c>
      <c r="J20" s="423">
        <v>2636</v>
      </c>
      <c r="K20" s="423">
        <v>1426</v>
      </c>
      <c r="L20" s="423">
        <v>820</v>
      </c>
      <c r="M20" s="423">
        <v>438</v>
      </c>
      <c r="N20" s="423">
        <v>248</v>
      </c>
      <c r="O20" s="423">
        <v>168</v>
      </c>
      <c r="P20" s="423">
        <v>120</v>
      </c>
      <c r="Q20" s="423">
        <v>106</v>
      </c>
      <c r="R20" s="423">
        <v>12</v>
      </c>
      <c r="S20" s="531"/>
      <c r="T20" s="531"/>
    </row>
    <row r="21" spans="2:20" s="155" customFormat="1" x14ac:dyDescent="0.25">
      <c r="B21" s="556">
        <v>1999</v>
      </c>
      <c r="C21" s="422" t="s">
        <v>218</v>
      </c>
      <c r="D21" s="423">
        <v>77593</v>
      </c>
      <c r="E21" s="423">
        <v>28</v>
      </c>
      <c r="F21" s="423">
        <v>1797</v>
      </c>
      <c r="G21" s="423">
        <v>35475</v>
      </c>
      <c r="H21" s="423">
        <v>18863</v>
      </c>
      <c r="I21" s="423">
        <v>9482</v>
      </c>
      <c r="J21" s="423">
        <v>4845</v>
      </c>
      <c r="K21" s="423">
        <v>2546</v>
      </c>
      <c r="L21" s="423">
        <v>1550</v>
      </c>
      <c r="M21" s="423">
        <v>1066</v>
      </c>
      <c r="N21" s="423">
        <v>649</v>
      </c>
      <c r="O21" s="423">
        <v>474</v>
      </c>
      <c r="P21" s="423">
        <v>358</v>
      </c>
      <c r="Q21" s="423">
        <v>460</v>
      </c>
      <c r="R21" s="423">
        <v>0</v>
      </c>
      <c r="S21" s="531"/>
      <c r="T21" s="531"/>
    </row>
    <row r="22" spans="2:20" s="155" customFormat="1" x14ac:dyDescent="0.25">
      <c r="B22" s="556"/>
      <c r="C22" s="422" t="s">
        <v>219</v>
      </c>
      <c r="D22" s="423">
        <v>77593</v>
      </c>
      <c r="E22" s="423">
        <v>1027</v>
      </c>
      <c r="F22" s="423">
        <v>9498</v>
      </c>
      <c r="G22" s="423">
        <v>39982</v>
      </c>
      <c r="H22" s="423">
        <v>13452</v>
      </c>
      <c r="I22" s="423">
        <v>6111</v>
      </c>
      <c r="J22" s="423">
        <v>3145</v>
      </c>
      <c r="K22" s="423">
        <v>1805</v>
      </c>
      <c r="L22" s="423">
        <v>1008</v>
      </c>
      <c r="M22" s="423">
        <v>632</v>
      </c>
      <c r="N22" s="423">
        <v>340</v>
      </c>
      <c r="O22" s="423">
        <v>250</v>
      </c>
      <c r="P22" s="423">
        <v>166</v>
      </c>
      <c r="Q22" s="423">
        <v>177</v>
      </c>
      <c r="R22" s="423">
        <v>0</v>
      </c>
      <c r="S22" s="531"/>
      <c r="T22" s="531"/>
    </row>
    <row r="23" spans="2:20" s="155" customFormat="1" x14ac:dyDescent="0.25">
      <c r="B23" s="556">
        <v>2000</v>
      </c>
      <c r="C23" s="422" t="s">
        <v>218</v>
      </c>
      <c r="D23" s="423">
        <v>74875</v>
      </c>
      <c r="E23" s="423">
        <v>36</v>
      </c>
      <c r="F23" s="423">
        <v>1697</v>
      </c>
      <c r="G23" s="423">
        <v>33571</v>
      </c>
      <c r="H23" s="423">
        <v>18175</v>
      </c>
      <c r="I23" s="423">
        <v>9162</v>
      </c>
      <c r="J23" s="423">
        <v>4917</v>
      </c>
      <c r="K23" s="423">
        <v>2648</v>
      </c>
      <c r="L23" s="423">
        <v>1663</v>
      </c>
      <c r="M23" s="423">
        <v>1090</v>
      </c>
      <c r="N23" s="423">
        <v>675</v>
      </c>
      <c r="O23" s="423">
        <v>447</v>
      </c>
      <c r="P23" s="423">
        <v>329</v>
      </c>
      <c r="Q23" s="423">
        <v>465</v>
      </c>
      <c r="R23" s="423">
        <v>0</v>
      </c>
      <c r="S23" s="531"/>
      <c r="T23" s="531"/>
    </row>
    <row r="24" spans="2:20" s="155" customFormat="1" x14ac:dyDescent="0.25">
      <c r="B24" s="556"/>
      <c r="C24" s="422" t="s">
        <v>219</v>
      </c>
      <c r="D24" s="423">
        <v>74875</v>
      </c>
      <c r="E24" s="423">
        <v>941</v>
      </c>
      <c r="F24" s="423">
        <v>8531</v>
      </c>
      <c r="G24" s="423">
        <v>38491</v>
      </c>
      <c r="H24" s="423">
        <v>13167</v>
      </c>
      <c r="I24" s="423">
        <v>6044</v>
      </c>
      <c r="J24" s="423">
        <v>3225</v>
      </c>
      <c r="K24" s="423">
        <v>1835</v>
      </c>
      <c r="L24" s="423">
        <v>1104</v>
      </c>
      <c r="M24" s="423">
        <v>618</v>
      </c>
      <c r="N24" s="423">
        <v>326</v>
      </c>
      <c r="O24" s="423">
        <v>248</v>
      </c>
      <c r="P24" s="423">
        <v>161</v>
      </c>
      <c r="Q24" s="423">
        <v>184</v>
      </c>
      <c r="R24" s="423">
        <v>0</v>
      </c>
      <c r="S24" s="531"/>
      <c r="T24" s="531"/>
    </row>
    <row r="25" spans="2:20" s="155" customFormat="1" x14ac:dyDescent="0.25">
      <c r="B25" s="556">
        <v>2001</v>
      </c>
      <c r="C25" s="422" t="s">
        <v>218</v>
      </c>
      <c r="D25" s="423">
        <v>67741</v>
      </c>
      <c r="E25" s="423">
        <v>22</v>
      </c>
      <c r="F25" s="423">
        <v>1587</v>
      </c>
      <c r="G25" s="423">
        <v>30823</v>
      </c>
      <c r="H25" s="423">
        <v>16320</v>
      </c>
      <c r="I25" s="423">
        <v>8266</v>
      </c>
      <c r="J25" s="423">
        <v>4224</v>
      </c>
      <c r="K25" s="423">
        <v>2410</v>
      </c>
      <c r="L25" s="423">
        <v>1478</v>
      </c>
      <c r="M25" s="423">
        <v>971</v>
      </c>
      <c r="N25" s="423">
        <v>562</v>
      </c>
      <c r="O25" s="423">
        <v>391</v>
      </c>
      <c r="P25" s="423">
        <v>284</v>
      </c>
      <c r="Q25" s="423">
        <v>403</v>
      </c>
      <c r="R25" s="423">
        <v>0</v>
      </c>
      <c r="S25" s="531"/>
      <c r="T25" s="531"/>
    </row>
    <row r="26" spans="2:20" s="155" customFormat="1" x14ac:dyDescent="0.25">
      <c r="B26" s="556"/>
      <c r="C26" s="422" t="s">
        <v>219</v>
      </c>
      <c r="D26" s="423">
        <v>67741</v>
      </c>
      <c r="E26" s="423">
        <v>801</v>
      </c>
      <c r="F26" s="423">
        <v>7644</v>
      </c>
      <c r="G26" s="423">
        <v>35163</v>
      </c>
      <c r="H26" s="423">
        <v>11909</v>
      </c>
      <c r="I26" s="423">
        <v>5491</v>
      </c>
      <c r="J26" s="423">
        <v>2832</v>
      </c>
      <c r="K26" s="423">
        <v>1623</v>
      </c>
      <c r="L26" s="423">
        <v>951</v>
      </c>
      <c r="M26" s="423">
        <v>560</v>
      </c>
      <c r="N26" s="423">
        <v>302</v>
      </c>
      <c r="O26" s="423">
        <v>187</v>
      </c>
      <c r="P26" s="423">
        <v>124</v>
      </c>
      <c r="Q26" s="423">
        <v>154</v>
      </c>
      <c r="R26" s="423">
        <v>0</v>
      </c>
      <c r="S26" s="531"/>
      <c r="T26" s="531"/>
    </row>
    <row r="27" spans="2:20" s="155" customFormat="1" x14ac:dyDescent="0.25">
      <c r="B27" s="556">
        <v>2002</v>
      </c>
      <c r="C27" s="422" t="s">
        <v>218</v>
      </c>
      <c r="D27" s="423">
        <v>66208</v>
      </c>
      <c r="E27" s="423">
        <v>41</v>
      </c>
      <c r="F27" s="423">
        <v>1463</v>
      </c>
      <c r="G27" s="423">
        <v>29704</v>
      </c>
      <c r="H27" s="423">
        <v>16284</v>
      </c>
      <c r="I27" s="423">
        <v>8059</v>
      </c>
      <c r="J27" s="423">
        <v>4162</v>
      </c>
      <c r="K27" s="423">
        <v>2314</v>
      </c>
      <c r="L27" s="423">
        <v>1523</v>
      </c>
      <c r="M27" s="423">
        <v>942</v>
      </c>
      <c r="N27" s="423">
        <v>605</v>
      </c>
      <c r="O27" s="423">
        <v>409</v>
      </c>
      <c r="P27" s="423">
        <v>263</v>
      </c>
      <c r="Q27" s="423">
        <v>439</v>
      </c>
      <c r="R27" s="423">
        <v>0</v>
      </c>
      <c r="S27" s="531"/>
      <c r="T27" s="531"/>
    </row>
    <row r="28" spans="2:20" s="155" customFormat="1" x14ac:dyDescent="0.25">
      <c r="B28" s="556"/>
      <c r="C28" s="422" t="s">
        <v>219</v>
      </c>
      <c r="D28" s="423">
        <v>66208</v>
      </c>
      <c r="E28" s="423">
        <v>676</v>
      </c>
      <c r="F28" s="423">
        <v>7237</v>
      </c>
      <c r="G28" s="423">
        <v>34002</v>
      </c>
      <c r="H28" s="423">
        <v>12147</v>
      </c>
      <c r="I28" s="423">
        <v>5285</v>
      </c>
      <c r="J28" s="423">
        <v>2903</v>
      </c>
      <c r="K28" s="423">
        <v>1592</v>
      </c>
      <c r="L28" s="423">
        <v>999</v>
      </c>
      <c r="M28" s="423">
        <v>563</v>
      </c>
      <c r="N28" s="423">
        <v>333</v>
      </c>
      <c r="O28" s="423">
        <v>178</v>
      </c>
      <c r="P28" s="423">
        <v>141</v>
      </c>
      <c r="Q28" s="423">
        <v>152</v>
      </c>
      <c r="R28" s="423">
        <v>0</v>
      </c>
      <c r="S28" s="531"/>
      <c r="T28" s="531"/>
    </row>
    <row r="29" spans="2:20" s="155" customFormat="1" x14ac:dyDescent="0.25">
      <c r="B29" s="556">
        <v>2003</v>
      </c>
      <c r="C29" s="422" t="s">
        <v>218</v>
      </c>
      <c r="D29" s="423">
        <v>65393</v>
      </c>
      <c r="E29" s="423">
        <v>30</v>
      </c>
      <c r="F29" s="423">
        <v>1300</v>
      </c>
      <c r="G29" s="423">
        <v>28714</v>
      </c>
      <c r="H29" s="423">
        <v>16072</v>
      </c>
      <c r="I29" s="423">
        <v>8242</v>
      </c>
      <c r="J29" s="423">
        <v>4310</v>
      </c>
      <c r="K29" s="423">
        <v>2432</v>
      </c>
      <c r="L29" s="423">
        <v>1529</v>
      </c>
      <c r="M29" s="423">
        <v>960</v>
      </c>
      <c r="N29" s="423">
        <v>611</v>
      </c>
      <c r="O29" s="423">
        <v>414</v>
      </c>
      <c r="P29" s="423">
        <v>320</v>
      </c>
      <c r="Q29" s="423">
        <v>459</v>
      </c>
      <c r="R29" s="423">
        <v>0</v>
      </c>
      <c r="S29" s="531"/>
      <c r="T29" s="531"/>
    </row>
    <row r="30" spans="2:20" s="155" customFormat="1" x14ac:dyDescent="0.25">
      <c r="B30" s="556"/>
      <c r="C30" s="422" t="s">
        <v>219</v>
      </c>
      <c r="D30" s="423">
        <v>65393</v>
      </c>
      <c r="E30" s="423">
        <v>626</v>
      </c>
      <c r="F30" s="423">
        <v>6724</v>
      </c>
      <c r="G30" s="423">
        <v>33414</v>
      </c>
      <c r="H30" s="423">
        <v>12073</v>
      </c>
      <c r="I30" s="423">
        <v>5514</v>
      </c>
      <c r="J30" s="423">
        <v>2792</v>
      </c>
      <c r="K30" s="423">
        <v>1728</v>
      </c>
      <c r="L30" s="423">
        <v>1058</v>
      </c>
      <c r="M30" s="423">
        <v>605</v>
      </c>
      <c r="N30" s="423">
        <v>336</v>
      </c>
      <c r="O30" s="423">
        <v>211</v>
      </c>
      <c r="P30" s="423">
        <v>160</v>
      </c>
      <c r="Q30" s="423">
        <v>152</v>
      </c>
      <c r="R30" s="423">
        <v>0</v>
      </c>
      <c r="S30" s="531"/>
      <c r="T30" s="531"/>
    </row>
    <row r="31" spans="2:20" s="155" customFormat="1" x14ac:dyDescent="0.25">
      <c r="B31" s="556">
        <v>2004</v>
      </c>
      <c r="C31" s="422" t="s">
        <v>218</v>
      </c>
      <c r="D31" s="423">
        <v>63299</v>
      </c>
      <c r="E31" s="423">
        <v>30</v>
      </c>
      <c r="F31" s="423">
        <v>1116</v>
      </c>
      <c r="G31" s="423">
        <v>26525</v>
      </c>
      <c r="H31" s="423">
        <v>15879</v>
      </c>
      <c r="I31" s="423">
        <v>8408</v>
      </c>
      <c r="J31" s="423">
        <v>4248</v>
      </c>
      <c r="K31" s="423">
        <v>2524</v>
      </c>
      <c r="L31" s="423">
        <v>1585</v>
      </c>
      <c r="M31" s="423">
        <v>1019</v>
      </c>
      <c r="N31" s="423">
        <v>655</v>
      </c>
      <c r="O31" s="423">
        <v>436</v>
      </c>
      <c r="P31" s="423">
        <v>325</v>
      </c>
      <c r="Q31" s="423">
        <v>520</v>
      </c>
      <c r="R31" s="423">
        <v>29</v>
      </c>
      <c r="S31" s="531"/>
      <c r="T31" s="531"/>
    </row>
    <row r="32" spans="2:20" s="155" customFormat="1" x14ac:dyDescent="0.25">
      <c r="B32" s="556"/>
      <c r="C32" s="422" t="s">
        <v>219</v>
      </c>
      <c r="D32" s="423">
        <v>63299</v>
      </c>
      <c r="E32" s="423">
        <v>532</v>
      </c>
      <c r="F32" s="423">
        <v>5928</v>
      </c>
      <c r="G32" s="423">
        <v>31453</v>
      </c>
      <c r="H32" s="423">
        <v>12299</v>
      </c>
      <c r="I32" s="423">
        <v>5681</v>
      </c>
      <c r="J32" s="423">
        <v>2959</v>
      </c>
      <c r="K32" s="423">
        <v>1737</v>
      </c>
      <c r="L32" s="423">
        <v>1047</v>
      </c>
      <c r="M32" s="423">
        <v>677</v>
      </c>
      <c r="N32" s="423">
        <v>353</v>
      </c>
      <c r="O32" s="423">
        <v>232</v>
      </c>
      <c r="P32" s="423">
        <v>170</v>
      </c>
      <c r="Q32" s="423">
        <v>182</v>
      </c>
      <c r="R32" s="423">
        <v>49</v>
      </c>
      <c r="S32" s="531"/>
      <c r="T32" s="531"/>
    </row>
    <row r="33" spans="2:20" s="155" customFormat="1" x14ac:dyDescent="0.25">
      <c r="B33" s="556">
        <v>2005</v>
      </c>
      <c r="C33" s="422" t="s">
        <v>218</v>
      </c>
      <c r="D33" s="423">
        <v>66612</v>
      </c>
      <c r="E33" s="423">
        <v>18</v>
      </c>
      <c r="F33" s="423">
        <v>1232</v>
      </c>
      <c r="G33" s="423">
        <v>26949</v>
      </c>
      <c r="H33" s="423">
        <v>17113</v>
      </c>
      <c r="I33" s="423">
        <v>8952</v>
      </c>
      <c r="J33" s="423">
        <v>4720</v>
      </c>
      <c r="K33" s="423">
        <v>2786</v>
      </c>
      <c r="L33" s="423">
        <v>1726</v>
      </c>
      <c r="M33" s="423">
        <v>1060</v>
      </c>
      <c r="N33" s="423">
        <v>670</v>
      </c>
      <c r="O33" s="423">
        <v>455</v>
      </c>
      <c r="P33" s="423">
        <v>369</v>
      </c>
      <c r="Q33" s="423">
        <v>526</v>
      </c>
      <c r="R33" s="423">
        <v>36</v>
      </c>
      <c r="S33" s="531"/>
      <c r="T33" s="531"/>
    </row>
    <row r="34" spans="2:20" s="155" customFormat="1" x14ac:dyDescent="0.25">
      <c r="B34" s="556"/>
      <c r="C34" s="422" t="s">
        <v>219</v>
      </c>
      <c r="D34" s="423">
        <v>66612</v>
      </c>
      <c r="E34" s="423">
        <v>591</v>
      </c>
      <c r="F34" s="423">
        <v>6110</v>
      </c>
      <c r="G34" s="423">
        <v>32165</v>
      </c>
      <c r="H34" s="423">
        <v>13407</v>
      </c>
      <c r="I34" s="423">
        <v>6170</v>
      </c>
      <c r="J34" s="423">
        <v>3290</v>
      </c>
      <c r="K34" s="423">
        <v>1965</v>
      </c>
      <c r="L34" s="423">
        <v>1155</v>
      </c>
      <c r="M34" s="423">
        <v>693</v>
      </c>
      <c r="N34" s="423">
        <v>376</v>
      </c>
      <c r="O34" s="423">
        <v>269</v>
      </c>
      <c r="P34" s="423">
        <v>175</v>
      </c>
      <c r="Q34" s="423">
        <v>179</v>
      </c>
      <c r="R34" s="423">
        <v>67</v>
      </c>
      <c r="S34" s="531"/>
      <c r="T34" s="531"/>
    </row>
    <row r="35" spans="2:20" s="155" customFormat="1" x14ac:dyDescent="0.25">
      <c r="B35" s="556">
        <v>2006</v>
      </c>
      <c r="C35" s="422" t="s">
        <v>218</v>
      </c>
      <c r="D35" s="423">
        <v>74036</v>
      </c>
      <c r="E35" s="423">
        <v>18</v>
      </c>
      <c r="F35" s="423">
        <v>1216</v>
      </c>
      <c r="G35" s="423">
        <v>28438</v>
      </c>
      <c r="H35" s="423">
        <v>19505</v>
      </c>
      <c r="I35" s="423">
        <v>10444</v>
      </c>
      <c r="J35" s="423">
        <v>5447</v>
      </c>
      <c r="K35" s="423">
        <v>3275</v>
      </c>
      <c r="L35" s="423">
        <v>2002</v>
      </c>
      <c r="M35" s="423">
        <v>1332</v>
      </c>
      <c r="N35" s="423">
        <v>843</v>
      </c>
      <c r="O35" s="423">
        <v>555</v>
      </c>
      <c r="P35" s="423">
        <v>362</v>
      </c>
      <c r="Q35" s="423">
        <v>595</v>
      </c>
      <c r="R35" s="423">
        <v>4</v>
      </c>
      <c r="S35" s="531"/>
      <c r="T35" s="531"/>
    </row>
    <row r="36" spans="2:20" s="155" customFormat="1" x14ac:dyDescent="0.25">
      <c r="B36" s="556"/>
      <c r="C36" s="422" t="s">
        <v>219</v>
      </c>
      <c r="D36" s="423">
        <v>74036</v>
      </c>
      <c r="E36" s="423">
        <v>667</v>
      </c>
      <c r="F36" s="423">
        <v>5973</v>
      </c>
      <c r="G36" s="423">
        <v>34630</v>
      </c>
      <c r="H36" s="423">
        <v>15752</v>
      </c>
      <c r="I36" s="423">
        <v>7197</v>
      </c>
      <c r="J36" s="423">
        <v>3996</v>
      </c>
      <c r="K36" s="423">
        <v>2322</v>
      </c>
      <c r="L36" s="423">
        <v>1469</v>
      </c>
      <c r="M36" s="423">
        <v>884</v>
      </c>
      <c r="N36" s="423">
        <v>493</v>
      </c>
      <c r="O36" s="423">
        <v>261</v>
      </c>
      <c r="P36" s="423">
        <v>174</v>
      </c>
      <c r="Q36" s="423">
        <v>212</v>
      </c>
      <c r="R36" s="423">
        <v>6</v>
      </c>
      <c r="S36" s="531"/>
      <c r="T36" s="531"/>
    </row>
    <row r="37" spans="2:20" s="155" customFormat="1" x14ac:dyDescent="0.25">
      <c r="B37" s="556">
        <v>2007</v>
      </c>
      <c r="C37" s="422" t="s">
        <v>218</v>
      </c>
      <c r="D37" s="423">
        <v>76154</v>
      </c>
      <c r="E37" s="423">
        <v>16</v>
      </c>
      <c r="F37" s="423">
        <v>1086</v>
      </c>
      <c r="G37" s="423">
        <v>28879</v>
      </c>
      <c r="H37" s="423">
        <v>20121</v>
      </c>
      <c r="I37" s="423">
        <v>10700</v>
      </c>
      <c r="J37" s="423">
        <v>5739</v>
      </c>
      <c r="K37" s="423">
        <v>3352</v>
      </c>
      <c r="L37" s="423">
        <v>2181</v>
      </c>
      <c r="M37" s="423">
        <v>1488</v>
      </c>
      <c r="N37" s="423">
        <v>889</v>
      </c>
      <c r="O37" s="423">
        <v>589</v>
      </c>
      <c r="P37" s="423">
        <v>381</v>
      </c>
      <c r="Q37" s="423">
        <v>630</v>
      </c>
      <c r="R37" s="423">
        <v>103</v>
      </c>
      <c r="S37" s="531"/>
      <c r="T37" s="531"/>
    </row>
    <row r="38" spans="2:20" s="155" customFormat="1" x14ac:dyDescent="0.25">
      <c r="B38" s="556"/>
      <c r="C38" s="422" t="s">
        <v>219</v>
      </c>
      <c r="D38" s="423">
        <v>76154</v>
      </c>
      <c r="E38" s="423">
        <v>656</v>
      </c>
      <c r="F38" s="423">
        <v>6037</v>
      </c>
      <c r="G38" s="423">
        <v>35104</v>
      </c>
      <c r="H38" s="423">
        <v>16381</v>
      </c>
      <c r="I38" s="423">
        <v>7531</v>
      </c>
      <c r="J38" s="423">
        <v>4021</v>
      </c>
      <c r="K38" s="423">
        <v>2534</v>
      </c>
      <c r="L38" s="423">
        <v>1537</v>
      </c>
      <c r="M38" s="423">
        <v>947</v>
      </c>
      <c r="N38" s="423">
        <v>499</v>
      </c>
      <c r="O38" s="423">
        <v>326</v>
      </c>
      <c r="P38" s="423">
        <v>193</v>
      </c>
      <c r="Q38" s="423">
        <v>221</v>
      </c>
      <c r="R38" s="423">
        <v>167</v>
      </c>
      <c r="S38" s="531"/>
      <c r="T38" s="531"/>
    </row>
    <row r="39" spans="2:20" s="155" customFormat="1" x14ac:dyDescent="0.25">
      <c r="B39" s="556">
        <v>2008</v>
      </c>
      <c r="C39" s="422" t="s">
        <v>218</v>
      </c>
      <c r="D39" s="423">
        <v>76354</v>
      </c>
      <c r="E39" s="423">
        <v>21</v>
      </c>
      <c r="F39" s="423">
        <v>1072</v>
      </c>
      <c r="G39" s="423">
        <v>27870</v>
      </c>
      <c r="H39" s="423">
        <v>20225</v>
      </c>
      <c r="I39" s="423">
        <v>11132</v>
      </c>
      <c r="J39" s="423">
        <v>5912</v>
      </c>
      <c r="K39" s="423">
        <v>3398</v>
      </c>
      <c r="L39" s="423">
        <v>2230</v>
      </c>
      <c r="M39" s="423">
        <v>1502</v>
      </c>
      <c r="N39" s="423">
        <v>1009</v>
      </c>
      <c r="O39" s="423">
        <v>662</v>
      </c>
      <c r="P39" s="423">
        <v>470</v>
      </c>
      <c r="Q39" s="423">
        <v>713</v>
      </c>
      <c r="R39" s="423">
        <v>138</v>
      </c>
      <c r="S39" s="531"/>
      <c r="T39" s="531"/>
    </row>
    <row r="40" spans="2:20" s="155" customFormat="1" x14ac:dyDescent="0.25">
      <c r="B40" s="556"/>
      <c r="C40" s="422" t="s">
        <v>219</v>
      </c>
      <c r="D40" s="423">
        <v>76354</v>
      </c>
      <c r="E40" s="423">
        <v>626</v>
      </c>
      <c r="F40" s="423">
        <v>5773</v>
      </c>
      <c r="G40" s="423">
        <v>34378</v>
      </c>
      <c r="H40" s="423">
        <v>16674</v>
      </c>
      <c r="I40" s="423">
        <v>7872</v>
      </c>
      <c r="J40" s="423">
        <v>4238</v>
      </c>
      <c r="K40" s="423">
        <v>2525</v>
      </c>
      <c r="L40" s="423">
        <v>1636</v>
      </c>
      <c r="M40" s="423">
        <v>975</v>
      </c>
      <c r="N40" s="423">
        <v>579</v>
      </c>
      <c r="O40" s="423">
        <v>359</v>
      </c>
      <c r="P40" s="423">
        <v>231</v>
      </c>
      <c r="Q40" s="423">
        <v>264</v>
      </c>
      <c r="R40" s="423">
        <v>224</v>
      </c>
      <c r="S40" s="531"/>
      <c r="T40" s="531"/>
    </row>
    <row r="41" spans="2:20" s="155" customFormat="1" x14ac:dyDescent="0.25">
      <c r="B41" s="556">
        <v>2009</v>
      </c>
      <c r="C41" s="422" t="s">
        <v>218</v>
      </c>
      <c r="D41" s="423">
        <v>76892</v>
      </c>
      <c r="E41" s="423">
        <v>24</v>
      </c>
      <c r="F41" s="423">
        <v>1092</v>
      </c>
      <c r="G41" s="423">
        <v>27161</v>
      </c>
      <c r="H41" s="423">
        <v>20172</v>
      </c>
      <c r="I41" s="423">
        <v>11704</v>
      </c>
      <c r="J41" s="423">
        <v>6276</v>
      </c>
      <c r="K41" s="423">
        <v>3660</v>
      </c>
      <c r="L41" s="423">
        <v>2328</v>
      </c>
      <c r="M41" s="423">
        <v>1525</v>
      </c>
      <c r="N41" s="423">
        <v>1019</v>
      </c>
      <c r="O41" s="423">
        <v>668</v>
      </c>
      <c r="P41" s="423">
        <v>437</v>
      </c>
      <c r="Q41" s="423">
        <v>632</v>
      </c>
      <c r="R41" s="423">
        <v>194</v>
      </c>
      <c r="S41" s="531"/>
      <c r="T41" s="531"/>
    </row>
    <row r="42" spans="2:20" s="155" customFormat="1" x14ac:dyDescent="0.25">
      <c r="B42" s="556"/>
      <c r="C42" s="422" t="s">
        <v>219</v>
      </c>
      <c r="D42" s="423">
        <v>76892</v>
      </c>
      <c r="E42" s="423">
        <v>647</v>
      </c>
      <c r="F42" s="423">
        <v>5833</v>
      </c>
      <c r="G42" s="423">
        <v>33691</v>
      </c>
      <c r="H42" s="423">
        <v>16781</v>
      </c>
      <c r="I42" s="423">
        <v>8376</v>
      </c>
      <c r="J42" s="423">
        <v>4335</v>
      </c>
      <c r="K42" s="423">
        <v>2698</v>
      </c>
      <c r="L42" s="423">
        <v>1811</v>
      </c>
      <c r="M42" s="423">
        <v>1050</v>
      </c>
      <c r="N42" s="423">
        <v>574</v>
      </c>
      <c r="O42" s="423">
        <v>347</v>
      </c>
      <c r="P42" s="423">
        <v>204</v>
      </c>
      <c r="Q42" s="423">
        <v>252</v>
      </c>
      <c r="R42" s="423">
        <v>293</v>
      </c>
      <c r="S42" s="531"/>
      <c r="T42" s="531"/>
    </row>
    <row r="43" spans="2:20" s="155" customFormat="1" x14ac:dyDescent="0.25">
      <c r="B43" s="556">
        <v>2010</v>
      </c>
      <c r="C43" s="422" t="s">
        <v>218</v>
      </c>
      <c r="D43" s="423">
        <v>74800</v>
      </c>
      <c r="E43" s="423">
        <v>12</v>
      </c>
      <c r="F43" s="423">
        <v>1060</v>
      </c>
      <c r="G43" s="423">
        <v>25679</v>
      </c>
      <c r="H43" s="423">
        <v>20366</v>
      </c>
      <c r="I43" s="423">
        <v>11757</v>
      </c>
      <c r="J43" s="423">
        <v>5769</v>
      </c>
      <c r="K43" s="423">
        <v>3414</v>
      </c>
      <c r="L43" s="423">
        <v>2247</v>
      </c>
      <c r="M43" s="423">
        <v>1505</v>
      </c>
      <c r="N43" s="423">
        <v>971</v>
      </c>
      <c r="O43" s="423">
        <v>693</v>
      </c>
      <c r="P43" s="423">
        <v>492</v>
      </c>
      <c r="Q43" s="423">
        <v>741</v>
      </c>
      <c r="R43" s="423">
        <v>94</v>
      </c>
      <c r="S43" s="531"/>
      <c r="T43" s="531"/>
    </row>
    <row r="44" spans="2:20" s="155" customFormat="1" x14ac:dyDescent="0.25">
      <c r="B44" s="556"/>
      <c r="C44" s="422" t="s">
        <v>219</v>
      </c>
      <c r="D44" s="423">
        <v>74800</v>
      </c>
      <c r="E44" s="423">
        <v>578</v>
      </c>
      <c r="F44" s="423">
        <v>5424</v>
      </c>
      <c r="G44" s="423">
        <v>32459</v>
      </c>
      <c r="H44" s="423">
        <v>16769</v>
      </c>
      <c r="I44" s="423">
        <v>8413</v>
      </c>
      <c r="J44" s="423">
        <v>4207</v>
      </c>
      <c r="K44" s="423">
        <v>2502</v>
      </c>
      <c r="L44" s="423">
        <v>1703</v>
      </c>
      <c r="M44" s="423">
        <v>998</v>
      </c>
      <c r="N44" s="423">
        <v>613</v>
      </c>
      <c r="O44" s="423">
        <v>376</v>
      </c>
      <c r="P44" s="423">
        <v>264</v>
      </c>
      <c r="Q44" s="423">
        <v>282</v>
      </c>
      <c r="R44" s="423">
        <v>212</v>
      </c>
      <c r="S44" s="531"/>
      <c r="T44" s="531"/>
    </row>
    <row r="45" spans="2:20" s="155" customFormat="1" x14ac:dyDescent="0.25">
      <c r="B45" s="556">
        <v>2011</v>
      </c>
      <c r="C45" s="422" t="s">
        <v>218</v>
      </c>
      <c r="D45" s="423">
        <v>73579</v>
      </c>
      <c r="E45" s="423">
        <v>20</v>
      </c>
      <c r="F45" s="423">
        <v>1000</v>
      </c>
      <c r="G45" s="423">
        <v>24517</v>
      </c>
      <c r="H45" s="423">
        <v>19514</v>
      </c>
      <c r="I45" s="423">
        <v>11947</v>
      </c>
      <c r="J45" s="423">
        <v>5842</v>
      </c>
      <c r="K45" s="423">
        <v>3366</v>
      </c>
      <c r="L45" s="423">
        <v>2204</v>
      </c>
      <c r="M45" s="423">
        <v>1605</v>
      </c>
      <c r="N45" s="423">
        <v>1007</v>
      </c>
      <c r="O45" s="423">
        <v>766</v>
      </c>
      <c r="P45" s="423">
        <v>536</v>
      </c>
      <c r="Q45" s="423">
        <v>793</v>
      </c>
      <c r="R45" s="423">
        <v>462</v>
      </c>
      <c r="S45" s="531"/>
      <c r="T45" s="531"/>
    </row>
    <row r="46" spans="2:20" s="155" customFormat="1" x14ac:dyDescent="0.25">
      <c r="B46" s="556"/>
      <c r="C46" s="422" t="s">
        <v>219</v>
      </c>
      <c r="D46" s="423">
        <v>73579</v>
      </c>
      <c r="E46" s="423">
        <v>598</v>
      </c>
      <c r="F46" s="423">
        <v>4918</v>
      </c>
      <c r="G46" s="423">
        <v>31230</v>
      </c>
      <c r="H46" s="423">
        <v>16494</v>
      </c>
      <c r="I46" s="423">
        <v>8511</v>
      </c>
      <c r="J46" s="423">
        <v>4183</v>
      </c>
      <c r="K46" s="423">
        <v>2586</v>
      </c>
      <c r="L46" s="423">
        <v>1702</v>
      </c>
      <c r="M46" s="423">
        <v>1125</v>
      </c>
      <c r="N46" s="423">
        <v>667</v>
      </c>
      <c r="O46" s="423">
        <v>423</v>
      </c>
      <c r="P46" s="423">
        <v>263</v>
      </c>
      <c r="Q46" s="423">
        <v>309</v>
      </c>
      <c r="R46" s="423">
        <v>570</v>
      </c>
      <c r="S46" s="531"/>
      <c r="T46" s="531"/>
    </row>
    <row r="47" spans="2:20" s="155" customFormat="1" x14ac:dyDescent="0.25">
      <c r="B47" s="556">
        <v>2012</v>
      </c>
      <c r="C47" s="422" t="s">
        <v>218</v>
      </c>
      <c r="D47" s="423">
        <v>57753</v>
      </c>
      <c r="E47" s="423">
        <v>16</v>
      </c>
      <c r="F47" s="423">
        <v>772</v>
      </c>
      <c r="G47" s="423">
        <v>18869</v>
      </c>
      <c r="H47" s="423">
        <v>15748</v>
      </c>
      <c r="I47" s="423">
        <v>9439</v>
      </c>
      <c r="J47" s="423">
        <v>4548</v>
      </c>
      <c r="K47" s="423">
        <v>2570</v>
      </c>
      <c r="L47" s="423">
        <v>1633</v>
      </c>
      <c r="M47" s="423">
        <v>1155</v>
      </c>
      <c r="N47" s="423">
        <v>820</v>
      </c>
      <c r="O47" s="423">
        <v>574</v>
      </c>
      <c r="P47" s="423">
        <v>431</v>
      </c>
      <c r="Q47" s="423">
        <v>614</v>
      </c>
      <c r="R47" s="423">
        <v>564</v>
      </c>
      <c r="S47" s="531"/>
      <c r="T47" s="531"/>
    </row>
    <row r="48" spans="2:20" s="155" customFormat="1" x14ac:dyDescent="0.25">
      <c r="B48" s="556"/>
      <c r="C48" s="422" t="s">
        <v>219</v>
      </c>
      <c r="D48" s="423">
        <v>57753</v>
      </c>
      <c r="E48" s="423">
        <v>373</v>
      </c>
      <c r="F48" s="423">
        <v>3804</v>
      </c>
      <c r="G48" s="423">
        <v>24191</v>
      </c>
      <c r="H48" s="423">
        <v>13546</v>
      </c>
      <c r="I48" s="423">
        <v>6759</v>
      </c>
      <c r="J48" s="423">
        <v>3157</v>
      </c>
      <c r="K48" s="423">
        <v>1919</v>
      </c>
      <c r="L48" s="423">
        <v>1275</v>
      </c>
      <c r="M48" s="423">
        <v>821</v>
      </c>
      <c r="N48" s="423">
        <v>474</v>
      </c>
      <c r="O48" s="423">
        <v>306</v>
      </c>
      <c r="P48" s="423">
        <v>206</v>
      </c>
      <c r="Q48" s="423">
        <v>247</v>
      </c>
      <c r="R48" s="423">
        <v>675</v>
      </c>
      <c r="S48" s="531"/>
      <c r="T48" s="531"/>
    </row>
    <row r="49" spans="2:20" s="155" customFormat="1" x14ac:dyDescent="0.25">
      <c r="B49" s="556">
        <v>2013</v>
      </c>
      <c r="C49" s="422" t="s">
        <v>218</v>
      </c>
      <c r="D49" s="423">
        <v>53986</v>
      </c>
      <c r="E49" s="423">
        <v>35</v>
      </c>
      <c r="F49" s="423">
        <v>704</v>
      </c>
      <c r="G49" s="423">
        <v>17665</v>
      </c>
      <c r="H49" s="423">
        <v>14903</v>
      </c>
      <c r="I49" s="423">
        <v>9016</v>
      </c>
      <c r="J49" s="423">
        <v>4339</v>
      </c>
      <c r="K49" s="423">
        <v>2314</v>
      </c>
      <c r="L49" s="423">
        <v>1484</v>
      </c>
      <c r="M49" s="423">
        <v>1014</v>
      </c>
      <c r="N49" s="423">
        <v>810</v>
      </c>
      <c r="O49" s="423">
        <v>544</v>
      </c>
      <c r="P49" s="423">
        <v>387</v>
      </c>
      <c r="Q49" s="423">
        <v>569</v>
      </c>
      <c r="R49" s="423">
        <v>202</v>
      </c>
      <c r="S49" s="531"/>
      <c r="T49" s="531"/>
    </row>
    <row r="50" spans="2:20" s="155" customFormat="1" x14ac:dyDescent="0.25">
      <c r="B50" s="556"/>
      <c r="C50" s="422" t="s">
        <v>219</v>
      </c>
      <c r="D50" s="423">
        <v>53986</v>
      </c>
      <c r="E50" s="423">
        <v>393</v>
      </c>
      <c r="F50" s="423">
        <v>3258</v>
      </c>
      <c r="G50" s="423">
        <v>22580</v>
      </c>
      <c r="H50" s="423">
        <v>13039</v>
      </c>
      <c r="I50" s="423">
        <v>6429</v>
      </c>
      <c r="J50" s="423">
        <v>3027</v>
      </c>
      <c r="K50" s="423">
        <v>1758</v>
      </c>
      <c r="L50" s="423">
        <v>1136</v>
      </c>
      <c r="M50" s="423">
        <v>777</v>
      </c>
      <c r="N50" s="423">
        <v>498</v>
      </c>
      <c r="O50" s="423">
        <v>310</v>
      </c>
      <c r="P50" s="423">
        <v>206</v>
      </c>
      <c r="Q50" s="423">
        <v>270</v>
      </c>
      <c r="R50" s="423">
        <v>305</v>
      </c>
      <c r="S50" s="531"/>
      <c r="T50" s="531"/>
    </row>
    <row r="51" spans="2:20" s="155" customFormat="1" x14ac:dyDescent="0.25">
      <c r="B51" s="556">
        <v>2014</v>
      </c>
      <c r="C51" s="422" t="s">
        <v>218</v>
      </c>
      <c r="D51" s="423">
        <v>60328</v>
      </c>
      <c r="E51" s="423">
        <v>13</v>
      </c>
      <c r="F51" s="423">
        <v>643</v>
      </c>
      <c r="G51" s="423">
        <v>18027</v>
      </c>
      <c r="H51" s="423">
        <v>16653</v>
      </c>
      <c r="I51" s="423">
        <v>10309</v>
      </c>
      <c r="J51" s="423">
        <v>5330</v>
      </c>
      <c r="K51" s="423">
        <v>3010</v>
      </c>
      <c r="L51" s="423">
        <v>2067</v>
      </c>
      <c r="M51" s="423">
        <v>1401</v>
      </c>
      <c r="N51" s="423">
        <v>970</v>
      </c>
      <c r="O51" s="423">
        <v>720</v>
      </c>
      <c r="P51" s="423">
        <v>469</v>
      </c>
      <c r="Q51" s="423">
        <v>713</v>
      </c>
      <c r="R51" s="423">
        <v>3</v>
      </c>
      <c r="S51" s="531"/>
      <c r="T51" s="531"/>
    </row>
    <row r="52" spans="2:20" s="155" customFormat="1" x14ac:dyDescent="0.25">
      <c r="B52" s="556"/>
      <c r="C52" s="422" t="s">
        <v>219</v>
      </c>
      <c r="D52" s="423">
        <v>60328</v>
      </c>
      <c r="E52" s="423">
        <v>362</v>
      </c>
      <c r="F52" s="423">
        <v>2999</v>
      </c>
      <c r="G52" s="423">
        <v>23942</v>
      </c>
      <c r="H52" s="423">
        <v>14849</v>
      </c>
      <c r="I52" s="423">
        <v>7670</v>
      </c>
      <c r="J52" s="423">
        <v>3974</v>
      </c>
      <c r="K52" s="423">
        <v>2396</v>
      </c>
      <c r="L52" s="423">
        <v>1512</v>
      </c>
      <c r="M52" s="423">
        <v>1047</v>
      </c>
      <c r="N52" s="423">
        <v>661</v>
      </c>
      <c r="O52" s="423">
        <v>399</v>
      </c>
      <c r="P52" s="423">
        <v>218</v>
      </c>
      <c r="Q52" s="423">
        <v>288</v>
      </c>
      <c r="R52" s="423">
        <v>11</v>
      </c>
      <c r="S52" s="531"/>
      <c r="T52" s="531"/>
    </row>
    <row r="53" spans="2:20" s="155" customFormat="1" x14ac:dyDescent="0.25">
      <c r="B53" s="556">
        <v>2015</v>
      </c>
      <c r="C53" s="422" t="s">
        <v>218</v>
      </c>
      <c r="D53" s="423">
        <v>60636</v>
      </c>
      <c r="E53" s="423">
        <v>5</v>
      </c>
      <c r="F53" s="423">
        <v>295</v>
      </c>
      <c r="G53" s="423">
        <v>16033</v>
      </c>
      <c r="H53" s="423">
        <v>16597</v>
      </c>
      <c r="I53" s="423">
        <v>10891</v>
      </c>
      <c r="J53" s="423">
        <v>5957</v>
      </c>
      <c r="K53" s="423">
        <v>3479</v>
      </c>
      <c r="L53" s="423">
        <v>2281</v>
      </c>
      <c r="M53" s="423">
        <v>1632</v>
      </c>
      <c r="N53" s="423">
        <v>1167</v>
      </c>
      <c r="O53" s="423">
        <v>873</v>
      </c>
      <c r="P53" s="423">
        <v>592</v>
      </c>
      <c r="Q53" s="423">
        <v>834</v>
      </c>
      <c r="R53" s="423">
        <v>0</v>
      </c>
      <c r="S53" s="531"/>
      <c r="T53" s="531"/>
    </row>
    <row r="54" spans="2:20" s="155" customFormat="1" x14ac:dyDescent="0.25">
      <c r="B54" s="556"/>
      <c r="C54" s="422" t="s">
        <v>219</v>
      </c>
      <c r="D54" s="423">
        <v>60636</v>
      </c>
      <c r="E54" s="423">
        <v>121</v>
      </c>
      <c r="F54" s="423">
        <v>1367</v>
      </c>
      <c r="G54" s="423">
        <v>22887</v>
      </c>
      <c r="H54" s="423">
        <v>15499</v>
      </c>
      <c r="I54" s="423">
        <v>8505</v>
      </c>
      <c r="J54" s="423">
        <v>4457</v>
      </c>
      <c r="K54" s="423">
        <v>2844</v>
      </c>
      <c r="L54" s="423">
        <v>1846</v>
      </c>
      <c r="M54" s="423">
        <v>1258</v>
      </c>
      <c r="N54" s="423">
        <v>756</v>
      </c>
      <c r="O54" s="423">
        <v>454</v>
      </c>
      <c r="P54" s="423">
        <v>322</v>
      </c>
      <c r="Q54" s="423">
        <v>320</v>
      </c>
      <c r="R54" s="423">
        <v>0</v>
      </c>
      <c r="S54" s="531"/>
      <c r="T54" s="531"/>
    </row>
    <row r="55" spans="2:20" s="155" customFormat="1" x14ac:dyDescent="0.25">
      <c r="B55" s="556">
        <v>2016</v>
      </c>
      <c r="C55" s="422" t="s">
        <v>218</v>
      </c>
      <c r="D55" s="423">
        <v>57738</v>
      </c>
      <c r="E55" s="423">
        <v>0</v>
      </c>
      <c r="F55" s="423">
        <v>0</v>
      </c>
      <c r="G55" s="423">
        <v>13905</v>
      </c>
      <c r="H55" s="423">
        <v>15833</v>
      </c>
      <c r="I55" s="423">
        <v>10689</v>
      </c>
      <c r="J55" s="423">
        <v>6161</v>
      </c>
      <c r="K55" s="423">
        <v>3450</v>
      </c>
      <c r="L55" s="423">
        <v>2422</v>
      </c>
      <c r="M55" s="423">
        <v>1722</v>
      </c>
      <c r="N55" s="423">
        <v>1215</v>
      </c>
      <c r="O55" s="423">
        <v>896</v>
      </c>
      <c r="P55" s="423">
        <v>606</v>
      </c>
      <c r="Q55" s="423">
        <v>839</v>
      </c>
      <c r="R55" s="423">
        <v>0</v>
      </c>
      <c r="S55" s="531"/>
      <c r="T55" s="531"/>
    </row>
    <row r="56" spans="2:20" s="155" customFormat="1" x14ac:dyDescent="0.25">
      <c r="B56" s="556"/>
      <c r="C56" s="422" t="s">
        <v>219</v>
      </c>
      <c r="D56" s="423">
        <v>57738</v>
      </c>
      <c r="E56" s="423">
        <v>0</v>
      </c>
      <c r="F56" s="423">
        <v>0</v>
      </c>
      <c r="G56" s="423">
        <v>21498</v>
      </c>
      <c r="H56" s="423">
        <v>15118</v>
      </c>
      <c r="I56" s="423">
        <v>8336</v>
      </c>
      <c r="J56" s="423">
        <v>4807</v>
      </c>
      <c r="K56" s="423">
        <v>2763</v>
      </c>
      <c r="L56" s="423">
        <v>2022</v>
      </c>
      <c r="M56" s="423">
        <v>1285</v>
      </c>
      <c r="N56" s="423">
        <v>819</v>
      </c>
      <c r="O56" s="423">
        <v>483</v>
      </c>
      <c r="P56" s="423">
        <v>297</v>
      </c>
      <c r="Q56" s="423">
        <v>310</v>
      </c>
      <c r="R56" s="423">
        <v>0</v>
      </c>
      <c r="S56" s="531"/>
      <c r="T56" s="531"/>
    </row>
    <row r="57" spans="2:20" s="155" customFormat="1" x14ac:dyDescent="0.25">
      <c r="B57" s="556">
        <v>2017</v>
      </c>
      <c r="C57" s="422" t="s">
        <v>218</v>
      </c>
      <c r="D57" s="423">
        <v>60353</v>
      </c>
      <c r="E57" s="423">
        <v>0</v>
      </c>
      <c r="F57" s="423">
        <v>0</v>
      </c>
      <c r="G57" s="423">
        <v>13962</v>
      </c>
      <c r="H57" s="423">
        <v>16240</v>
      </c>
      <c r="I57" s="423">
        <v>11371</v>
      </c>
      <c r="J57" s="423">
        <v>6771</v>
      </c>
      <c r="K57" s="423">
        <v>3807</v>
      </c>
      <c r="L57" s="423">
        <v>2469</v>
      </c>
      <c r="M57" s="423">
        <v>1792</v>
      </c>
      <c r="N57" s="423">
        <v>1320</v>
      </c>
      <c r="O57" s="423">
        <v>1003</v>
      </c>
      <c r="P57" s="423">
        <v>641</v>
      </c>
      <c r="Q57" s="423">
        <v>977</v>
      </c>
      <c r="R57" s="423">
        <v>0</v>
      </c>
      <c r="S57" s="531"/>
      <c r="T57" s="531"/>
    </row>
    <row r="58" spans="2:20" s="155" customFormat="1" x14ac:dyDescent="0.25">
      <c r="B58" s="556"/>
      <c r="C58" s="422" t="s">
        <v>219</v>
      </c>
      <c r="D58" s="423">
        <v>60353</v>
      </c>
      <c r="E58" s="423">
        <v>0</v>
      </c>
      <c r="F58" s="423">
        <v>0</v>
      </c>
      <c r="G58" s="423">
        <v>21714</v>
      </c>
      <c r="H58" s="423">
        <v>15864</v>
      </c>
      <c r="I58" s="423">
        <v>8895</v>
      </c>
      <c r="J58" s="423">
        <v>5164</v>
      </c>
      <c r="K58" s="423">
        <v>3071</v>
      </c>
      <c r="L58" s="423">
        <v>2074</v>
      </c>
      <c r="M58" s="423">
        <v>1404</v>
      </c>
      <c r="N58" s="423">
        <v>904</v>
      </c>
      <c r="O58" s="423">
        <v>577</v>
      </c>
      <c r="P58" s="423">
        <v>325</v>
      </c>
      <c r="Q58" s="423">
        <v>361</v>
      </c>
      <c r="R58" s="423">
        <v>0</v>
      </c>
      <c r="S58" s="531"/>
      <c r="T58" s="531"/>
    </row>
    <row r="59" spans="2:20" s="155" customFormat="1" x14ac:dyDescent="0.25">
      <c r="B59" s="556">
        <v>2018</v>
      </c>
      <c r="C59" s="422" t="s">
        <v>218</v>
      </c>
      <c r="D59" s="423">
        <v>60849</v>
      </c>
      <c r="E59" s="423">
        <v>0</v>
      </c>
      <c r="F59" s="423">
        <v>0</v>
      </c>
      <c r="G59" s="423">
        <v>13101</v>
      </c>
      <c r="H59" s="423">
        <v>16393</v>
      </c>
      <c r="I59" s="423">
        <v>11407</v>
      </c>
      <c r="J59" s="423">
        <v>6726</v>
      </c>
      <c r="K59" s="423">
        <v>3991</v>
      </c>
      <c r="L59" s="423">
        <v>2817</v>
      </c>
      <c r="M59" s="423">
        <v>2019</v>
      </c>
      <c r="N59" s="423">
        <v>1487</v>
      </c>
      <c r="O59" s="423">
        <v>1100</v>
      </c>
      <c r="P59" s="423">
        <v>772</v>
      </c>
      <c r="Q59" s="423">
        <v>1020</v>
      </c>
      <c r="R59" s="423">
        <v>16</v>
      </c>
      <c r="S59" s="531"/>
      <c r="T59" s="531"/>
    </row>
    <row r="60" spans="2:20" s="155" customFormat="1" x14ac:dyDescent="0.25">
      <c r="B60" s="556"/>
      <c r="C60" s="422" t="s">
        <v>219</v>
      </c>
      <c r="D60" s="423">
        <v>60849</v>
      </c>
      <c r="E60" s="423">
        <v>0</v>
      </c>
      <c r="F60" s="423">
        <v>0</v>
      </c>
      <c r="G60" s="423">
        <v>20575</v>
      </c>
      <c r="H60" s="423">
        <v>16048</v>
      </c>
      <c r="I60" s="423">
        <v>9155</v>
      </c>
      <c r="J60" s="423">
        <v>5357</v>
      </c>
      <c r="K60" s="423">
        <v>3376</v>
      </c>
      <c r="L60" s="423">
        <v>2376</v>
      </c>
      <c r="M60" s="423">
        <v>1629</v>
      </c>
      <c r="N60" s="423">
        <v>990</v>
      </c>
      <c r="O60" s="423">
        <v>607</v>
      </c>
      <c r="P60" s="423">
        <v>402</v>
      </c>
      <c r="Q60" s="423">
        <v>334</v>
      </c>
      <c r="R60" s="423">
        <v>0</v>
      </c>
      <c r="S60" s="531"/>
      <c r="T60" s="531"/>
    </row>
    <row r="61" spans="2:20" s="155" customFormat="1" x14ac:dyDescent="0.25">
      <c r="B61" s="556">
        <v>2019</v>
      </c>
      <c r="C61" s="422" t="s">
        <v>218</v>
      </c>
      <c r="D61" s="423">
        <v>57068</v>
      </c>
      <c r="E61" s="423">
        <v>0</v>
      </c>
      <c r="F61" s="423">
        <v>0</v>
      </c>
      <c r="G61" s="423">
        <v>11903</v>
      </c>
      <c r="H61" s="423">
        <v>15010</v>
      </c>
      <c r="I61" s="423">
        <v>10874</v>
      </c>
      <c r="J61" s="423">
        <v>6433</v>
      </c>
      <c r="K61" s="423">
        <v>3983</v>
      </c>
      <c r="L61" s="423">
        <v>2622</v>
      </c>
      <c r="M61" s="423">
        <v>1972</v>
      </c>
      <c r="N61" s="423">
        <v>1481</v>
      </c>
      <c r="O61" s="423">
        <v>1028</v>
      </c>
      <c r="P61" s="423">
        <v>744</v>
      </c>
      <c r="Q61" s="423">
        <v>1010</v>
      </c>
      <c r="R61" s="423">
        <v>8</v>
      </c>
      <c r="S61" s="531"/>
      <c r="T61" s="531"/>
    </row>
    <row r="62" spans="2:20" s="155" customFormat="1" x14ac:dyDescent="0.25">
      <c r="B62" s="556"/>
      <c r="C62" s="422" t="s">
        <v>219</v>
      </c>
      <c r="D62" s="423">
        <v>56662</v>
      </c>
      <c r="E62" s="423">
        <v>0</v>
      </c>
      <c r="F62" s="423">
        <v>0</v>
      </c>
      <c r="G62" s="423">
        <v>18426</v>
      </c>
      <c r="H62" s="423">
        <v>14826</v>
      </c>
      <c r="I62" s="423">
        <v>8628</v>
      </c>
      <c r="J62" s="423">
        <v>5198</v>
      </c>
      <c r="K62" s="423">
        <v>3271</v>
      </c>
      <c r="L62" s="423">
        <v>2237</v>
      </c>
      <c r="M62" s="423">
        <v>1547</v>
      </c>
      <c r="N62" s="423">
        <v>953</v>
      </c>
      <c r="O62" s="423">
        <v>652</v>
      </c>
      <c r="P62" s="423">
        <v>413</v>
      </c>
      <c r="Q62" s="423">
        <v>370</v>
      </c>
      <c r="R62" s="423">
        <v>141</v>
      </c>
      <c r="S62" s="531"/>
      <c r="T62" s="531"/>
    </row>
    <row r="63" spans="2:20" s="155" customFormat="1" x14ac:dyDescent="0.25">
      <c r="B63" s="556">
        <v>2020</v>
      </c>
      <c r="C63" s="422" t="s">
        <v>218</v>
      </c>
      <c r="D63" s="423">
        <v>39069</v>
      </c>
      <c r="E63" s="423">
        <v>0</v>
      </c>
      <c r="F63" s="423">
        <v>0</v>
      </c>
      <c r="G63" s="423">
        <v>7493</v>
      </c>
      <c r="H63" s="423">
        <v>10509</v>
      </c>
      <c r="I63" s="423">
        <v>7470</v>
      </c>
      <c r="J63" s="423">
        <v>4277</v>
      </c>
      <c r="K63" s="423">
        <v>2795</v>
      </c>
      <c r="L63" s="423">
        <v>1816</v>
      </c>
      <c r="M63" s="423">
        <v>1342</v>
      </c>
      <c r="N63" s="423">
        <v>1012</v>
      </c>
      <c r="O63" s="423">
        <v>823</v>
      </c>
      <c r="P63" s="423">
        <v>698</v>
      </c>
      <c r="Q63" s="423">
        <v>805</v>
      </c>
      <c r="R63" s="423">
        <v>29</v>
      </c>
      <c r="S63" s="531"/>
      <c r="T63" s="531"/>
    </row>
    <row r="64" spans="2:20" s="155" customFormat="1" x14ac:dyDescent="0.25">
      <c r="B64" s="556"/>
      <c r="C64" s="422" t="s">
        <v>219</v>
      </c>
      <c r="D64" s="423">
        <v>38807</v>
      </c>
      <c r="E64" s="423">
        <v>0</v>
      </c>
      <c r="F64" s="423">
        <v>0</v>
      </c>
      <c r="G64" s="423">
        <v>11727</v>
      </c>
      <c r="H64" s="423">
        <v>10148</v>
      </c>
      <c r="I64" s="423">
        <v>5706</v>
      </c>
      <c r="J64" s="423">
        <v>3296</v>
      </c>
      <c r="K64" s="423">
        <v>2212</v>
      </c>
      <c r="L64" s="423">
        <v>1524</v>
      </c>
      <c r="M64" s="423">
        <v>1115</v>
      </c>
      <c r="N64" s="423">
        <v>716</v>
      </c>
      <c r="O64" s="423">
        <v>505</v>
      </c>
      <c r="P64" s="423">
        <v>300</v>
      </c>
      <c r="Q64" s="423">
        <v>267</v>
      </c>
      <c r="R64" s="423">
        <v>1291</v>
      </c>
      <c r="S64" s="531"/>
      <c r="T64" s="531"/>
    </row>
    <row r="65" spans="2:20" s="155" customFormat="1" x14ac:dyDescent="0.25">
      <c r="B65" s="556">
        <v>2021</v>
      </c>
      <c r="C65" s="422" t="s">
        <v>218</v>
      </c>
      <c r="D65" s="423">
        <v>56927</v>
      </c>
      <c r="E65" s="423">
        <v>0</v>
      </c>
      <c r="F65" s="423">
        <v>0</v>
      </c>
      <c r="G65" s="423">
        <v>10257</v>
      </c>
      <c r="H65" s="423">
        <v>14699</v>
      </c>
      <c r="I65" s="423">
        <v>11102</v>
      </c>
      <c r="J65" s="423">
        <v>6492</v>
      </c>
      <c r="K65" s="423">
        <v>4290</v>
      </c>
      <c r="L65" s="423">
        <v>2696</v>
      </c>
      <c r="M65" s="423">
        <v>2196</v>
      </c>
      <c r="N65" s="423">
        <v>1699</v>
      </c>
      <c r="O65" s="423">
        <v>1296</v>
      </c>
      <c r="P65" s="423">
        <v>1015</v>
      </c>
      <c r="Q65" s="423">
        <v>1183</v>
      </c>
      <c r="R65" s="423">
        <v>2</v>
      </c>
      <c r="S65" s="531"/>
      <c r="T65" s="531"/>
    </row>
    <row r="66" spans="2:20" s="155" customFormat="1" x14ac:dyDescent="0.25">
      <c r="B66" s="556"/>
      <c r="C66" s="422" t="s">
        <v>219</v>
      </c>
      <c r="D66" s="423">
        <v>56915</v>
      </c>
      <c r="E66" s="423">
        <v>0</v>
      </c>
      <c r="F66" s="423">
        <v>0</v>
      </c>
      <c r="G66" s="423">
        <v>16344</v>
      </c>
      <c r="H66" s="423">
        <v>15228</v>
      </c>
      <c r="I66" s="423">
        <v>9162</v>
      </c>
      <c r="J66" s="423">
        <v>5236</v>
      </c>
      <c r="K66" s="423">
        <v>3682</v>
      </c>
      <c r="L66" s="423">
        <v>2538</v>
      </c>
      <c r="M66" s="423">
        <v>1749</v>
      </c>
      <c r="N66" s="423">
        <v>1263</v>
      </c>
      <c r="O66" s="423">
        <v>817</v>
      </c>
      <c r="P66" s="423">
        <v>488</v>
      </c>
      <c r="Q66" s="423">
        <v>408</v>
      </c>
      <c r="R66" s="423">
        <v>0</v>
      </c>
      <c r="S66" s="531"/>
      <c r="T66" s="531"/>
    </row>
    <row r="67" spans="2:20" s="155" customFormat="1" x14ac:dyDescent="0.25">
      <c r="B67" s="556">
        <v>2022</v>
      </c>
      <c r="C67" s="422" t="s">
        <v>218</v>
      </c>
      <c r="D67" s="423">
        <f>+SUM(E67:R67)</f>
        <v>55339</v>
      </c>
      <c r="E67" s="423">
        <v>0</v>
      </c>
      <c r="F67" s="423">
        <v>0</v>
      </c>
      <c r="G67" s="423">
        <v>8749</v>
      </c>
      <c r="H67" s="423">
        <v>13817</v>
      </c>
      <c r="I67" s="423">
        <v>11176</v>
      </c>
      <c r="J67" s="423">
        <v>6691</v>
      </c>
      <c r="K67" s="423">
        <v>4399</v>
      </c>
      <c r="L67" s="423">
        <v>3027</v>
      </c>
      <c r="M67" s="423">
        <v>2269</v>
      </c>
      <c r="N67" s="423">
        <v>1642</v>
      </c>
      <c r="O67" s="423">
        <v>1338</v>
      </c>
      <c r="P67" s="423">
        <v>980</v>
      </c>
      <c r="Q67" s="423">
        <v>1251</v>
      </c>
      <c r="R67" s="423">
        <v>0</v>
      </c>
      <c r="S67" s="531"/>
      <c r="T67" s="531"/>
    </row>
    <row r="68" spans="2:20" s="155" customFormat="1" x14ac:dyDescent="0.25">
      <c r="B68" s="556"/>
      <c r="C68" s="422" t="s">
        <v>219</v>
      </c>
      <c r="D68" s="423">
        <f>+SUM(E68:R68)</f>
        <v>55351</v>
      </c>
      <c r="E68" s="423">
        <v>0</v>
      </c>
      <c r="F68" s="423">
        <v>0</v>
      </c>
      <c r="G68" s="423">
        <v>14295</v>
      </c>
      <c r="H68" s="423">
        <v>14853</v>
      </c>
      <c r="I68" s="423">
        <v>9316</v>
      </c>
      <c r="J68" s="423">
        <v>5447</v>
      </c>
      <c r="K68" s="423">
        <v>3930</v>
      </c>
      <c r="L68" s="423">
        <v>2618</v>
      </c>
      <c r="M68" s="423">
        <v>1846</v>
      </c>
      <c r="N68" s="423">
        <v>1259</v>
      </c>
      <c r="O68" s="423">
        <v>851</v>
      </c>
      <c r="P68" s="423">
        <v>507</v>
      </c>
      <c r="Q68" s="423">
        <v>429</v>
      </c>
      <c r="R68" s="423">
        <v>0</v>
      </c>
      <c r="S68" s="531"/>
      <c r="T68" s="531"/>
    </row>
    <row r="69" spans="2:20" s="155" customFormat="1" x14ac:dyDescent="0.25">
      <c r="B69" s="556">
        <v>2023</v>
      </c>
      <c r="C69" s="422" t="s">
        <v>218</v>
      </c>
      <c r="D69" s="423">
        <f>+SUM(E69:R69)</f>
        <v>56578</v>
      </c>
      <c r="E69" s="423">
        <v>0</v>
      </c>
      <c r="F69" s="423">
        <v>0</v>
      </c>
      <c r="G69" s="423">
        <v>8856</v>
      </c>
      <c r="H69" s="423">
        <v>13946</v>
      </c>
      <c r="I69" s="423">
        <v>11625</v>
      </c>
      <c r="J69" s="423">
        <v>6638</v>
      </c>
      <c r="K69" s="423">
        <v>4488</v>
      </c>
      <c r="L69" s="423">
        <v>3130</v>
      </c>
      <c r="M69" s="423">
        <v>2323</v>
      </c>
      <c r="N69" s="423">
        <v>1821</v>
      </c>
      <c r="O69" s="423">
        <v>1351</v>
      </c>
      <c r="P69" s="423">
        <v>1059</v>
      </c>
      <c r="Q69" s="423">
        <v>1340</v>
      </c>
      <c r="R69" s="423">
        <v>1</v>
      </c>
      <c r="S69" s="531"/>
      <c r="T69" s="531"/>
    </row>
    <row r="70" spans="2:20" s="155" customFormat="1" x14ac:dyDescent="0.25">
      <c r="B70" s="556"/>
      <c r="C70" s="422" t="s">
        <v>219</v>
      </c>
      <c r="D70" s="423">
        <f>+SUM(E70:R70)</f>
        <v>56514</v>
      </c>
      <c r="E70" s="423">
        <v>0</v>
      </c>
      <c r="F70" s="423">
        <v>0</v>
      </c>
      <c r="G70" s="423">
        <v>14422</v>
      </c>
      <c r="H70" s="423">
        <v>14829</v>
      </c>
      <c r="I70" s="423">
        <v>9740</v>
      </c>
      <c r="J70" s="423">
        <v>5557</v>
      </c>
      <c r="K70" s="423">
        <v>3875</v>
      </c>
      <c r="L70" s="423">
        <v>2814</v>
      </c>
      <c r="M70" s="423">
        <v>1969</v>
      </c>
      <c r="N70" s="423">
        <v>1337</v>
      </c>
      <c r="O70" s="423">
        <v>915</v>
      </c>
      <c r="P70" s="423">
        <v>550</v>
      </c>
      <c r="Q70" s="423">
        <v>506</v>
      </c>
      <c r="R70" s="423">
        <v>0</v>
      </c>
      <c r="S70" s="531"/>
      <c r="T70" s="531"/>
    </row>
    <row r="72" spans="2:20" s="143" customFormat="1" ht="13.5" x14ac:dyDescent="0.3">
      <c r="B72" s="143" t="s">
        <v>899</v>
      </c>
      <c r="C72" s="144"/>
      <c r="S72" s="144"/>
    </row>
    <row r="73" spans="2:20" s="143" customFormat="1" ht="28.5" customHeight="1" x14ac:dyDescent="0.3">
      <c r="B73" s="553" t="s">
        <v>692</v>
      </c>
      <c r="C73" s="553"/>
      <c r="D73" s="553"/>
      <c r="E73" s="553"/>
      <c r="F73" s="553"/>
      <c r="G73" s="553"/>
      <c r="H73" s="553"/>
      <c r="I73" s="553"/>
      <c r="J73" s="553"/>
      <c r="K73" s="553"/>
      <c r="L73" s="553"/>
      <c r="M73" s="553"/>
      <c r="N73" s="553"/>
      <c r="O73" s="553"/>
      <c r="P73" s="165"/>
      <c r="Q73" s="165"/>
      <c r="R73" s="166"/>
      <c r="S73" s="144"/>
    </row>
    <row r="74" spans="2:20" s="143" customFormat="1" ht="13.5" customHeight="1" x14ac:dyDescent="0.3">
      <c r="B74" s="549" t="s">
        <v>690</v>
      </c>
      <c r="C74" s="549"/>
      <c r="D74" s="549"/>
      <c r="E74" s="549"/>
      <c r="F74" s="549"/>
      <c r="G74" s="549"/>
      <c r="H74" s="549"/>
      <c r="I74" s="549"/>
      <c r="J74" s="549"/>
      <c r="K74" s="549"/>
      <c r="L74" s="549"/>
      <c r="M74" s="549"/>
      <c r="N74" s="549"/>
      <c r="O74" s="549"/>
      <c r="P74" s="165"/>
      <c r="Q74" s="165"/>
      <c r="R74" s="165"/>
      <c r="S74" s="144"/>
    </row>
    <row r="75" spans="2:20" x14ac:dyDescent="0.3">
      <c r="B75" s="162" t="s">
        <v>691</v>
      </c>
      <c r="C75" s="157"/>
    </row>
    <row r="78" spans="2:20" x14ac:dyDescent="0.3">
      <c r="D78" s="535"/>
    </row>
    <row r="79" spans="2:20" x14ac:dyDescent="0.3">
      <c r="D79" s="535"/>
    </row>
    <row r="81" spans="2:3" x14ac:dyDescent="0.3">
      <c r="B81" s="158"/>
    </row>
    <row r="96" spans="2:3" x14ac:dyDescent="0.3">
      <c r="B96" s="157"/>
      <c r="C96" s="157"/>
    </row>
    <row r="97" spans="2:3" x14ac:dyDescent="0.3">
      <c r="B97" s="157"/>
      <c r="C97" s="157"/>
    </row>
  </sheetData>
  <mergeCells count="36">
    <mergeCell ref="B61:B62"/>
    <mergeCell ref="B63:B64"/>
    <mergeCell ref="B65:B66"/>
    <mergeCell ref="B69:B70"/>
    <mergeCell ref="B51:B52"/>
    <mergeCell ref="B53:B54"/>
    <mergeCell ref="B55:B56"/>
    <mergeCell ref="B57:B58"/>
    <mergeCell ref="B59:B60"/>
    <mergeCell ref="B67:B68"/>
    <mergeCell ref="B41:B42"/>
    <mergeCell ref="B43:B44"/>
    <mergeCell ref="B45:B46"/>
    <mergeCell ref="B47:B48"/>
    <mergeCell ref="B49:B50"/>
    <mergeCell ref="B31:B32"/>
    <mergeCell ref="B33:B34"/>
    <mergeCell ref="B35:B36"/>
    <mergeCell ref="B37:B38"/>
    <mergeCell ref="B39:B40"/>
    <mergeCell ref="B73:O73"/>
    <mergeCell ref="B74:O74"/>
    <mergeCell ref="B11:R11"/>
    <mergeCell ref="B12:R12"/>
    <mergeCell ref="B13:R13"/>
    <mergeCell ref="B15:B16"/>
    <mergeCell ref="C15:C16"/>
    <mergeCell ref="D15:D16"/>
    <mergeCell ref="E15:R15"/>
    <mergeCell ref="B17:B18"/>
    <mergeCell ref="B19:B20"/>
    <mergeCell ref="B21:B22"/>
    <mergeCell ref="B23:B24"/>
    <mergeCell ref="B25:B26"/>
    <mergeCell ref="B27:B28"/>
    <mergeCell ref="B29:B30"/>
  </mergeCells>
  <hyperlinks>
    <hyperlink ref="S15" location="INDICE!C10" display="INICIO"/>
  </hyperlinks>
  <printOptions horizontalCentered="1"/>
  <pageMargins left="0.19685039370078741" right="0.19685039370078741" top="1.5354330708661419" bottom="0.74803149606299213" header="0.19685039370078741" footer="0.31496062992125984"/>
  <pageSetup paperSize="9" scale="77" firstPageNumber="24" orientation="landscape" useFirstPageNumber="1"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I50"/>
  <sheetViews>
    <sheetView showGridLines="0" zoomScale="80" zoomScaleNormal="80" workbookViewId="0">
      <selection activeCell="B60" sqref="B60"/>
    </sheetView>
  </sheetViews>
  <sheetFormatPr baseColWidth="10" defaultRowHeight="13.5" x14ac:dyDescent="0.3"/>
  <cols>
    <col min="1" max="1" width="3.25" style="32" customWidth="1"/>
    <col min="2" max="2" width="15" style="33" customWidth="1"/>
    <col min="3" max="4" width="16.875" style="33" customWidth="1"/>
    <col min="5" max="6" width="16.875" style="32" customWidth="1"/>
    <col min="7" max="8" width="11" style="32"/>
    <col min="9" max="9" width="11" style="33"/>
    <col min="10" max="256" width="11" style="32"/>
    <col min="257" max="257" width="3.25" style="32" customWidth="1"/>
    <col min="258" max="258" width="14.25" style="32" customWidth="1"/>
    <col min="259" max="262" width="14.375" style="32" customWidth="1"/>
    <col min="263" max="512" width="11" style="32"/>
    <col min="513" max="513" width="3.25" style="32" customWidth="1"/>
    <col min="514" max="514" width="14.25" style="32" customWidth="1"/>
    <col min="515" max="518" width="14.375" style="32" customWidth="1"/>
    <col min="519" max="768" width="11" style="32"/>
    <col min="769" max="769" width="3.25" style="32" customWidth="1"/>
    <col min="770" max="770" width="14.25" style="32" customWidth="1"/>
    <col min="771" max="774" width="14.375" style="32" customWidth="1"/>
    <col min="775" max="1024" width="11" style="32"/>
    <col min="1025" max="1025" width="3.25" style="32" customWidth="1"/>
    <col min="1026" max="1026" width="14.25" style="32" customWidth="1"/>
    <col min="1027" max="1030" width="14.375" style="32" customWidth="1"/>
    <col min="1031" max="1280" width="11" style="32"/>
    <col min="1281" max="1281" width="3.25" style="32" customWidth="1"/>
    <col min="1282" max="1282" width="14.25" style="32" customWidth="1"/>
    <col min="1283" max="1286" width="14.375" style="32" customWidth="1"/>
    <col min="1287" max="1536" width="11" style="32"/>
    <col min="1537" max="1537" width="3.25" style="32" customWidth="1"/>
    <col min="1538" max="1538" width="14.25" style="32" customWidth="1"/>
    <col min="1539" max="1542" width="14.375" style="32" customWidth="1"/>
    <col min="1543" max="1792" width="11" style="32"/>
    <col min="1793" max="1793" width="3.25" style="32" customWidth="1"/>
    <col min="1794" max="1794" width="14.25" style="32" customWidth="1"/>
    <col min="1795" max="1798" width="14.375" style="32" customWidth="1"/>
    <col min="1799" max="2048" width="11" style="32"/>
    <col min="2049" max="2049" width="3.25" style="32" customWidth="1"/>
    <col min="2050" max="2050" width="14.25" style="32" customWidth="1"/>
    <col min="2051" max="2054" width="14.375" style="32" customWidth="1"/>
    <col min="2055" max="2304" width="11" style="32"/>
    <col min="2305" max="2305" width="3.25" style="32" customWidth="1"/>
    <col min="2306" max="2306" width="14.25" style="32" customWidth="1"/>
    <col min="2307" max="2310" width="14.375" style="32" customWidth="1"/>
    <col min="2311" max="2560" width="11" style="32"/>
    <col min="2561" max="2561" width="3.25" style="32" customWidth="1"/>
    <col min="2562" max="2562" width="14.25" style="32" customWidth="1"/>
    <col min="2563" max="2566" width="14.375" style="32" customWidth="1"/>
    <col min="2567" max="2816" width="11" style="32"/>
    <col min="2817" max="2817" width="3.25" style="32" customWidth="1"/>
    <col min="2818" max="2818" width="14.25" style="32" customWidth="1"/>
    <col min="2819" max="2822" width="14.375" style="32" customWidth="1"/>
    <col min="2823" max="3072" width="11" style="32"/>
    <col min="3073" max="3073" width="3.25" style="32" customWidth="1"/>
    <col min="3074" max="3074" width="14.25" style="32" customWidth="1"/>
    <col min="3075" max="3078" width="14.375" style="32" customWidth="1"/>
    <col min="3079" max="3328" width="11" style="32"/>
    <col min="3329" max="3329" width="3.25" style="32" customWidth="1"/>
    <col min="3330" max="3330" width="14.25" style="32" customWidth="1"/>
    <col min="3331" max="3334" width="14.375" style="32" customWidth="1"/>
    <col min="3335" max="3584" width="11" style="32"/>
    <col min="3585" max="3585" width="3.25" style="32" customWidth="1"/>
    <col min="3586" max="3586" width="14.25" style="32" customWidth="1"/>
    <col min="3587" max="3590" width="14.375" style="32" customWidth="1"/>
    <col min="3591" max="3840" width="11" style="32"/>
    <col min="3841" max="3841" width="3.25" style="32" customWidth="1"/>
    <col min="3842" max="3842" width="14.25" style="32" customWidth="1"/>
    <col min="3843" max="3846" width="14.375" style="32" customWidth="1"/>
    <col min="3847" max="4096" width="11" style="32"/>
    <col min="4097" max="4097" width="3.25" style="32" customWidth="1"/>
    <col min="4098" max="4098" width="14.25" style="32" customWidth="1"/>
    <col min="4099" max="4102" width="14.375" style="32" customWidth="1"/>
    <col min="4103" max="4352" width="11" style="32"/>
    <col min="4353" max="4353" width="3.25" style="32" customWidth="1"/>
    <col min="4354" max="4354" width="14.25" style="32" customWidth="1"/>
    <col min="4355" max="4358" width="14.375" style="32" customWidth="1"/>
    <col min="4359" max="4608" width="11" style="32"/>
    <col min="4609" max="4609" width="3.25" style="32" customWidth="1"/>
    <col min="4610" max="4610" width="14.25" style="32" customWidth="1"/>
    <col min="4611" max="4614" width="14.375" style="32" customWidth="1"/>
    <col min="4615" max="4864" width="11" style="32"/>
    <col min="4865" max="4865" width="3.25" style="32" customWidth="1"/>
    <col min="4866" max="4866" width="14.25" style="32" customWidth="1"/>
    <col min="4867" max="4870" width="14.375" style="32" customWidth="1"/>
    <col min="4871" max="5120" width="11" style="32"/>
    <col min="5121" max="5121" width="3.25" style="32" customWidth="1"/>
    <col min="5122" max="5122" width="14.25" style="32" customWidth="1"/>
    <col min="5123" max="5126" width="14.375" style="32" customWidth="1"/>
    <col min="5127" max="5376" width="11" style="32"/>
    <col min="5377" max="5377" width="3.25" style="32" customWidth="1"/>
    <col min="5378" max="5378" width="14.25" style="32" customWidth="1"/>
    <col min="5379" max="5382" width="14.375" style="32" customWidth="1"/>
    <col min="5383" max="5632" width="11" style="32"/>
    <col min="5633" max="5633" width="3.25" style="32" customWidth="1"/>
    <col min="5634" max="5634" width="14.25" style="32" customWidth="1"/>
    <col min="5635" max="5638" width="14.375" style="32" customWidth="1"/>
    <col min="5639" max="5888" width="11" style="32"/>
    <col min="5889" max="5889" width="3.25" style="32" customWidth="1"/>
    <col min="5890" max="5890" width="14.25" style="32" customWidth="1"/>
    <col min="5891" max="5894" width="14.375" style="32" customWidth="1"/>
    <col min="5895" max="6144" width="11" style="32"/>
    <col min="6145" max="6145" width="3.25" style="32" customWidth="1"/>
    <col min="6146" max="6146" width="14.25" style="32" customWidth="1"/>
    <col min="6147" max="6150" width="14.375" style="32" customWidth="1"/>
    <col min="6151" max="6400" width="11" style="32"/>
    <col min="6401" max="6401" width="3.25" style="32" customWidth="1"/>
    <col min="6402" max="6402" width="14.25" style="32" customWidth="1"/>
    <col min="6403" max="6406" width="14.375" style="32" customWidth="1"/>
    <col min="6407" max="6656" width="11" style="32"/>
    <col min="6657" max="6657" width="3.25" style="32" customWidth="1"/>
    <col min="6658" max="6658" width="14.25" style="32" customWidth="1"/>
    <col min="6659" max="6662" width="14.375" style="32" customWidth="1"/>
    <col min="6663" max="6912" width="11" style="32"/>
    <col min="6913" max="6913" width="3.25" style="32" customWidth="1"/>
    <col min="6914" max="6914" width="14.25" style="32" customWidth="1"/>
    <col min="6915" max="6918" width="14.375" style="32" customWidth="1"/>
    <col min="6919" max="7168" width="11" style="32"/>
    <col min="7169" max="7169" width="3.25" style="32" customWidth="1"/>
    <col min="7170" max="7170" width="14.25" style="32" customWidth="1"/>
    <col min="7171" max="7174" width="14.375" style="32" customWidth="1"/>
    <col min="7175" max="7424" width="11" style="32"/>
    <col min="7425" max="7425" width="3.25" style="32" customWidth="1"/>
    <col min="7426" max="7426" width="14.25" style="32" customWidth="1"/>
    <col min="7427" max="7430" width="14.375" style="32" customWidth="1"/>
    <col min="7431" max="7680" width="11" style="32"/>
    <col min="7681" max="7681" width="3.25" style="32" customWidth="1"/>
    <col min="7682" max="7682" width="14.25" style="32" customWidth="1"/>
    <col min="7683" max="7686" width="14.375" style="32" customWidth="1"/>
    <col min="7687" max="7936" width="11" style="32"/>
    <col min="7937" max="7937" width="3.25" style="32" customWidth="1"/>
    <col min="7938" max="7938" width="14.25" style="32" customWidth="1"/>
    <col min="7939" max="7942" width="14.375" style="32" customWidth="1"/>
    <col min="7943" max="8192" width="11" style="32"/>
    <col min="8193" max="8193" width="3.25" style="32" customWidth="1"/>
    <col min="8194" max="8194" width="14.25" style="32" customWidth="1"/>
    <col min="8195" max="8198" width="14.375" style="32" customWidth="1"/>
    <col min="8199" max="8448" width="11" style="32"/>
    <col min="8449" max="8449" width="3.25" style="32" customWidth="1"/>
    <col min="8450" max="8450" width="14.25" style="32" customWidth="1"/>
    <col min="8451" max="8454" width="14.375" style="32" customWidth="1"/>
    <col min="8455" max="8704" width="11" style="32"/>
    <col min="8705" max="8705" width="3.25" style="32" customWidth="1"/>
    <col min="8706" max="8706" width="14.25" style="32" customWidth="1"/>
    <col min="8707" max="8710" width="14.375" style="32" customWidth="1"/>
    <col min="8711" max="8960" width="11" style="32"/>
    <col min="8961" max="8961" width="3.25" style="32" customWidth="1"/>
    <col min="8962" max="8962" width="14.25" style="32" customWidth="1"/>
    <col min="8963" max="8966" width="14.375" style="32" customWidth="1"/>
    <col min="8967" max="9216" width="11" style="32"/>
    <col min="9217" max="9217" width="3.25" style="32" customWidth="1"/>
    <col min="9218" max="9218" width="14.25" style="32" customWidth="1"/>
    <col min="9219" max="9222" width="14.375" style="32" customWidth="1"/>
    <col min="9223" max="9472" width="11" style="32"/>
    <col min="9473" max="9473" width="3.25" style="32" customWidth="1"/>
    <col min="9474" max="9474" width="14.25" style="32" customWidth="1"/>
    <col min="9475" max="9478" width="14.375" style="32" customWidth="1"/>
    <col min="9479" max="9728" width="11" style="32"/>
    <col min="9729" max="9729" width="3.25" style="32" customWidth="1"/>
    <col min="9730" max="9730" width="14.25" style="32" customWidth="1"/>
    <col min="9731" max="9734" width="14.375" style="32" customWidth="1"/>
    <col min="9735" max="9984" width="11" style="32"/>
    <col min="9985" max="9985" width="3.25" style="32" customWidth="1"/>
    <col min="9986" max="9986" width="14.25" style="32" customWidth="1"/>
    <col min="9987" max="9990" width="14.375" style="32" customWidth="1"/>
    <col min="9991" max="10240" width="11" style="32"/>
    <col min="10241" max="10241" width="3.25" style="32" customWidth="1"/>
    <col min="10242" max="10242" width="14.25" style="32" customWidth="1"/>
    <col min="10243" max="10246" width="14.375" style="32" customWidth="1"/>
    <col min="10247" max="10496" width="11" style="32"/>
    <col min="10497" max="10497" width="3.25" style="32" customWidth="1"/>
    <col min="10498" max="10498" width="14.25" style="32" customWidth="1"/>
    <col min="10499" max="10502" width="14.375" style="32" customWidth="1"/>
    <col min="10503" max="10752" width="11" style="32"/>
    <col min="10753" max="10753" width="3.25" style="32" customWidth="1"/>
    <col min="10754" max="10754" width="14.25" style="32" customWidth="1"/>
    <col min="10755" max="10758" width="14.375" style="32" customWidth="1"/>
    <col min="10759" max="11008" width="11" style="32"/>
    <col min="11009" max="11009" width="3.25" style="32" customWidth="1"/>
    <col min="11010" max="11010" width="14.25" style="32" customWidth="1"/>
    <col min="11011" max="11014" width="14.375" style="32" customWidth="1"/>
    <col min="11015" max="11264" width="11" style="32"/>
    <col min="11265" max="11265" width="3.25" style="32" customWidth="1"/>
    <col min="11266" max="11266" width="14.25" style="32" customWidth="1"/>
    <col min="11267" max="11270" width="14.375" style="32" customWidth="1"/>
    <col min="11271" max="11520" width="11" style="32"/>
    <col min="11521" max="11521" width="3.25" style="32" customWidth="1"/>
    <col min="11522" max="11522" width="14.25" style="32" customWidth="1"/>
    <col min="11523" max="11526" width="14.375" style="32" customWidth="1"/>
    <col min="11527" max="11776" width="11" style="32"/>
    <col min="11777" max="11777" width="3.25" style="32" customWidth="1"/>
    <col min="11778" max="11778" width="14.25" style="32" customWidth="1"/>
    <col min="11779" max="11782" width="14.375" style="32" customWidth="1"/>
    <col min="11783" max="12032" width="11" style="32"/>
    <col min="12033" max="12033" width="3.25" style="32" customWidth="1"/>
    <col min="12034" max="12034" width="14.25" style="32" customWidth="1"/>
    <col min="12035" max="12038" width="14.375" style="32" customWidth="1"/>
    <col min="12039" max="12288" width="11" style="32"/>
    <col min="12289" max="12289" width="3.25" style="32" customWidth="1"/>
    <col min="12290" max="12290" width="14.25" style="32" customWidth="1"/>
    <col min="12291" max="12294" width="14.375" style="32" customWidth="1"/>
    <col min="12295" max="12544" width="11" style="32"/>
    <col min="12545" max="12545" width="3.25" style="32" customWidth="1"/>
    <col min="12546" max="12546" width="14.25" style="32" customWidth="1"/>
    <col min="12547" max="12550" width="14.375" style="32" customWidth="1"/>
    <col min="12551" max="12800" width="11" style="32"/>
    <col min="12801" max="12801" width="3.25" style="32" customWidth="1"/>
    <col min="12802" max="12802" width="14.25" style="32" customWidth="1"/>
    <col min="12803" max="12806" width="14.375" style="32" customWidth="1"/>
    <col min="12807" max="13056" width="11" style="32"/>
    <col min="13057" max="13057" width="3.25" style="32" customWidth="1"/>
    <col min="13058" max="13058" width="14.25" style="32" customWidth="1"/>
    <col min="13059" max="13062" width="14.375" style="32" customWidth="1"/>
    <col min="13063" max="13312" width="11" style="32"/>
    <col min="13313" max="13313" width="3.25" style="32" customWidth="1"/>
    <col min="13314" max="13314" width="14.25" style="32" customWidth="1"/>
    <col min="13315" max="13318" width="14.375" style="32" customWidth="1"/>
    <col min="13319" max="13568" width="11" style="32"/>
    <col min="13569" max="13569" width="3.25" style="32" customWidth="1"/>
    <col min="13570" max="13570" width="14.25" style="32" customWidth="1"/>
    <col min="13571" max="13574" width="14.375" style="32" customWidth="1"/>
    <col min="13575" max="13824" width="11" style="32"/>
    <col min="13825" max="13825" width="3.25" style="32" customWidth="1"/>
    <col min="13826" max="13826" width="14.25" style="32" customWidth="1"/>
    <col min="13827" max="13830" width="14.375" style="32" customWidth="1"/>
    <col min="13831" max="14080" width="11" style="32"/>
    <col min="14081" max="14081" width="3.25" style="32" customWidth="1"/>
    <col min="14082" max="14082" width="14.25" style="32" customWidth="1"/>
    <col min="14083" max="14086" width="14.375" style="32" customWidth="1"/>
    <col min="14087" max="14336" width="11" style="32"/>
    <col min="14337" max="14337" width="3.25" style="32" customWidth="1"/>
    <col min="14338" max="14338" width="14.25" style="32" customWidth="1"/>
    <col min="14339" max="14342" width="14.375" style="32" customWidth="1"/>
    <col min="14343" max="14592" width="11" style="32"/>
    <col min="14593" max="14593" width="3.25" style="32" customWidth="1"/>
    <col min="14594" max="14594" width="14.25" style="32" customWidth="1"/>
    <col min="14595" max="14598" width="14.375" style="32" customWidth="1"/>
    <col min="14599" max="14848" width="11" style="32"/>
    <col min="14849" max="14849" width="3.25" style="32" customWidth="1"/>
    <col min="14850" max="14850" width="14.25" style="32" customWidth="1"/>
    <col min="14851" max="14854" width="14.375" style="32" customWidth="1"/>
    <col min="14855" max="15104" width="11" style="32"/>
    <col min="15105" max="15105" width="3.25" style="32" customWidth="1"/>
    <col min="15106" max="15106" width="14.25" style="32" customWidth="1"/>
    <col min="15107" max="15110" width="14.375" style="32" customWidth="1"/>
    <col min="15111" max="15360" width="11" style="32"/>
    <col min="15361" max="15361" width="3.25" style="32" customWidth="1"/>
    <col min="15362" max="15362" width="14.25" style="32" customWidth="1"/>
    <col min="15363" max="15366" width="14.375" style="32" customWidth="1"/>
    <col min="15367" max="15616" width="11" style="32"/>
    <col min="15617" max="15617" width="3.25" style="32" customWidth="1"/>
    <col min="15618" max="15618" width="14.25" style="32" customWidth="1"/>
    <col min="15619" max="15622" width="14.375" style="32" customWidth="1"/>
    <col min="15623" max="15872" width="11" style="32"/>
    <col min="15873" max="15873" width="3.25" style="32" customWidth="1"/>
    <col min="15874" max="15874" width="14.25" style="32" customWidth="1"/>
    <col min="15875" max="15878" width="14.375" style="32" customWidth="1"/>
    <col min="15879" max="16128" width="11" style="32"/>
    <col min="16129" max="16129" width="3.25" style="32" customWidth="1"/>
    <col min="16130" max="16130" width="14.25" style="32" customWidth="1"/>
    <col min="16131" max="16134" width="14.375" style="32" customWidth="1"/>
    <col min="16135" max="16384" width="11" style="32"/>
  </cols>
  <sheetData>
    <row r="10" spans="2:9" s="34" customFormat="1" x14ac:dyDescent="0.25">
      <c r="B10" s="557"/>
      <c r="C10" s="557"/>
      <c r="D10" s="557"/>
      <c r="E10" s="557"/>
      <c r="F10" s="557"/>
      <c r="G10" s="37"/>
      <c r="H10" s="37"/>
      <c r="I10" s="36"/>
    </row>
    <row r="11" spans="2:9" s="34" customFormat="1" x14ac:dyDescent="0.25">
      <c r="B11" s="409"/>
      <c r="C11" s="409"/>
      <c r="D11" s="409"/>
      <c r="E11" s="409"/>
      <c r="F11" s="409"/>
      <c r="G11" s="37"/>
      <c r="H11" s="37"/>
      <c r="I11" s="36"/>
    </row>
    <row r="12" spans="2:9" s="34" customFormat="1" ht="15" x14ac:dyDescent="0.25">
      <c r="B12" s="554" t="s">
        <v>688</v>
      </c>
      <c r="C12" s="554"/>
      <c r="D12" s="554"/>
      <c r="E12" s="554"/>
      <c r="F12" s="554"/>
      <c r="G12" s="37"/>
      <c r="H12" s="37"/>
      <c r="I12" s="36"/>
    </row>
    <row r="13" spans="2:9" s="34" customFormat="1" ht="15" x14ac:dyDescent="0.25">
      <c r="B13" s="554" t="s">
        <v>972</v>
      </c>
      <c r="C13" s="554"/>
      <c r="D13" s="554"/>
      <c r="E13" s="554"/>
      <c r="F13" s="554"/>
      <c r="G13" s="37"/>
      <c r="H13" s="37"/>
      <c r="I13" s="36"/>
    </row>
    <row r="14" spans="2:9" s="34" customFormat="1" ht="15" x14ac:dyDescent="0.25">
      <c r="B14" s="552" t="s">
        <v>898</v>
      </c>
      <c r="C14" s="552"/>
      <c r="D14" s="552"/>
      <c r="E14" s="552"/>
      <c r="F14" s="552"/>
      <c r="G14" s="37"/>
      <c r="H14" s="37"/>
      <c r="I14" s="36"/>
    </row>
    <row r="15" spans="2:9" s="34" customFormat="1" x14ac:dyDescent="0.25">
      <c r="B15" s="38"/>
      <c r="C15" s="38"/>
      <c r="D15" s="38"/>
      <c r="E15" s="38"/>
      <c r="F15" s="38"/>
      <c r="G15" s="37"/>
      <c r="H15" s="37"/>
      <c r="I15" s="36"/>
    </row>
    <row r="16" spans="2:9" s="159" customFormat="1" ht="15" x14ac:dyDescent="0.25">
      <c r="B16" s="551" t="s">
        <v>194</v>
      </c>
      <c r="C16" s="558" t="s">
        <v>220</v>
      </c>
      <c r="D16" s="558"/>
      <c r="E16" s="558" t="s">
        <v>221</v>
      </c>
      <c r="F16" s="558"/>
      <c r="H16" s="342" t="s">
        <v>197</v>
      </c>
      <c r="I16" s="160"/>
    </row>
    <row r="17" spans="2:9" s="160" customFormat="1" x14ac:dyDescent="0.25">
      <c r="B17" s="551"/>
      <c r="C17" s="425" t="s">
        <v>218</v>
      </c>
      <c r="D17" s="425" t="s">
        <v>219</v>
      </c>
      <c r="E17" s="425" t="s">
        <v>218</v>
      </c>
      <c r="F17" s="425" t="s">
        <v>219</v>
      </c>
    </row>
    <row r="18" spans="2:9" s="141" customFormat="1" ht="14.25" x14ac:dyDescent="0.25">
      <c r="B18" s="422">
        <v>1997</v>
      </c>
      <c r="C18" s="426">
        <v>27.07</v>
      </c>
      <c r="D18" s="426">
        <v>23.88</v>
      </c>
      <c r="E18" s="426">
        <v>25</v>
      </c>
      <c r="F18" s="426">
        <v>22</v>
      </c>
    </row>
    <row r="19" spans="2:9" s="143" customFormat="1" ht="14.25" x14ac:dyDescent="0.3">
      <c r="B19" s="422">
        <v>1998</v>
      </c>
      <c r="C19" s="426">
        <v>27.07</v>
      </c>
      <c r="D19" s="426">
        <v>23.93</v>
      </c>
      <c r="E19" s="426">
        <v>25</v>
      </c>
      <c r="F19" s="426">
        <v>22</v>
      </c>
      <c r="G19" s="161"/>
      <c r="I19" s="144"/>
    </row>
    <row r="20" spans="2:9" s="143" customFormat="1" ht="14.25" x14ac:dyDescent="0.3">
      <c r="B20" s="422">
        <v>1999</v>
      </c>
      <c r="C20" s="426">
        <v>27.41</v>
      </c>
      <c r="D20" s="426">
        <v>24.2</v>
      </c>
      <c r="E20" s="426">
        <v>25</v>
      </c>
      <c r="F20" s="426">
        <v>22</v>
      </c>
      <c r="I20" s="144"/>
    </row>
    <row r="21" spans="2:9" s="143" customFormat="1" ht="14.25" x14ac:dyDescent="0.3">
      <c r="B21" s="422">
        <v>2000</v>
      </c>
      <c r="C21" s="426">
        <v>27.63</v>
      </c>
      <c r="D21" s="426">
        <v>24.43</v>
      </c>
      <c r="E21" s="426">
        <v>25</v>
      </c>
      <c r="F21" s="426">
        <v>22</v>
      </c>
      <c r="I21" s="144"/>
    </row>
    <row r="22" spans="2:9" s="143" customFormat="1" ht="14.25" x14ac:dyDescent="0.3">
      <c r="B22" s="422">
        <v>2001</v>
      </c>
      <c r="C22" s="426">
        <v>27.46</v>
      </c>
      <c r="D22" s="426">
        <v>24.32</v>
      </c>
      <c r="E22" s="426">
        <v>25</v>
      </c>
      <c r="F22" s="426">
        <v>22</v>
      </c>
      <c r="I22" s="144"/>
    </row>
    <row r="23" spans="2:9" s="143" customFormat="1" ht="14.25" x14ac:dyDescent="0.3">
      <c r="B23" s="422">
        <v>2002</v>
      </c>
      <c r="C23" s="426">
        <v>27.61</v>
      </c>
      <c r="D23" s="426">
        <v>24.52</v>
      </c>
      <c r="E23" s="426">
        <v>25</v>
      </c>
      <c r="F23" s="426">
        <v>22</v>
      </c>
      <c r="I23" s="144"/>
    </row>
    <row r="24" spans="2:9" s="143" customFormat="1" ht="14.25" x14ac:dyDescent="0.3">
      <c r="B24" s="422">
        <v>2003</v>
      </c>
      <c r="C24" s="426">
        <v>27.86</v>
      </c>
      <c r="D24" s="426">
        <v>24.75</v>
      </c>
      <c r="E24" s="426">
        <v>25</v>
      </c>
      <c r="F24" s="426">
        <v>22</v>
      </c>
      <c r="I24" s="144"/>
    </row>
    <row r="25" spans="2:9" s="143" customFormat="1" ht="14.25" x14ac:dyDescent="0.3">
      <c r="B25" s="422">
        <v>2004</v>
      </c>
      <c r="C25" s="426">
        <v>28.32</v>
      </c>
      <c r="D25" s="426">
        <v>25.18</v>
      </c>
      <c r="E25" s="426">
        <v>26</v>
      </c>
      <c r="F25" s="426">
        <v>23</v>
      </c>
      <c r="I25" s="144"/>
    </row>
    <row r="26" spans="2:9" s="143" customFormat="1" ht="14.25" x14ac:dyDescent="0.3">
      <c r="B26" s="422">
        <v>2005</v>
      </c>
      <c r="C26" s="426">
        <v>28.48</v>
      </c>
      <c r="D26" s="426">
        <v>25.36</v>
      </c>
      <c r="E26" s="426">
        <v>26</v>
      </c>
      <c r="F26" s="426">
        <v>23</v>
      </c>
      <c r="I26" s="144"/>
    </row>
    <row r="27" spans="2:9" s="143" customFormat="1" ht="14.25" x14ac:dyDescent="0.3">
      <c r="B27" s="422">
        <v>2006</v>
      </c>
      <c r="C27" s="426">
        <v>28.82</v>
      </c>
      <c r="D27" s="426">
        <v>25.77</v>
      </c>
      <c r="E27" s="426">
        <v>26</v>
      </c>
      <c r="F27" s="426">
        <v>24</v>
      </c>
      <c r="I27" s="144"/>
    </row>
    <row r="28" spans="2:9" s="143" customFormat="1" ht="14.25" x14ac:dyDescent="0.3">
      <c r="B28" s="422">
        <v>2007</v>
      </c>
      <c r="C28" s="426">
        <v>29.01</v>
      </c>
      <c r="D28" s="426">
        <v>25.92</v>
      </c>
      <c r="E28" s="426">
        <v>26</v>
      </c>
      <c r="F28" s="426">
        <v>24</v>
      </c>
      <c r="I28" s="144"/>
    </row>
    <row r="29" spans="2:9" s="143" customFormat="1" ht="14.25" x14ac:dyDescent="0.3">
      <c r="B29" s="422">
        <v>2008</v>
      </c>
      <c r="C29" s="426">
        <v>29.36</v>
      </c>
      <c r="D29" s="426">
        <v>26.22</v>
      </c>
      <c r="E29" s="426">
        <v>27</v>
      </c>
      <c r="F29" s="426">
        <v>24</v>
      </c>
      <c r="I29" s="144"/>
    </row>
    <row r="30" spans="2:9" s="143" customFormat="1" ht="14.25" x14ac:dyDescent="0.3">
      <c r="B30" s="422">
        <v>2009</v>
      </c>
      <c r="C30" s="426">
        <v>29.5</v>
      </c>
      <c r="D30" s="426">
        <v>26.4</v>
      </c>
      <c r="E30" s="426">
        <v>27</v>
      </c>
      <c r="F30" s="426">
        <v>24</v>
      </c>
      <c r="I30" s="144"/>
    </row>
    <row r="31" spans="2:9" s="143" customFormat="1" ht="14.25" x14ac:dyDescent="0.3">
      <c r="B31" s="422">
        <v>2010</v>
      </c>
      <c r="C31" s="426">
        <v>29.64</v>
      </c>
      <c r="D31" s="426">
        <v>26.55</v>
      </c>
      <c r="E31" s="426">
        <v>27</v>
      </c>
      <c r="F31" s="426">
        <v>24</v>
      </c>
      <c r="I31" s="144"/>
    </row>
    <row r="32" spans="2:9" s="143" customFormat="1" ht="14.25" x14ac:dyDescent="0.3">
      <c r="B32" s="422">
        <v>2011</v>
      </c>
      <c r="C32" s="426">
        <v>29.94</v>
      </c>
      <c r="D32" s="426">
        <v>26.84</v>
      </c>
      <c r="E32" s="426">
        <v>27</v>
      </c>
      <c r="F32" s="426">
        <v>24</v>
      </c>
      <c r="I32" s="144"/>
    </row>
    <row r="33" spans="2:9" s="143" customFormat="1" ht="14.25" x14ac:dyDescent="0.3">
      <c r="B33" s="422">
        <v>2012</v>
      </c>
      <c r="C33" s="426">
        <v>29.91</v>
      </c>
      <c r="D33" s="426">
        <v>26.79</v>
      </c>
      <c r="E33" s="426">
        <v>27</v>
      </c>
      <c r="F33" s="426">
        <v>25</v>
      </c>
      <c r="I33" s="144"/>
    </row>
    <row r="34" spans="2:9" s="143" customFormat="1" ht="14.25" x14ac:dyDescent="0.3">
      <c r="B34" s="422">
        <v>2013</v>
      </c>
      <c r="C34" s="426">
        <v>29.86</v>
      </c>
      <c r="D34" s="427">
        <v>26.97</v>
      </c>
      <c r="E34" s="426">
        <v>27</v>
      </c>
      <c r="F34" s="426">
        <v>25</v>
      </c>
      <c r="I34" s="144"/>
    </row>
    <row r="35" spans="2:9" s="143" customFormat="1" ht="14.25" x14ac:dyDescent="0.3">
      <c r="B35" s="422">
        <v>2014</v>
      </c>
      <c r="C35" s="426">
        <v>30.72</v>
      </c>
      <c r="D35" s="426">
        <v>27.7</v>
      </c>
      <c r="E35" s="426">
        <v>28</v>
      </c>
      <c r="F35" s="426">
        <v>25</v>
      </c>
      <c r="I35" s="144"/>
    </row>
    <row r="36" spans="2:9" s="143" customFormat="1" ht="14.25" x14ac:dyDescent="0.3">
      <c r="B36" s="422">
        <v>2015</v>
      </c>
      <c r="C36" s="426">
        <v>31.76</v>
      </c>
      <c r="D36" s="426">
        <v>28.79</v>
      </c>
      <c r="E36" s="426">
        <v>29</v>
      </c>
      <c r="F36" s="426">
        <v>26</v>
      </c>
      <c r="I36" s="144"/>
    </row>
    <row r="37" spans="2:9" s="143" customFormat="1" ht="14.25" x14ac:dyDescent="0.3">
      <c r="B37" s="422">
        <v>2016</v>
      </c>
      <c r="C37" s="426">
        <v>32.450000000000003</v>
      </c>
      <c r="D37" s="426">
        <v>29.43</v>
      </c>
      <c r="E37" s="426">
        <v>29</v>
      </c>
      <c r="F37" s="426">
        <v>27</v>
      </c>
      <c r="I37" s="144"/>
    </row>
    <row r="38" spans="2:9" s="143" customFormat="1" ht="14.25" x14ac:dyDescent="0.3">
      <c r="B38" s="422">
        <v>2017</v>
      </c>
      <c r="C38" s="426">
        <v>32.74</v>
      </c>
      <c r="D38" s="426">
        <v>29.71</v>
      </c>
      <c r="E38" s="426">
        <v>29</v>
      </c>
      <c r="F38" s="426">
        <v>27</v>
      </c>
      <c r="I38" s="144"/>
    </row>
    <row r="39" spans="2:9" s="143" customFormat="1" ht="14.25" x14ac:dyDescent="0.3">
      <c r="B39" s="422">
        <v>2018</v>
      </c>
      <c r="C39" s="426">
        <v>33.28</v>
      </c>
      <c r="D39" s="426">
        <v>30.21</v>
      </c>
      <c r="E39" s="426">
        <v>30</v>
      </c>
      <c r="F39" s="426">
        <v>27</v>
      </c>
      <c r="I39" s="144"/>
    </row>
    <row r="40" spans="2:9" s="143" customFormat="1" ht="14.25" x14ac:dyDescent="0.3">
      <c r="B40" s="422">
        <v>2019</v>
      </c>
      <c r="C40" s="426">
        <v>33.590000000000003</v>
      </c>
      <c r="D40" s="426">
        <v>31</v>
      </c>
      <c r="E40" s="426">
        <v>30</v>
      </c>
      <c r="F40" s="426">
        <v>28</v>
      </c>
      <c r="I40" s="144"/>
    </row>
    <row r="41" spans="2:9" s="143" customFormat="1" ht="14.25" x14ac:dyDescent="0.3">
      <c r="B41" s="422">
        <v>2020</v>
      </c>
      <c r="C41" s="426">
        <v>34</v>
      </c>
      <c r="D41" s="426">
        <v>31</v>
      </c>
      <c r="E41" s="426">
        <v>30</v>
      </c>
      <c r="F41" s="426">
        <v>28</v>
      </c>
      <c r="I41" s="144"/>
    </row>
    <row r="42" spans="2:9" s="143" customFormat="1" ht="14.25" x14ac:dyDescent="0.3">
      <c r="B42" s="422">
        <v>2021</v>
      </c>
      <c r="C42" s="426">
        <v>35</v>
      </c>
      <c r="D42" s="426">
        <v>31</v>
      </c>
      <c r="E42" s="426">
        <v>31</v>
      </c>
      <c r="F42" s="426">
        <v>28</v>
      </c>
      <c r="I42" s="144"/>
    </row>
    <row r="43" spans="2:9" s="143" customFormat="1" ht="14.25" x14ac:dyDescent="0.3">
      <c r="B43" s="422">
        <v>2022</v>
      </c>
      <c r="C43" s="426">
        <v>35</v>
      </c>
      <c r="D43" s="426">
        <v>32</v>
      </c>
      <c r="E43" s="426">
        <v>31</v>
      </c>
      <c r="F43" s="426">
        <v>29</v>
      </c>
      <c r="I43" s="144"/>
    </row>
    <row r="44" spans="2:9" s="143" customFormat="1" ht="14.25" x14ac:dyDescent="0.3">
      <c r="B44" s="422" t="s">
        <v>901</v>
      </c>
      <c r="C44" s="426">
        <v>35</v>
      </c>
      <c r="D44" s="426">
        <v>32</v>
      </c>
      <c r="E44" s="426">
        <v>32</v>
      </c>
      <c r="F44" s="426">
        <v>29</v>
      </c>
      <c r="I44" s="144"/>
    </row>
    <row r="45" spans="2:9" s="143" customFormat="1" ht="14.25" x14ac:dyDescent="0.3">
      <c r="B45" s="163"/>
      <c r="C45" s="164"/>
      <c r="D45" s="164"/>
      <c r="E45" s="164"/>
      <c r="F45" s="164"/>
      <c r="I45" s="144"/>
    </row>
    <row r="46" spans="2:9" s="143" customFormat="1" x14ac:dyDescent="0.3">
      <c r="B46" s="143" t="s">
        <v>900</v>
      </c>
      <c r="C46" s="144"/>
      <c r="D46" s="144"/>
      <c r="I46" s="144"/>
    </row>
    <row r="47" spans="2:9" s="143" customFormat="1" ht="13.5" customHeight="1" x14ac:dyDescent="0.3">
      <c r="B47" s="553" t="s">
        <v>689</v>
      </c>
      <c r="C47" s="553"/>
      <c r="D47" s="553"/>
      <c r="E47" s="553"/>
      <c r="F47" s="553"/>
      <c r="I47" s="144"/>
    </row>
    <row r="48" spans="2:9" s="143" customFormat="1" x14ac:dyDescent="0.3">
      <c r="B48" s="553"/>
      <c r="C48" s="553"/>
      <c r="D48" s="553"/>
      <c r="E48" s="553"/>
      <c r="F48" s="553"/>
      <c r="I48" s="144"/>
    </row>
    <row r="49" spans="2:9" s="143" customFormat="1" ht="25.5" customHeight="1" x14ac:dyDescent="0.3">
      <c r="B49" s="549" t="s">
        <v>690</v>
      </c>
      <c r="C49" s="549"/>
      <c r="D49" s="549"/>
      <c r="E49" s="549"/>
      <c r="F49" s="549"/>
      <c r="I49" s="144"/>
    </row>
    <row r="50" spans="2:9" s="143" customFormat="1" x14ac:dyDescent="0.3">
      <c r="B50" s="162" t="s">
        <v>691</v>
      </c>
      <c r="C50" s="144"/>
      <c r="D50" s="144"/>
      <c r="I50" s="144"/>
    </row>
  </sheetData>
  <mergeCells count="9">
    <mergeCell ref="B10:F10"/>
    <mergeCell ref="B16:B17"/>
    <mergeCell ref="C16:D16"/>
    <mergeCell ref="E16:F16"/>
    <mergeCell ref="B49:F49"/>
    <mergeCell ref="B12:F12"/>
    <mergeCell ref="B13:F13"/>
    <mergeCell ref="B14:F14"/>
    <mergeCell ref="B47:F48"/>
  </mergeCells>
  <hyperlinks>
    <hyperlink ref="H16" location="INDICE!C11" display="INICIO"/>
  </hyperlinks>
  <printOptions horizontalCentered="1"/>
  <pageMargins left="0.19685039370078741" right="0.19685039370078741" top="1.5354330708661419" bottom="0.74803149606299213" header="0.19685039370078741" footer="0.31496062992125984"/>
  <pageSetup paperSize="9" scale="95"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E46"/>
  <sheetViews>
    <sheetView showGridLines="0" zoomScale="90" zoomScaleNormal="90" workbookViewId="0">
      <selection activeCell="B54" sqref="B54"/>
    </sheetView>
  </sheetViews>
  <sheetFormatPr baseColWidth="10" defaultRowHeight="17.25" customHeight="1" x14ac:dyDescent="0.3"/>
  <cols>
    <col min="1" max="1" width="3.375" style="32" customWidth="1"/>
    <col min="2" max="2" width="30.375" style="32" customWidth="1"/>
    <col min="3" max="3" width="7.875" style="32" customWidth="1"/>
    <col min="4" max="22" width="7.75" style="32" customWidth="1"/>
    <col min="23" max="23" width="11" style="32"/>
    <col min="24" max="24" width="10" style="32" customWidth="1"/>
    <col min="25" max="26" width="11" style="32"/>
    <col min="27" max="27" width="11.25" style="32"/>
    <col min="28" max="258" width="11" style="32"/>
    <col min="259" max="259" width="3.375" style="32" customWidth="1"/>
    <col min="260" max="260" width="30.375" style="32" customWidth="1"/>
    <col min="261" max="261" width="7.875" style="32" customWidth="1"/>
    <col min="262" max="280" width="7.75" style="32" customWidth="1"/>
    <col min="281" max="281" width="11" style="32"/>
    <col min="282" max="282" width="10" style="32" customWidth="1"/>
    <col min="283" max="514" width="11" style="32"/>
    <col min="515" max="515" width="3.375" style="32" customWidth="1"/>
    <col min="516" max="516" width="30.375" style="32" customWidth="1"/>
    <col min="517" max="517" width="7.875" style="32" customWidth="1"/>
    <col min="518" max="536" width="7.75" style="32" customWidth="1"/>
    <col min="537" max="537" width="11" style="32"/>
    <col min="538" max="538" width="10" style="32" customWidth="1"/>
    <col min="539" max="770" width="11" style="32"/>
    <col min="771" max="771" width="3.375" style="32" customWidth="1"/>
    <col min="772" max="772" width="30.375" style="32" customWidth="1"/>
    <col min="773" max="773" width="7.875" style="32" customWidth="1"/>
    <col min="774" max="792" width="7.75" style="32" customWidth="1"/>
    <col min="793" max="793" width="11" style="32"/>
    <col min="794" max="794" width="10" style="32" customWidth="1"/>
    <col min="795" max="1026" width="11" style="32"/>
    <col min="1027" max="1027" width="3.375" style="32" customWidth="1"/>
    <col min="1028" max="1028" width="30.375" style="32" customWidth="1"/>
    <col min="1029" max="1029" width="7.875" style="32" customWidth="1"/>
    <col min="1030" max="1048" width="7.75" style="32" customWidth="1"/>
    <col min="1049" max="1049" width="11" style="32"/>
    <col min="1050" max="1050" width="10" style="32" customWidth="1"/>
    <col min="1051" max="1282" width="11" style="32"/>
    <col min="1283" max="1283" width="3.375" style="32" customWidth="1"/>
    <col min="1284" max="1284" width="30.375" style="32" customWidth="1"/>
    <col min="1285" max="1285" width="7.875" style="32" customWidth="1"/>
    <col min="1286" max="1304" width="7.75" style="32" customWidth="1"/>
    <col min="1305" max="1305" width="11" style="32"/>
    <col min="1306" max="1306" width="10" style="32" customWidth="1"/>
    <col min="1307" max="1538" width="11" style="32"/>
    <col min="1539" max="1539" width="3.375" style="32" customWidth="1"/>
    <col min="1540" max="1540" width="30.375" style="32" customWidth="1"/>
    <col min="1541" max="1541" width="7.875" style="32" customWidth="1"/>
    <col min="1542" max="1560" width="7.75" style="32" customWidth="1"/>
    <col min="1561" max="1561" width="11" style="32"/>
    <col min="1562" max="1562" width="10" style="32" customWidth="1"/>
    <col min="1563" max="1794" width="11" style="32"/>
    <col min="1795" max="1795" width="3.375" style="32" customWidth="1"/>
    <col min="1796" max="1796" width="30.375" style="32" customWidth="1"/>
    <col min="1797" max="1797" width="7.875" style="32" customWidth="1"/>
    <col min="1798" max="1816" width="7.75" style="32" customWidth="1"/>
    <col min="1817" max="1817" width="11" style="32"/>
    <col min="1818" max="1818" width="10" style="32" customWidth="1"/>
    <col min="1819" max="2050" width="11" style="32"/>
    <col min="2051" max="2051" width="3.375" style="32" customWidth="1"/>
    <col min="2052" max="2052" width="30.375" style="32" customWidth="1"/>
    <col min="2053" max="2053" width="7.875" style="32" customWidth="1"/>
    <col min="2054" max="2072" width="7.75" style="32" customWidth="1"/>
    <col min="2073" max="2073" width="11" style="32"/>
    <col min="2074" max="2074" width="10" style="32" customWidth="1"/>
    <col min="2075" max="2306" width="11" style="32"/>
    <col min="2307" max="2307" width="3.375" style="32" customWidth="1"/>
    <col min="2308" max="2308" width="30.375" style="32" customWidth="1"/>
    <col min="2309" max="2309" width="7.875" style="32" customWidth="1"/>
    <col min="2310" max="2328" width="7.75" style="32" customWidth="1"/>
    <col min="2329" max="2329" width="11" style="32"/>
    <col min="2330" max="2330" width="10" style="32" customWidth="1"/>
    <col min="2331" max="2562" width="11" style="32"/>
    <col min="2563" max="2563" width="3.375" style="32" customWidth="1"/>
    <col min="2564" max="2564" width="30.375" style="32" customWidth="1"/>
    <col min="2565" max="2565" width="7.875" style="32" customWidth="1"/>
    <col min="2566" max="2584" width="7.75" style="32" customWidth="1"/>
    <col min="2585" max="2585" width="11" style="32"/>
    <col min="2586" max="2586" width="10" style="32" customWidth="1"/>
    <col min="2587" max="2818" width="11" style="32"/>
    <col min="2819" max="2819" width="3.375" style="32" customWidth="1"/>
    <col min="2820" max="2820" width="30.375" style="32" customWidth="1"/>
    <col min="2821" max="2821" width="7.875" style="32" customWidth="1"/>
    <col min="2822" max="2840" width="7.75" style="32" customWidth="1"/>
    <col min="2841" max="2841" width="11" style="32"/>
    <col min="2842" max="2842" width="10" style="32" customWidth="1"/>
    <col min="2843" max="3074" width="11" style="32"/>
    <col min="3075" max="3075" width="3.375" style="32" customWidth="1"/>
    <col min="3076" max="3076" width="30.375" style="32" customWidth="1"/>
    <col min="3077" max="3077" width="7.875" style="32" customWidth="1"/>
    <col min="3078" max="3096" width="7.75" style="32" customWidth="1"/>
    <col min="3097" max="3097" width="11" style="32"/>
    <col min="3098" max="3098" width="10" style="32" customWidth="1"/>
    <col min="3099" max="3330" width="11" style="32"/>
    <col min="3331" max="3331" width="3.375" style="32" customWidth="1"/>
    <col min="3332" max="3332" width="30.375" style="32" customWidth="1"/>
    <col min="3333" max="3333" width="7.875" style="32" customWidth="1"/>
    <col min="3334" max="3352" width="7.75" style="32" customWidth="1"/>
    <col min="3353" max="3353" width="11" style="32"/>
    <col min="3354" max="3354" width="10" style="32" customWidth="1"/>
    <col min="3355" max="3586" width="11" style="32"/>
    <col min="3587" max="3587" width="3.375" style="32" customWidth="1"/>
    <col min="3588" max="3588" width="30.375" style="32" customWidth="1"/>
    <col min="3589" max="3589" width="7.875" style="32" customWidth="1"/>
    <col min="3590" max="3608" width="7.75" style="32" customWidth="1"/>
    <col min="3609" max="3609" width="11" style="32"/>
    <col min="3610" max="3610" width="10" style="32" customWidth="1"/>
    <col min="3611" max="3842" width="11" style="32"/>
    <col min="3843" max="3843" width="3.375" style="32" customWidth="1"/>
    <col min="3844" max="3844" width="30.375" style="32" customWidth="1"/>
    <col min="3845" max="3845" width="7.875" style="32" customWidth="1"/>
    <col min="3846" max="3864" width="7.75" style="32" customWidth="1"/>
    <col min="3865" max="3865" width="11" style="32"/>
    <col min="3866" max="3866" width="10" style="32" customWidth="1"/>
    <col min="3867" max="4098" width="11" style="32"/>
    <col min="4099" max="4099" width="3.375" style="32" customWidth="1"/>
    <col min="4100" max="4100" width="30.375" style="32" customWidth="1"/>
    <col min="4101" max="4101" width="7.875" style="32" customWidth="1"/>
    <col min="4102" max="4120" width="7.75" style="32" customWidth="1"/>
    <col min="4121" max="4121" width="11" style="32"/>
    <col min="4122" max="4122" width="10" style="32" customWidth="1"/>
    <col min="4123" max="4354" width="11" style="32"/>
    <col min="4355" max="4355" width="3.375" style="32" customWidth="1"/>
    <col min="4356" max="4356" width="30.375" style="32" customWidth="1"/>
    <col min="4357" max="4357" width="7.875" style="32" customWidth="1"/>
    <col min="4358" max="4376" width="7.75" style="32" customWidth="1"/>
    <col min="4377" max="4377" width="11" style="32"/>
    <col min="4378" max="4378" width="10" style="32" customWidth="1"/>
    <col min="4379" max="4610" width="11" style="32"/>
    <col min="4611" max="4611" width="3.375" style="32" customWidth="1"/>
    <col min="4612" max="4612" width="30.375" style="32" customWidth="1"/>
    <col min="4613" max="4613" width="7.875" style="32" customWidth="1"/>
    <col min="4614" max="4632" width="7.75" style="32" customWidth="1"/>
    <col min="4633" max="4633" width="11" style="32"/>
    <col min="4634" max="4634" width="10" style="32" customWidth="1"/>
    <col min="4635" max="4866" width="11" style="32"/>
    <col min="4867" max="4867" width="3.375" style="32" customWidth="1"/>
    <col min="4868" max="4868" width="30.375" style="32" customWidth="1"/>
    <col min="4869" max="4869" width="7.875" style="32" customWidth="1"/>
    <col min="4870" max="4888" width="7.75" style="32" customWidth="1"/>
    <col min="4889" max="4889" width="11" style="32"/>
    <col min="4890" max="4890" width="10" style="32" customWidth="1"/>
    <col min="4891" max="5122" width="11" style="32"/>
    <col min="5123" max="5123" width="3.375" style="32" customWidth="1"/>
    <col min="5124" max="5124" width="30.375" style="32" customWidth="1"/>
    <col min="5125" max="5125" width="7.875" style="32" customWidth="1"/>
    <col min="5126" max="5144" width="7.75" style="32" customWidth="1"/>
    <col min="5145" max="5145" width="11" style="32"/>
    <col min="5146" max="5146" width="10" style="32" customWidth="1"/>
    <col min="5147" max="5378" width="11" style="32"/>
    <col min="5379" max="5379" width="3.375" style="32" customWidth="1"/>
    <col min="5380" max="5380" width="30.375" style="32" customWidth="1"/>
    <col min="5381" max="5381" width="7.875" style="32" customWidth="1"/>
    <col min="5382" max="5400" width="7.75" style="32" customWidth="1"/>
    <col min="5401" max="5401" width="11" style="32"/>
    <col min="5402" max="5402" width="10" style="32" customWidth="1"/>
    <col min="5403" max="5634" width="11" style="32"/>
    <col min="5635" max="5635" width="3.375" style="32" customWidth="1"/>
    <col min="5636" max="5636" width="30.375" style="32" customWidth="1"/>
    <col min="5637" max="5637" width="7.875" style="32" customWidth="1"/>
    <col min="5638" max="5656" width="7.75" style="32" customWidth="1"/>
    <col min="5657" max="5657" width="11" style="32"/>
    <col min="5658" max="5658" width="10" style="32" customWidth="1"/>
    <col min="5659" max="5890" width="11" style="32"/>
    <col min="5891" max="5891" width="3.375" style="32" customWidth="1"/>
    <col min="5892" max="5892" width="30.375" style="32" customWidth="1"/>
    <col min="5893" max="5893" width="7.875" style="32" customWidth="1"/>
    <col min="5894" max="5912" width="7.75" style="32" customWidth="1"/>
    <col min="5913" max="5913" width="11" style="32"/>
    <col min="5914" max="5914" width="10" style="32" customWidth="1"/>
    <col min="5915" max="6146" width="11" style="32"/>
    <col min="6147" max="6147" width="3.375" style="32" customWidth="1"/>
    <col min="6148" max="6148" width="30.375" style="32" customWidth="1"/>
    <col min="6149" max="6149" width="7.875" style="32" customWidth="1"/>
    <col min="6150" max="6168" width="7.75" style="32" customWidth="1"/>
    <col min="6169" max="6169" width="11" style="32"/>
    <col min="6170" max="6170" width="10" style="32" customWidth="1"/>
    <col min="6171" max="6402" width="11" style="32"/>
    <col min="6403" max="6403" width="3.375" style="32" customWidth="1"/>
    <col min="6404" max="6404" width="30.375" style="32" customWidth="1"/>
    <col min="6405" max="6405" width="7.875" style="32" customWidth="1"/>
    <col min="6406" max="6424" width="7.75" style="32" customWidth="1"/>
    <col min="6425" max="6425" width="11" style="32"/>
    <col min="6426" max="6426" width="10" style="32" customWidth="1"/>
    <col min="6427" max="6658" width="11" style="32"/>
    <col min="6659" max="6659" width="3.375" style="32" customWidth="1"/>
    <col min="6660" max="6660" width="30.375" style="32" customWidth="1"/>
    <col min="6661" max="6661" width="7.875" style="32" customWidth="1"/>
    <col min="6662" max="6680" width="7.75" style="32" customWidth="1"/>
    <col min="6681" max="6681" width="11" style="32"/>
    <col min="6682" max="6682" width="10" style="32" customWidth="1"/>
    <col min="6683" max="6914" width="11" style="32"/>
    <col min="6915" max="6915" width="3.375" style="32" customWidth="1"/>
    <col min="6916" max="6916" width="30.375" style="32" customWidth="1"/>
    <col min="6917" max="6917" width="7.875" style="32" customWidth="1"/>
    <col min="6918" max="6936" width="7.75" style="32" customWidth="1"/>
    <col min="6937" max="6937" width="11" style="32"/>
    <col min="6938" max="6938" width="10" style="32" customWidth="1"/>
    <col min="6939" max="7170" width="11" style="32"/>
    <col min="7171" max="7171" width="3.375" style="32" customWidth="1"/>
    <col min="7172" max="7172" width="30.375" style="32" customWidth="1"/>
    <col min="7173" max="7173" width="7.875" style="32" customWidth="1"/>
    <col min="7174" max="7192" width="7.75" style="32" customWidth="1"/>
    <col min="7193" max="7193" width="11" style="32"/>
    <col min="7194" max="7194" width="10" style="32" customWidth="1"/>
    <col min="7195" max="7426" width="11" style="32"/>
    <col min="7427" max="7427" width="3.375" style="32" customWidth="1"/>
    <col min="7428" max="7428" width="30.375" style="32" customWidth="1"/>
    <col min="7429" max="7429" width="7.875" style="32" customWidth="1"/>
    <col min="7430" max="7448" width="7.75" style="32" customWidth="1"/>
    <col min="7449" max="7449" width="11" style="32"/>
    <col min="7450" max="7450" width="10" style="32" customWidth="1"/>
    <col min="7451" max="7682" width="11" style="32"/>
    <col min="7683" max="7683" width="3.375" style="32" customWidth="1"/>
    <col min="7684" max="7684" width="30.375" style="32" customWidth="1"/>
    <col min="7685" max="7685" width="7.875" style="32" customWidth="1"/>
    <col min="7686" max="7704" width="7.75" style="32" customWidth="1"/>
    <col min="7705" max="7705" width="11" style="32"/>
    <col min="7706" max="7706" width="10" style="32" customWidth="1"/>
    <col min="7707" max="7938" width="11" style="32"/>
    <col min="7939" max="7939" width="3.375" style="32" customWidth="1"/>
    <col min="7940" max="7940" width="30.375" style="32" customWidth="1"/>
    <col min="7941" max="7941" width="7.875" style="32" customWidth="1"/>
    <col min="7942" max="7960" width="7.75" style="32" customWidth="1"/>
    <col min="7961" max="7961" width="11" style="32"/>
    <col min="7962" max="7962" width="10" style="32" customWidth="1"/>
    <col min="7963" max="8194" width="11" style="32"/>
    <col min="8195" max="8195" width="3.375" style="32" customWidth="1"/>
    <col min="8196" max="8196" width="30.375" style="32" customWidth="1"/>
    <col min="8197" max="8197" width="7.875" style="32" customWidth="1"/>
    <col min="8198" max="8216" width="7.75" style="32" customWidth="1"/>
    <col min="8217" max="8217" width="11" style="32"/>
    <col min="8218" max="8218" width="10" style="32" customWidth="1"/>
    <col min="8219" max="8450" width="11" style="32"/>
    <col min="8451" max="8451" width="3.375" style="32" customWidth="1"/>
    <col min="8452" max="8452" width="30.375" style="32" customWidth="1"/>
    <col min="8453" max="8453" width="7.875" style="32" customWidth="1"/>
    <col min="8454" max="8472" width="7.75" style="32" customWidth="1"/>
    <col min="8473" max="8473" width="11" style="32"/>
    <col min="8474" max="8474" width="10" style="32" customWidth="1"/>
    <col min="8475" max="8706" width="11" style="32"/>
    <col min="8707" max="8707" width="3.375" style="32" customWidth="1"/>
    <col min="8708" max="8708" width="30.375" style="32" customWidth="1"/>
    <col min="8709" max="8709" width="7.875" style="32" customWidth="1"/>
    <col min="8710" max="8728" width="7.75" style="32" customWidth="1"/>
    <col min="8729" max="8729" width="11" style="32"/>
    <col min="8730" max="8730" width="10" style="32" customWidth="1"/>
    <col min="8731" max="8962" width="11" style="32"/>
    <col min="8963" max="8963" width="3.375" style="32" customWidth="1"/>
    <col min="8964" max="8964" width="30.375" style="32" customWidth="1"/>
    <col min="8965" max="8965" width="7.875" style="32" customWidth="1"/>
    <col min="8966" max="8984" width="7.75" style="32" customWidth="1"/>
    <col min="8985" max="8985" width="11" style="32"/>
    <col min="8986" max="8986" width="10" style="32" customWidth="1"/>
    <col min="8987" max="9218" width="11" style="32"/>
    <col min="9219" max="9219" width="3.375" style="32" customWidth="1"/>
    <col min="9220" max="9220" width="30.375" style="32" customWidth="1"/>
    <col min="9221" max="9221" width="7.875" style="32" customWidth="1"/>
    <col min="9222" max="9240" width="7.75" style="32" customWidth="1"/>
    <col min="9241" max="9241" width="11" style="32"/>
    <col min="9242" max="9242" width="10" style="32" customWidth="1"/>
    <col min="9243" max="9474" width="11" style="32"/>
    <col min="9475" max="9475" width="3.375" style="32" customWidth="1"/>
    <col min="9476" max="9476" width="30.375" style="32" customWidth="1"/>
    <col min="9477" max="9477" width="7.875" style="32" customWidth="1"/>
    <col min="9478" max="9496" width="7.75" style="32" customWidth="1"/>
    <col min="9497" max="9497" width="11" style="32"/>
    <col min="9498" max="9498" width="10" style="32" customWidth="1"/>
    <col min="9499" max="9730" width="11" style="32"/>
    <col min="9731" max="9731" width="3.375" style="32" customWidth="1"/>
    <col min="9732" max="9732" width="30.375" style="32" customWidth="1"/>
    <col min="9733" max="9733" width="7.875" style="32" customWidth="1"/>
    <col min="9734" max="9752" width="7.75" style="32" customWidth="1"/>
    <col min="9753" max="9753" width="11" style="32"/>
    <col min="9754" max="9754" width="10" style="32" customWidth="1"/>
    <col min="9755" max="9986" width="11" style="32"/>
    <col min="9987" max="9987" width="3.375" style="32" customWidth="1"/>
    <col min="9988" max="9988" width="30.375" style="32" customWidth="1"/>
    <col min="9989" max="9989" width="7.875" style="32" customWidth="1"/>
    <col min="9990" max="10008" width="7.75" style="32" customWidth="1"/>
    <col min="10009" max="10009" width="11" style="32"/>
    <col min="10010" max="10010" width="10" style="32" customWidth="1"/>
    <col min="10011" max="10242" width="11" style="32"/>
    <col min="10243" max="10243" width="3.375" style="32" customWidth="1"/>
    <col min="10244" max="10244" width="30.375" style="32" customWidth="1"/>
    <col min="10245" max="10245" width="7.875" style="32" customWidth="1"/>
    <col min="10246" max="10264" width="7.75" style="32" customWidth="1"/>
    <col min="10265" max="10265" width="11" style="32"/>
    <col min="10266" max="10266" width="10" style="32" customWidth="1"/>
    <col min="10267" max="10498" width="11" style="32"/>
    <col min="10499" max="10499" width="3.375" style="32" customWidth="1"/>
    <col min="10500" max="10500" width="30.375" style="32" customWidth="1"/>
    <col min="10501" max="10501" width="7.875" style="32" customWidth="1"/>
    <col min="10502" max="10520" width="7.75" style="32" customWidth="1"/>
    <col min="10521" max="10521" width="11" style="32"/>
    <col min="10522" max="10522" width="10" style="32" customWidth="1"/>
    <col min="10523" max="10754" width="11" style="32"/>
    <col min="10755" max="10755" width="3.375" style="32" customWidth="1"/>
    <col min="10756" max="10756" width="30.375" style="32" customWidth="1"/>
    <col min="10757" max="10757" width="7.875" style="32" customWidth="1"/>
    <col min="10758" max="10776" width="7.75" style="32" customWidth="1"/>
    <col min="10777" max="10777" width="11" style="32"/>
    <col min="10778" max="10778" width="10" style="32" customWidth="1"/>
    <col min="10779" max="11010" width="11" style="32"/>
    <col min="11011" max="11011" width="3.375" style="32" customWidth="1"/>
    <col min="11012" max="11012" width="30.375" style="32" customWidth="1"/>
    <col min="11013" max="11013" width="7.875" style="32" customWidth="1"/>
    <col min="11014" max="11032" width="7.75" style="32" customWidth="1"/>
    <col min="11033" max="11033" width="11" style="32"/>
    <col min="11034" max="11034" width="10" style="32" customWidth="1"/>
    <col min="11035" max="11266" width="11" style="32"/>
    <col min="11267" max="11267" width="3.375" style="32" customWidth="1"/>
    <col min="11268" max="11268" width="30.375" style="32" customWidth="1"/>
    <col min="11269" max="11269" width="7.875" style="32" customWidth="1"/>
    <col min="11270" max="11288" width="7.75" style="32" customWidth="1"/>
    <col min="11289" max="11289" width="11" style="32"/>
    <col min="11290" max="11290" width="10" style="32" customWidth="1"/>
    <col min="11291" max="11522" width="11" style="32"/>
    <col min="11523" max="11523" width="3.375" style="32" customWidth="1"/>
    <col min="11524" max="11524" width="30.375" style="32" customWidth="1"/>
    <col min="11525" max="11525" width="7.875" style="32" customWidth="1"/>
    <col min="11526" max="11544" width="7.75" style="32" customWidth="1"/>
    <col min="11545" max="11545" width="11" style="32"/>
    <col min="11546" max="11546" width="10" style="32" customWidth="1"/>
    <col min="11547" max="11778" width="11" style="32"/>
    <col min="11779" max="11779" width="3.375" style="32" customWidth="1"/>
    <col min="11780" max="11780" width="30.375" style="32" customWidth="1"/>
    <col min="11781" max="11781" width="7.875" style="32" customWidth="1"/>
    <col min="11782" max="11800" width="7.75" style="32" customWidth="1"/>
    <col min="11801" max="11801" width="11" style="32"/>
    <col min="11802" max="11802" width="10" style="32" customWidth="1"/>
    <col min="11803" max="12034" width="11" style="32"/>
    <col min="12035" max="12035" width="3.375" style="32" customWidth="1"/>
    <col min="12036" max="12036" width="30.375" style="32" customWidth="1"/>
    <col min="12037" max="12037" width="7.875" style="32" customWidth="1"/>
    <col min="12038" max="12056" width="7.75" style="32" customWidth="1"/>
    <col min="12057" max="12057" width="11" style="32"/>
    <col min="12058" max="12058" width="10" style="32" customWidth="1"/>
    <col min="12059" max="12290" width="11" style="32"/>
    <col min="12291" max="12291" width="3.375" style="32" customWidth="1"/>
    <col min="12292" max="12292" width="30.375" style="32" customWidth="1"/>
    <col min="12293" max="12293" width="7.875" style="32" customWidth="1"/>
    <col min="12294" max="12312" width="7.75" style="32" customWidth="1"/>
    <col min="12313" max="12313" width="11" style="32"/>
    <col min="12314" max="12314" width="10" style="32" customWidth="1"/>
    <col min="12315" max="12546" width="11" style="32"/>
    <col min="12547" max="12547" width="3.375" style="32" customWidth="1"/>
    <col min="12548" max="12548" width="30.375" style="32" customWidth="1"/>
    <col min="12549" max="12549" width="7.875" style="32" customWidth="1"/>
    <col min="12550" max="12568" width="7.75" style="32" customWidth="1"/>
    <col min="12569" max="12569" width="11" style="32"/>
    <col min="12570" max="12570" width="10" style="32" customWidth="1"/>
    <col min="12571" max="12802" width="11" style="32"/>
    <col min="12803" max="12803" width="3.375" style="32" customWidth="1"/>
    <col min="12804" max="12804" width="30.375" style="32" customWidth="1"/>
    <col min="12805" max="12805" width="7.875" style="32" customWidth="1"/>
    <col min="12806" max="12824" width="7.75" style="32" customWidth="1"/>
    <col min="12825" max="12825" width="11" style="32"/>
    <col min="12826" max="12826" width="10" style="32" customWidth="1"/>
    <col min="12827" max="13058" width="11" style="32"/>
    <col min="13059" max="13059" width="3.375" style="32" customWidth="1"/>
    <col min="13060" max="13060" width="30.375" style="32" customWidth="1"/>
    <col min="13061" max="13061" width="7.875" style="32" customWidth="1"/>
    <col min="13062" max="13080" width="7.75" style="32" customWidth="1"/>
    <col min="13081" max="13081" width="11" style="32"/>
    <col min="13082" max="13082" width="10" style="32" customWidth="1"/>
    <col min="13083" max="13314" width="11" style="32"/>
    <col min="13315" max="13315" width="3.375" style="32" customWidth="1"/>
    <col min="13316" max="13316" width="30.375" style="32" customWidth="1"/>
    <col min="13317" max="13317" width="7.875" style="32" customWidth="1"/>
    <col min="13318" max="13336" width="7.75" style="32" customWidth="1"/>
    <col min="13337" max="13337" width="11" style="32"/>
    <col min="13338" max="13338" width="10" style="32" customWidth="1"/>
    <col min="13339" max="13570" width="11" style="32"/>
    <col min="13571" max="13571" width="3.375" style="32" customWidth="1"/>
    <col min="13572" max="13572" width="30.375" style="32" customWidth="1"/>
    <col min="13573" max="13573" width="7.875" style="32" customWidth="1"/>
    <col min="13574" max="13592" width="7.75" style="32" customWidth="1"/>
    <col min="13593" max="13593" width="11" style="32"/>
    <col min="13594" max="13594" width="10" style="32" customWidth="1"/>
    <col min="13595" max="13826" width="11" style="32"/>
    <col min="13827" max="13827" width="3.375" style="32" customWidth="1"/>
    <col min="13828" max="13828" width="30.375" style="32" customWidth="1"/>
    <col min="13829" max="13829" width="7.875" style="32" customWidth="1"/>
    <col min="13830" max="13848" width="7.75" style="32" customWidth="1"/>
    <col min="13849" max="13849" width="11" style="32"/>
    <col min="13850" max="13850" width="10" style="32" customWidth="1"/>
    <col min="13851" max="14082" width="11" style="32"/>
    <col min="14083" max="14083" width="3.375" style="32" customWidth="1"/>
    <col min="14084" max="14084" width="30.375" style="32" customWidth="1"/>
    <col min="14085" max="14085" width="7.875" style="32" customWidth="1"/>
    <col min="14086" max="14104" width="7.75" style="32" customWidth="1"/>
    <col min="14105" max="14105" width="11" style="32"/>
    <col min="14106" max="14106" width="10" style="32" customWidth="1"/>
    <col min="14107" max="14338" width="11" style="32"/>
    <col min="14339" max="14339" width="3.375" style="32" customWidth="1"/>
    <col min="14340" max="14340" width="30.375" style="32" customWidth="1"/>
    <col min="14341" max="14341" width="7.875" style="32" customWidth="1"/>
    <col min="14342" max="14360" width="7.75" style="32" customWidth="1"/>
    <col min="14361" max="14361" width="11" style="32"/>
    <col min="14362" max="14362" width="10" style="32" customWidth="1"/>
    <col min="14363" max="14594" width="11" style="32"/>
    <col min="14595" max="14595" width="3.375" style="32" customWidth="1"/>
    <col min="14596" max="14596" width="30.375" style="32" customWidth="1"/>
    <col min="14597" max="14597" width="7.875" style="32" customWidth="1"/>
    <col min="14598" max="14616" width="7.75" style="32" customWidth="1"/>
    <col min="14617" max="14617" width="11" style="32"/>
    <col min="14618" max="14618" width="10" style="32" customWidth="1"/>
    <col min="14619" max="14850" width="11" style="32"/>
    <col min="14851" max="14851" width="3.375" style="32" customWidth="1"/>
    <col min="14852" max="14852" width="30.375" style="32" customWidth="1"/>
    <col min="14853" max="14853" width="7.875" style="32" customWidth="1"/>
    <col min="14854" max="14872" width="7.75" style="32" customWidth="1"/>
    <col min="14873" max="14873" width="11" style="32"/>
    <col min="14874" max="14874" width="10" style="32" customWidth="1"/>
    <col min="14875" max="15106" width="11" style="32"/>
    <col min="15107" max="15107" width="3.375" style="32" customWidth="1"/>
    <col min="15108" max="15108" width="30.375" style="32" customWidth="1"/>
    <col min="15109" max="15109" width="7.875" style="32" customWidth="1"/>
    <col min="15110" max="15128" width="7.75" style="32" customWidth="1"/>
    <col min="15129" max="15129" width="11" style="32"/>
    <col min="15130" max="15130" width="10" style="32" customWidth="1"/>
    <col min="15131" max="15362" width="11" style="32"/>
    <col min="15363" max="15363" width="3.375" style="32" customWidth="1"/>
    <col min="15364" max="15364" width="30.375" style="32" customWidth="1"/>
    <col min="15365" max="15365" width="7.875" style="32" customWidth="1"/>
    <col min="15366" max="15384" width="7.75" style="32" customWidth="1"/>
    <col min="15385" max="15385" width="11" style="32"/>
    <col min="15386" max="15386" width="10" style="32" customWidth="1"/>
    <col min="15387" max="15618" width="11" style="32"/>
    <col min="15619" max="15619" width="3.375" style="32" customWidth="1"/>
    <col min="15620" max="15620" width="30.375" style="32" customWidth="1"/>
    <col min="15621" max="15621" width="7.875" style="32" customWidth="1"/>
    <col min="15622" max="15640" width="7.75" style="32" customWidth="1"/>
    <col min="15641" max="15641" width="11" style="32"/>
    <col min="15642" max="15642" width="10" style="32" customWidth="1"/>
    <col min="15643" max="15874" width="11" style="32"/>
    <col min="15875" max="15875" width="3.375" style="32" customWidth="1"/>
    <col min="15876" max="15876" width="30.375" style="32" customWidth="1"/>
    <col min="15877" max="15877" width="7.875" style="32" customWidth="1"/>
    <col min="15878" max="15896" width="7.75" style="32" customWidth="1"/>
    <col min="15897" max="15897" width="11" style="32"/>
    <col min="15898" max="15898" width="10" style="32" customWidth="1"/>
    <col min="15899" max="16130" width="11" style="32"/>
    <col min="16131" max="16131" width="3.375" style="32" customWidth="1"/>
    <col min="16132" max="16132" width="30.375" style="32" customWidth="1"/>
    <col min="16133" max="16133" width="7.875" style="32" customWidth="1"/>
    <col min="16134" max="16152" width="7.75" style="32" customWidth="1"/>
    <col min="16153" max="16153" width="11" style="32"/>
    <col min="16154" max="16154" width="10" style="32" customWidth="1"/>
    <col min="16155" max="16384" width="11" style="32"/>
  </cols>
  <sheetData>
    <row r="5" spans="2:31" ht="13.5" x14ac:dyDescent="0.3"/>
    <row r="6" spans="2:31" ht="13.5" x14ac:dyDescent="0.3"/>
    <row r="7" spans="2:31" ht="13.5" x14ac:dyDescent="0.3"/>
    <row r="8" spans="2:31" ht="13.5" x14ac:dyDescent="0.3"/>
    <row r="9" spans="2:31" s="34" customFormat="1" ht="15" x14ac:dyDescent="0.25">
      <c r="B9" s="554" t="s">
        <v>695</v>
      </c>
      <c r="C9" s="554"/>
      <c r="D9" s="554"/>
      <c r="E9" s="554"/>
      <c r="F9" s="554"/>
      <c r="G9" s="554"/>
      <c r="H9" s="554"/>
      <c r="I9" s="554"/>
      <c r="J9" s="554"/>
      <c r="K9" s="554"/>
      <c r="L9" s="554"/>
      <c r="M9" s="554"/>
      <c r="N9" s="554"/>
      <c r="O9" s="554"/>
      <c r="P9" s="554"/>
      <c r="Q9" s="554"/>
      <c r="R9" s="554"/>
      <c r="S9" s="554"/>
    </row>
    <row r="10" spans="2:31" s="34" customFormat="1" ht="15" x14ac:dyDescent="0.25">
      <c r="B10" s="554" t="s">
        <v>680</v>
      </c>
      <c r="C10" s="554"/>
      <c r="D10" s="554"/>
      <c r="E10" s="554"/>
      <c r="F10" s="554"/>
      <c r="G10" s="554"/>
      <c r="H10" s="554"/>
      <c r="I10" s="554"/>
      <c r="J10" s="554"/>
      <c r="K10" s="554"/>
      <c r="L10" s="554"/>
      <c r="M10" s="554"/>
      <c r="N10" s="554"/>
      <c r="O10" s="554"/>
      <c r="P10" s="554"/>
      <c r="Q10" s="554"/>
      <c r="R10" s="554"/>
      <c r="S10" s="554"/>
    </row>
    <row r="11" spans="2:31" s="34" customFormat="1" ht="13.9" customHeight="1" x14ac:dyDescent="0.3">
      <c r="B11" s="554" t="s">
        <v>902</v>
      </c>
      <c r="C11" s="554"/>
      <c r="D11" s="554"/>
      <c r="E11" s="554"/>
      <c r="F11" s="554"/>
      <c r="G11" s="554"/>
      <c r="H11" s="554"/>
      <c r="I11" s="554"/>
      <c r="J11" s="554"/>
      <c r="K11" s="554"/>
      <c r="L11" s="554"/>
      <c r="M11" s="554"/>
      <c r="N11" s="554"/>
      <c r="O11" s="554"/>
      <c r="P11" s="554"/>
      <c r="Q11" s="554"/>
      <c r="R11" s="554"/>
      <c r="S11" s="554"/>
      <c r="T11" s="36"/>
      <c r="U11" s="36"/>
      <c r="V11" s="36"/>
      <c r="W11" s="39"/>
    </row>
    <row r="12" spans="2:31" ht="14.25" customHeight="1" x14ac:dyDescent="0.3"/>
    <row r="13" spans="2:31" s="184" customFormat="1" ht="22.5" customHeight="1" x14ac:dyDescent="0.25">
      <c r="B13" s="560" t="s">
        <v>262</v>
      </c>
      <c r="C13" s="551" t="s">
        <v>194</v>
      </c>
      <c r="D13" s="551"/>
      <c r="E13" s="551"/>
      <c r="F13" s="551"/>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E13" s="342" t="s">
        <v>197</v>
      </c>
    </row>
    <row r="14" spans="2:31" s="152" customFormat="1" ht="22.5" customHeight="1" x14ac:dyDescent="0.25">
      <c r="B14" s="560"/>
      <c r="C14" s="417">
        <v>1997</v>
      </c>
      <c r="D14" s="417">
        <v>1998</v>
      </c>
      <c r="E14" s="417">
        <v>1999</v>
      </c>
      <c r="F14" s="417">
        <v>2000</v>
      </c>
      <c r="G14" s="417">
        <v>2001</v>
      </c>
      <c r="H14" s="417">
        <v>2002</v>
      </c>
      <c r="I14" s="417">
        <v>2003</v>
      </c>
      <c r="J14" s="417">
        <v>2004</v>
      </c>
      <c r="K14" s="417">
        <v>2005</v>
      </c>
      <c r="L14" s="417">
        <v>2006</v>
      </c>
      <c r="M14" s="417">
        <v>2007</v>
      </c>
      <c r="N14" s="417">
        <v>2008</v>
      </c>
      <c r="O14" s="417">
        <v>2009</v>
      </c>
      <c r="P14" s="417">
        <v>2010</v>
      </c>
      <c r="Q14" s="417">
        <v>2011</v>
      </c>
      <c r="R14" s="417">
        <v>2012</v>
      </c>
      <c r="S14" s="417">
        <v>2013</v>
      </c>
      <c r="T14" s="417">
        <v>2014</v>
      </c>
      <c r="U14" s="417">
        <v>2015</v>
      </c>
      <c r="V14" s="417">
        <v>2016</v>
      </c>
      <c r="W14" s="417">
        <v>2017</v>
      </c>
      <c r="X14" s="417">
        <v>2018</v>
      </c>
      <c r="Y14" s="417">
        <v>2019</v>
      </c>
      <c r="Z14" s="417">
        <v>2020</v>
      </c>
      <c r="AA14" s="417">
        <v>2021</v>
      </c>
      <c r="AB14" s="417">
        <v>2022</v>
      </c>
      <c r="AC14" s="417">
        <v>2023</v>
      </c>
    </row>
    <row r="15" spans="2:31" s="51" customFormat="1" ht="17.25" customHeight="1" x14ac:dyDescent="0.3">
      <c r="B15" s="428" t="s">
        <v>228</v>
      </c>
      <c r="C15" s="419">
        <f>+SUM(C16:C41)</f>
        <v>66967</v>
      </c>
      <c r="D15" s="419">
        <f>+SUM(D16:D41)</f>
        <v>69867</v>
      </c>
      <c r="E15" s="419">
        <f>+SUM(E16:E41)</f>
        <v>77593</v>
      </c>
      <c r="F15" s="419">
        <v>74875</v>
      </c>
      <c r="G15" s="419">
        <v>67741</v>
      </c>
      <c r="H15" s="419">
        <v>66208</v>
      </c>
      <c r="I15" s="419">
        <v>65393</v>
      </c>
      <c r="J15" s="419">
        <v>63299</v>
      </c>
      <c r="K15" s="419">
        <v>66612</v>
      </c>
      <c r="L15" s="419">
        <v>74036</v>
      </c>
      <c r="M15" s="419">
        <v>76154</v>
      </c>
      <c r="N15" s="419">
        <v>76354</v>
      </c>
      <c r="O15" s="419">
        <v>76892</v>
      </c>
      <c r="P15" s="419">
        <v>74800</v>
      </c>
      <c r="Q15" s="419">
        <v>73579</v>
      </c>
      <c r="R15" s="419">
        <v>57753</v>
      </c>
      <c r="S15" s="419">
        <v>53986</v>
      </c>
      <c r="T15" s="419">
        <f>+SUM(T16:T41)</f>
        <v>60328</v>
      </c>
      <c r="U15" s="419">
        <v>60636</v>
      </c>
      <c r="V15" s="419">
        <v>57738</v>
      </c>
      <c r="W15" s="419">
        <v>60353</v>
      </c>
      <c r="X15" s="419">
        <f>+SUM(X16:X41)</f>
        <v>60849</v>
      </c>
      <c r="Y15" s="522">
        <v>56865</v>
      </c>
      <c r="Z15" s="419">
        <v>39069</v>
      </c>
      <c r="AA15" s="419">
        <v>56927</v>
      </c>
      <c r="AB15" s="419">
        <f>SUM(AB16:AB41)</f>
        <v>55339</v>
      </c>
      <c r="AC15" s="419">
        <f>SUM(AC16:AC41)</f>
        <v>56578</v>
      </c>
    </row>
    <row r="16" spans="2:31" s="52" customFormat="1" ht="17.25" customHeight="1" x14ac:dyDescent="0.3">
      <c r="B16" s="429" t="s">
        <v>230</v>
      </c>
      <c r="C16" s="419">
        <v>4083</v>
      </c>
      <c r="D16" s="419">
        <v>4552</v>
      </c>
      <c r="E16" s="419">
        <v>4643</v>
      </c>
      <c r="F16" s="419">
        <v>4346</v>
      </c>
      <c r="G16" s="419">
        <v>3595</v>
      </c>
      <c r="H16" s="419">
        <v>3921</v>
      </c>
      <c r="I16" s="419">
        <v>4180</v>
      </c>
      <c r="J16" s="419">
        <v>4097</v>
      </c>
      <c r="K16" s="419">
        <v>4267</v>
      </c>
      <c r="L16" s="419">
        <v>4220</v>
      </c>
      <c r="M16" s="419">
        <v>4489</v>
      </c>
      <c r="N16" s="419">
        <v>4389</v>
      </c>
      <c r="O16" s="419">
        <v>4173</v>
      </c>
      <c r="P16" s="419">
        <v>4417</v>
      </c>
      <c r="Q16" s="419">
        <v>5378</v>
      </c>
      <c r="R16" s="419">
        <v>3933</v>
      </c>
      <c r="S16" s="419">
        <v>3867</v>
      </c>
      <c r="T16" s="419">
        <v>4099</v>
      </c>
      <c r="U16" s="419">
        <v>3935</v>
      </c>
      <c r="V16" s="419">
        <v>3693</v>
      </c>
      <c r="W16" s="419">
        <v>3371</v>
      </c>
      <c r="X16" s="419">
        <v>3502</v>
      </c>
      <c r="Y16" s="419">
        <v>3333</v>
      </c>
      <c r="Z16" s="419">
        <v>2001</v>
      </c>
      <c r="AA16" s="419">
        <v>2755</v>
      </c>
      <c r="AB16" s="419">
        <v>2769</v>
      </c>
      <c r="AC16" s="419">
        <v>2797</v>
      </c>
    </row>
    <row r="17" spans="2:29" s="52" customFormat="1" ht="17.25" customHeight="1" x14ac:dyDescent="0.3">
      <c r="B17" s="429" t="s">
        <v>231</v>
      </c>
      <c r="C17" s="419">
        <v>991</v>
      </c>
      <c r="D17" s="419">
        <v>1072</v>
      </c>
      <c r="E17" s="419">
        <v>1207</v>
      </c>
      <c r="F17" s="419">
        <v>1119</v>
      </c>
      <c r="G17" s="419">
        <v>1009</v>
      </c>
      <c r="H17" s="419">
        <v>1010</v>
      </c>
      <c r="I17" s="419">
        <v>861</v>
      </c>
      <c r="J17" s="419">
        <v>886</v>
      </c>
      <c r="K17" s="419">
        <v>909</v>
      </c>
      <c r="L17" s="419">
        <v>892</v>
      </c>
      <c r="M17" s="419">
        <v>967</v>
      </c>
      <c r="N17" s="419">
        <v>887</v>
      </c>
      <c r="O17" s="419">
        <v>863</v>
      </c>
      <c r="P17" s="419">
        <v>771</v>
      </c>
      <c r="Q17" s="419">
        <v>800</v>
      </c>
      <c r="R17" s="419">
        <v>655</v>
      </c>
      <c r="S17" s="419">
        <v>614</v>
      </c>
      <c r="T17" s="419">
        <v>660</v>
      </c>
      <c r="U17" s="419">
        <v>577</v>
      </c>
      <c r="V17" s="419">
        <v>456</v>
      </c>
      <c r="W17" s="419">
        <v>460</v>
      </c>
      <c r="X17" s="419">
        <v>529</v>
      </c>
      <c r="Y17" s="419">
        <v>501</v>
      </c>
      <c r="Z17" s="419">
        <v>411</v>
      </c>
      <c r="AA17" s="419">
        <v>618</v>
      </c>
      <c r="AB17" s="419">
        <v>496</v>
      </c>
      <c r="AC17" s="419">
        <v>528</v>
      </c>
    </row>
    <row r="18" spans="2:29" s="52" customFormat="1" ht="17.25" customHeight="1" x14ac:dyDescent="0.3">
      <c r="B18" s="429" t="s">
        <v>232</v>
      </c>
      <c r="C18" s="419">
        <v>1295</v>
      </c>
      <c r="D18" s="419">
        <v>1463</v>
      </c>
      <c r="E18" s="419">
        <v>1571</v>
      </c>
      <c r="F18" s="419">
        <v>1464</v>
      </c>
      <c r="G18" s="419">
        <v>1181</v>
      </c>
      <c r="H18" s="419">
        <v>1212</v>
      </c>
      <c r="I18" s="419">
        <v>1269</v>
      </c>
      <c r="J18" s="419">
        <v>1169</v>
      </c>
      <c r="K18" s="419">
        <v>1414</v>
      </c>
      <c r="L18" s="419">
        <v>1307</v>
      </c>
      <c r="M18" s="419">
        <v>1468</v>
      </c>
      <c r="N18" s="419">
        <v>1469</v>
      </c>
      <c r="O18" s="419">
        <v>1311</v>
      </c>
      <c r="P18" s="419">
        <v>1420</v>
      </c>
      <c r="Q18" s="419">
        <v>1410</v>
      </c>
      <c r="R18" s="419">
        <v>1186</v>
      </c>
      <c r="S18" s="419">
        <v>992</v>
      </c>
      <c r="T18" s="419">
        <v>1103</v>
      </c>
      <c r="U18" s="419">
        <v>1070</v>
      </c>
      <c r="V18" s="419">
        <v>1090</v>
      </c>
      <c r="W18" s="419">
        <v>1038</v>
      </c>
      <c r="X18" s="419">
        <v>1114</v>
      </c>
      <c r="Y18" s="419">
        <v>1083</v>
      </c>
      <c r="Z18" s="419">
        <v>763</v>
      </c>
      <c r="AA18" s="419">
        <v>905</v>
      </c>
      <c r="AB18" s="419">
        <v>905</v>
      </c>
      <c r="AC18" s="419">
        <v>994</v>
      </c>
    </row>
    <row r="19" spans="2:29" s="52" customFormat="1" ht="17.25" customHeight="1" x14ac:dyDescent="0.3">
      <c r="B19" s="429" t="s">
        <v>233</v>
      </c>
      <c r="C19" s="419">
        <v>899</v>
      </c>
      <c r="D19" s="419">
        <v>959</v>
      </c>
      <c r="E19" s="419">
        <v>1022</v>
      </c>
      <c r="F19" s="419">
        <v>949</v>
      </c>
      <c r="G19" s="419">
        <v>910</v>
      </c>
      <c r="H19" s="419">
        <v>894</v>
      </c>
      <c r="I19" s="419">
        <v>785</v>
      </c>
      <c r="J19" s="419">
        <v>724</v>
      </c>
      <c r="K19" s="419">
        <v>815</v>
      </c>
      <c r="L19" s="419">
        <v>792</v>
      </c>
      <c r="M19" s="419">
        <v>848</v>
      </c>
      <c r="N19" s="419">
        <v>785</v>
      </c>
      <c r="O19" s="419">
        <v>656</v>
      </c>
      <c r="P19" s="419">
        <v>735</v>
      </c>
      <c r="Q19" s="419">
        <v>609</v>
      </c>
      <c r="R19" s="419">
        <v>572</v>
      </c>
      <c r="S19" s="419">
        <v>489</v>
      </c>
      <c r="T19" s="419">
        <v>536</v>
      </c>
      <c r="U19" s="419">
        <v>542</v>
      </c>
      <c r="V19" s="419">
        <v>506</v>
      </c>
      <c r="W19" s="419">
        <v>527</v>
      </c>
      <c r="X19" s="419">
        <v>446</v>
      </c>
      <c r="Y19" s="419">
        <v>444</v>
      </c>
      <c r="Z19" s="419">
        <v>337</v>
      </c>
      <c r="AA19" s="419">
        <v>444</v>
      </c>
      <c r="AB19" s="419">
        <v>415</v>
      </c>
      <c r="AC19" s="419">
        <v>409</v>
      </c>
    </row>
    <row r="20" spans="2:29" s="52" customFormat="1" ht="17.25" customHeight="1" x14ac:dyDescent="0.3">
      <c r="B20" s="429" t="s">
        <v>234</v>
      </c>
      <c r="C20" s="419">
        <v>2236</v>
      </c>
      <c r="D20" s="419">
        <v>2593</v>
      </c>
      <c r="E20" s="419">
        <v>2510</v>
      </c>
      <c r="F20" s="419">
        <v>2603</v>
      </c>
      <c r="G20" s="419">
        <v>2571</v>
      </c>
      <c r="H20" s="419">
        <v>2462</v>
      </c>
      <c r="I20" s="419">
        <v>2419</v>
      </c>
      <c r="J20" s="419">
        <v>2282</v>
      </c>
      <c r="K20" s="419">
        <v>2516</v>
      </c>
      <c r="L20" s="419">
        <v>2524</v>
      </c>
      <c r="M20" s="419">
        <v>2555</v>
      </c>
      <c r="N20" s="419">
        <v>2470</v>
      </c>
      <c r="O20" s="419">
        <v>2398</v>
      </c>
      <c r="P20" s="419">
        <v>2551</v>
      </c>
      <c r="Q20" s="419">
        <v>2435</v>
      </c>
      <c r="R20" s="419">
        <v>1981</v>
      </c>
      <c r="S20" s="419">
        <v>1572</v>
      </c>
      <c r="T20" s="419">
        <v>1944</v>
      </c>
      <c r="U20" s="419">
        <v>1931</v>
      </c>
      <c r="V20" s="419">
        <v>1627</v>
      </c>
      <c r="W20" s="419">
        <v>1805</v>
      </c>
      <c r="X20" s="419">
        <v>1839</v>
      </c>
      <c r="Y20" s="419">
        <v>1779</v>
      </c>
      <c r="Z20" s="419">
        <v>949</v>
      </c>
      <c r="AA20" s="419">
        <v>1751</v>
      </c>
      <c r="AB20" s="419">
        <v>1928</v>
      </c>
      <c r="AC20" s="419">
        <v>1993</v>
      </c>
    </row>
    <row r="21" spans="2:29" s="52" customFormat="1" ht="17.25" customHeight="1" x14ac:dyDescent="0.3">
      <c r="B21" s="429" t="s">
        <v>235</v>
      </c>
      <c r="C21" s="419">
        <v>3082</v>
      </c>
      <c r="D21" s="419">
        <v>3330</v>
      </c>
      <c r="E21" s="419">
        <v>3594</v>
      </c>
      <c r="F21" s="419">
        <v>3308</v>
      </c>
      <c r="G21" s="419">
        <v>3239</v>
      </c>
      <c r="H21" s="419">
        <v>3338</v>
      </c>
      <c r="I21" s="419">
        <v>3226</v>
      </c>
      <c r="J21" s="419">
        <v>3066</v>
      </c>
      <c r="K21" s="419">
        <v>3180</v>
      </c>
      <c r="L21" s="419">
        <v>3514</v>
      </c>
      <c r="M21" s="419">
        <v>3587</v>
      </c>
      <c r="N21" s="419">
        <v>3384</v>
      </c>
      <c r="O21" s="419">
        <v>3223</v>
      </c>
      <c r="P21" s="419">
        <v>3105</v>
      </c>
      <c r="Q21" s="419">
        <v>3168</v>
      </c>
      <c r="R21" s="419">
        <v>2812</v>
      </c>
      <c r="S21" s="419">
        <v>2490</v>
      </c>
      <c r="T21" s="419">
        <v>2681</v>
      </c>
      <c r="U21" s="419">
        <v>2478</v>
      </c>
      <c r="V21" s="419">
        <v>2191</v>
      </c>
      <c r="W21" s="419">
        <v>2322</v>
      </c>
      <c r="X21" s="419">
        <v>2480</v>
      </c>
      <c r="Y21" s="419">
        <v>2329</v>
      </c>
      <c r="Z21" s="419">
        <v>1675</v>
      </c>
      <c r="AA21" s="419">
        <v>2400</v>
      </c>
      <c r="AB21" s="419">
        <v>2198</v>
      </c>
      <c r="AC21" s="419">
        <v>2086</v>
      </c>
    </row>
    <row r="22" spans="2:29" s="52" customFormat="1" ht="17.25" customHeight="1" x14ac:dyDescent="0.3">
      <c r="B22" s="429" t="s">
        <v>242</v>
      </c>
      <c r="C22" s="419">
        <v>2846</v>
      </c>
      <c r="D22" s="419">
        <v>2797</v>
      </c>
      <c r="E22" s="419">
        <v>3147</v>
      </c>
      <c r="F22" s="419">
        <v>2900</v>
      </c>
      <c r="G22" s="419">
        <v>2498</v>
      </c>
      <c r="H22" s="419">
        <v>2526</v>
      </c>
      <c r="I22" s="419">
        <v>2395</v>
      </c>
      <c r="J22" s="419">
        <v>2018</v>
      </c>
      <c r="K22" s="419">
        <v>2837</v>
      </c>
      <c r="L22" s="419">
        <v>2920</v>
      </c>
      <c r="M22" s="419">
        <v>3076</v>
      </c>
      <c r="N22" s="419">
        <v>2939</v>
      </c>
      <c r="O22" s="419">
        <v>2729</v>
      </c>
      <c r="P22" s="419">
        <v>2684</v>
      </c>
      <c r="Q22" s="419">
        <v>2732</v>
      </c>
      <c r="R22" s="419">
        <v>2045</v>
      </c>
      <c r="S22" s="419">
        <v>1899</v>
      </c>
      <c r="T22" s="419">
        <v>2181</v>
      </c>
      <c r="U22" s="419">
        <v>2164</v>
      </c>
      <c r="V22" s="419">
        <v>2213</v>
      </c>
      <c r="W22" s="419">
        <v>2400</v>
      </c>
      <c r="X22" s="419">
        <v>2456</v>
      </c>
      <c r="Y22" s="419">
        <v>2192</v>
      </c>
      <c r="Z22" s="419">
        <v>1338</v>
      </c>
      <c r="AA22" s="419">
        <v>1949</v>
      </c>
      <c r="AB22" s="419">
        <v>2121</v>
      </c>
      <c r="AC22" s="419">
        <v>2366</v>
      </c>
    </row>
    <row r="23" spans="2:29" s="52" customFormat="1" ht="17.25" customHeight="1" x14ac:dyDescent="0.3">
      <c r="B23" s="429" t="s">
        <v>243</v>
      </c>
      <c r="C23" s="419">
        <v>1179</v>
      </c>
      <c r="D23" s="419">
        <v>1126</v>
      </c>
      <c r="E23" s="419">
        <v>1511</v>
      </c>
      <c r="F23" s="419">
        <v>1353</v>
      </c>
      <c r="G23" s="419">
        <v>1121</v>
      </c>
      <c r="H23" s="419">
        <v>1006</v>
      </c>
      <c r="I23" s="419">
        <v>981</v>
      </c>
      <c r="J23" s="419">
        <v>1007</v>
      </c>
      <c r="K23" s="419">
        <v>1144</v>
      </c>
      <c r="L23" s="419">
        <v>1203</v>
      </c>
      <c r="M23" s="419">
        <v>1332</v>
      </c>
      <c r="N23" s="419">
        <v>1503</v>
      </c>
      <c r="O23" s="419">
        <v>1371</v>
      </c>
      <c r="P23" s="419">
        <v>1317</v>
      </c>
      <c r="Q23" s="419">
        <v>1346</v>
      </c>
      <c r="R23" s="419">
        <v>906</v>
      </c>
      <c r="S23" s="419">
        <v>617</v>
      </c>
      <c r="T23" s="419">
        <v>925</v>
      </c>
      <c r="U23" s="419">
        <v>980</v>
      </c>
      <c r="V23" s="419">
        <v>1094</v>
      </c>
      <c r="W23" s="419">
        <v>1225</v>
      </c>
      <c r="X23" s="419">
        <v>1065</v>
      </c>
      <c r="Y23" s="419">
        <v>1003</v>
      </c>
      <c r="Z23" s="419">
        <v>771</v>
      </c>
      <c r="AA23" s="419">
        <v>1150</v>
      </c>
      <c r="AB23" s="419">
        <v>1259</v>
      </c>
      <c r="AC23" s="419">
        <v>1281</v>
      </c>
    </row>
    <row r="24" spans="2:29" s="52" customFormat="1" ht="17.25" customHeight="1" x14ac:dyDescent="0.3">
      <c r="B24" s="429" t="s">
        <v>244</v>
      </c>
      <c r="C24" s="419">
        <v>14490</v>
      </c>
      <c r="D24" s="419">
        <v>14779</v>
      </c>
      <c r="E24" s="419">
        <v>18074</v>
      </c>
      <c r="F24" s="419">
        <v>18022</v>
      </c>
      <c r="G24" s="419">
        <v>15825</v>
      </c>
      <c r="H24" s="419">
        <v>14665</v>
      </c>
      <c r="I24" s="419">
        <v>14371</v>
      </c>
      <c r="J24" s="419">
        <v>13843</v>
      </c>
      <c r="K24" s="419">
        <v>13466</v>
      </c>
      <c r="L24" s="419">
        <v>18085</v>
      </c>
      <c r="M24" s="419">
        <v>16204</v>
      </c>
      <c r="N24" s="419">
        <v>17201</v>
      </c>
      <c r="O24" s="419">
        <v>17970</v>
      </c>
      <c r="P24" s="419">
        <v>17928</v>
      </c>
      <c r="Q24" s="419">
        <v>18089</v>
      </c>
      <c r="R24" s="419">
        <v>14025</v>
      </c>
      <c r="S24" s="419">
        <v>14152</v>
      </c>
      <c r="T24" s="419">
        <v>15318</v>
      </c>
      <c r="U24" s="419">
        <v>15033</v>
      </c>
      <c r="V24" s="419">
        <v>14989</v>
      </c>
      <c r="W24" s="419">
        <v>15786</v>
      </c>
      <c r="X24" s="419">
        <v>16300</v>
      </c>
      <c r="Y24" s="419">
        <v>15656</v>
      </c>
      <c r="Z24" s="419">
        <v>11814</v>
      </c>
      <c r="AA24" s="419">
        <v>16945</v>
      </c>
      <c r="AB24" s="419">
        <v>15369</v>
      </c>
      <c r="AC24" s="419">
        <v>15721</v>
      </c>
    </row>
    <row r="25" spans="2:29" s="52" customFormat="1" ht="17.25" customHeight="1" x14ac:dyDescent="0.3">
      <c r="B25" s="429" t="s">
        <v>236</v>
      </c>
      <c r="C25" s="419">
        <v>2504</v>
      </c>
      <c r="D25" s="419">
        <v>2649</v>
      </c>
      <c r="E25" s="419">
        <v>2734</v>
      </c>
      <c r="F25" s="419">
        <v>2538</v>
      </c>
      <c r="G25" s="419">
        <v>2596</v>
      </c>
      <c r="H25" s="419">
        <v>2508</v>
      </c>
      <c r="I25" s="419">
        <v>2447</v>
      </c>
      <c r="J25" s="419">
        <v>2310</v>
      </c>
      <c r="K25" s="419">
        <v>2405</v>
      </c>
      <c r="L25" s="419">
        <v>2538</v>
      </c>
      <c r="M25" s="419">
        <v>2849</v>
      </c>
      <c r="N25" s="419">
        <v>2738</v>
      </c>
      <c r="O25" s="419">
        <v>2541</v>
      </c>
      <c r="P25" s="419">
        <v>2325</v>
      </c>
      <c r="Q25" s="419">
        <v>2339</v>
      </c>
      <c r="R25" s="419">
        <v>2177</v>
      </c>
      <c r="S25" s="419">
        <v>1890</v>
      </c>
      <c r="T25" s="419">
        <v>2208</v>
      </c>
      <c r="U25" s="419">
        <v>2132</v>
      </c>
      <c r="V25" s="419">
        <v>1829</v>
      </c>
      <c r="W25" s="419">
        <v>1989</v>
      </c>
      <c r="X25" s="419">
        <v>1977</v>
      </c>
      <c r="Y25" s="419">
        <v>1717</v>
      </c>
      <c r="Z25" s="419">
        <v>1172</v>
      </c>
      <c r="AA25" s="419">
        <v>1656</v>
      </c>
      <c r="AB25" s="419">
        <v>1783</v>
      </c>
      <c r="AC25" s="419">
        <v>1779</v>
      </c>
    </row>
    <row r="26" spans="2:29" s="52" customFormat="1" ht="17.25" customHeight="1" x14ac:dyDescent="0.3">
      <c r="B26" s="429" t="s">
        <v>237</v>
      </c>
      <c r="C26" s="419">
        <v>2485</v>
      </c>
      <c r="D26" s="419">
        <v>2514</v>
      </c>
      <c r="E26" s="419">
        <v>2847</v>
      </c>
      <c r="F26" s="419">
        <v>2598</v>
      </c>
      <c r="G26" s="419">
        <v>2083</v>
      </c>
      <c r="H26" s="419">
        <v>2301</v>
      </c>
      <c r="I26" s="419">
        <v>2355</v>
      </c>
      <c r="J26" s="419">
        <v>2239</v>
      </c>
      <c r="K26" s="419">
        <v>2275</v>
      </c>
      <c r="L26" s="419">
        <v>2576</v>
      </c>
      <c r="M26" s="419">
        <v>2606</v>
      </c>
      <c r="N26" s="419">
        <v>2392</v>
      </c>
      <c r="O26" s="419">
        <v>2348</v>
      </c>
      <c r="P26" s="419">
        <v>2257</v>
      </c>
      <c r="Q26" s="419">
        <v>2146</v>
      </c>
      <c r="R26" s="419">
        <v>2012</v>
      </c>
      <c r="S26" s="419">
        <v>1860</v>
      </c>
      <c r="T26" s="419">
        <v>1964</v>
      </c>
      <c r="U26" s="419">
        <v>1818</v>
      </c>
      <c r="V26" s="419">
        <v>1644</v>
      </c>
      <c r="W26" s="419">
        <v>1803</v>
      </c>
      <c r="X26" s="419">
        <v>1851</v>
      </c>
      <c r="Y26" s="419">
        <v>1590</v>
      </c>
      <c r="Z26" s="419">
        <v>983</v>
      </c>
      <c r="AA26" s="419">
        <v>1662</v>
      </c>
      <c r="AB26" s="419">
        <v>1474</v>
      </c>
      <c r="AC26" s="419">
        <v>1381</v>
      </c>
    </row>
    <row r="27" spans="2:29" s="52" customFormat="1" ht="17.25" customHeight="1" x14ac:dyDescent="0.3">
      <c r="B27" s="429" t="s">
        <v>245</v>
      </c>
      <c r="C27" s="419">
        <v>1748</v>
      </c>
      <c r="D27" s="419">
        <v>1700</v>
      </c>
      <c r="E27" s="419">
        <v>2475</v>
      </c>
      <c r="F27" s="419">
        <v>2233</v>
      </c>
      <c r="G27" s="419">
        <v>2033</v>
      </c>
      <c r="H27" s="419">
        <v>1543</v>
      </c>
      <c r="I27" s="419">
        <v>1851</v>
      </c>
      <c r="J27" s="419">
        <v>1738</v>
      </c>
      <c r="K27" s="419">
        <v>1934</v>
      </c>
      <c r="L27" s="419">
        <v>2077</v>
      </c>
      <c r="M27" s="419">
        <v>2319</v>
      </c>
      <c r="N27" s="419">
        <v>2352</v>
      </c>
      <c r="O27" s="419">
        <v>2257</v>
      </c>
      <c r="P27" s="419">
        <v>2601</v>
      </c>
      <c r="Q27" s="419">
        <v>2378</v>
      </c>
      <c r="R27" s="419">
        <v>1667</v>
      </c>
      <c r="S27" s="419">
        <v>1622</v>
      </c>
      <c r="T27" s="419">
        <v>1792</v>
      </c>
      <c r="U27" s="419">
        <v>1957</v>
      </c>
      <c r="V27" s="419">
        <v>1932</v>
      </c>
      <c r="W27" s="419">
        <v>2348</v>
      </c>
      <c r="X27" s="419">
        <v>2346</v>
      </c>
      <c r="Y27" s="419">
        <v>1971</v>
      </c>
      <c r="Z27" s="419">
        <v>1651</v>
      </c>
      <c r="AA27" s="419">
        <v>2227</v>
      </c>
      <c r="AB27" s="419">
        <v>2039</v>
      </c>
      <c r="AC27" s="419">
        <v>2268</v>
      </c>
    </row>
    <row r="28" spans="2:29" s="52" customFormat="1" ht="17.25" customHeight="1" x14ac:dyDescent="0.3">
      <c r="B28" s="429" t="s">
        <v>246</v>
      </c>
      <c r="C28" s="419">
        <v>5482</v>
      </c>
      <c r="D28" s="419">
        <v>4948</v>
      </c>
      <c r="E28" s="419">
        <v>6112</v>
      </c>
      <c r="F28" s="419">
        <v>5866</v>
      </c>
      <c r="G28" s="419">
        <v>5055</v>
      </c>
      <c r="H28" s="419">
        <v>4658</v>
      </c>
      <c r="I28" s="419">
        <v>4145</v>
      </c>
      <c r="J28" s="419">
        <v>4009</v>
      </c>
      <c r="K28" s="419">
        <v>4405</v>
      </c>
      <c r="L28" s="419">
        <v>4804</v>
      </c>
      <c r="M28" s="419">
        <v>5234</v>
      </c>
      <c r="N28" s="419">
        <v>5295</v>
      </c>
      <c r="O28" s="419">
        <v>5036</v>
      </c>
      <c r="P28" s="419">
        <v>5005</v>
      </c>
      <c r="Q28" s="419">
        <v>5326</v>
      </c>
      <c r="R28" s="419">
        <v>3616</v>
      </c>
      <c r="S28" s="419">
        <v>3576</v>
      </c>
      <c r="T28" s="419">
        <v>3678</v>
      </c>
      <c r="U28" s="419">
        <v>3841</v>
      </c>
      <c r="V28" s="419">
        <v>3676</v>
      </c>
      <c r="W28" s="419">
        <v>3873</v>
      </c>
      <c r="X28" s="419">
        <v>3840</v>
      </c>
      <c r="Y28" s="419">
        <v>3706</v>
      </c>
      <c r="Z28" s="419">
        <v>2973</v>
      </c>
      <c r="AA28" s="419">
        <v>4009</v>
      </c>
      <c r="AB28" s="419">
        <v>4105</v>
      </c>
      <c r="AC28" s="419">
        <v>3940</v>
      </c>
    </row>
    <row r="29" spans="2:29" s="52" customFormat="1" ht="17.25" customHeight="1" x14ac:dyDescent="0.3">
      <c r="B29" s="429" t="s">
        <v>249</v>
      </c>
      <c r="C29" s="419">
        <v>525</v>
      </c>
      <c r="D29" s="419">
        <v>492</v>
      </c>
      <c r="E29" s="419">
        <v>551</v>
      </c>
      <c r="F29" s="419">
        <v>496</v>
      </c>
      <c r="G29" s="419">
        <v>366</v>
      </c>
      <c r="H29" s="419">
        <v>393</v>
      </c>
      <c r="I29" s="419">
        <v>401</v>
      </c>
      <c r="J29" s="419">
        <v>317</v>
      </c>
      <c r="K29" s="419">
        <v>388</v>
      </c>
      <c r="L29" s="419">
        <v>420</v>
      </c>
      <c r="M29" s="419">
        <v>439</v>
      </c>
      <c r="N29" s="419">
        <v>377</v>
      </c>
      <c r="O29" s="419">
        <v>415</v>
      </c>
      <c r="P29" s="419">
        <v>481</v>
      </c>
      <c r="Q29" s="419">
        <v>426</v>
      </c>
      <c r="R29" s="419">
        <v>391</v>
      </c>
      <c r="S29" s="419">
        <v>417</v>
      </c>
      <c r="T29" s="419">
        <v>423</v>
      </c>
      <c r="U29" s="419">
        <v>380</v>
      </c>
      <c r="V29" s="419">
        <v>472</v>
      </c>
      <c r="W29" s="419">
        <v>456</v>
      </c>
      <c r="X29" s="419">
        <v>492</v>
      </c>
      <c r="Y29" s="419">
        <v>454</v>
      </c>
      <c r="Z29" s="419">
        <v>300</v>
      </c>
      <c r="AA29" s="419">
        <v>523</v>
      </c>
      <c r="AB29" s="419">
        <v>503</v>
      </c>
      <c r="AC29" s="419">
        <v>499</v>
      </c>
    </row>
    <row r="30" spans="2:29" s="52" customFormat="1" ht="17.25" customHeight="1" x14ac:dyDescent="0.3">
      <c r="B30" s="429" t="s">
        <v>250</v>
      </c>
      <c r="C30" s="419">
        <v>340</v>
      </c>
      <c r="D30" s="419">
        <v>456</v>
      </c>
      <c r="E30" s="419">
        <v>589</v>
      </c>
      <c r="F30" s="419">
        <v>425</v>
      </c>
      <c r="G30" s="419">
        <v>360</v>
      </c>
      <c r="H30" s="419">
        <v>386</v>
      </c>
      <c r="I30" s="419">
        <v>368</v>
      </c>
      <c r="J30" s="419">
        <v>352</v>
      </c>
      <c r="K30" s="419">
        <v>377</v>
      </c>
      <c r="L30" s="419">
        <v>423</v>
      </c>
      <c r="M30" s="419">
        <v>460</v>
      </c>
      <c r="N30" s="419">
        <v>431</v>
      </c>
      <c r="O30" s="419">
        <v>394</v>
      </c>
      <c r="P30" s="419">
        <v>611</v>
      </c>
      <c r="Q30" s="419">
        <v>501</v>
      </c>
      <c r="R30" s="419">
        <v>340</v>
      </c>
      <c r="S30" s="419">
        <v>367</v>
      </c>
      <c r="T30" s="419">
        <v>407</v>
      </c>
      <c r="U30" s="419">
        <v>476</v>
      </c>
      <c r="V30" s="419">
        <v>342</v>
      </c>
      <c r="W30" s="419">
        <v>382</v>
      </c>
      <c r="X30" s="419">
        <v>319</v>
      </c>
      <c r="Y30" s="419">
        <v>258</v>
      </c>
      <c r="Z30" s="419">
        <v>302</v>
      </c>
      <c r="AA30" s="419">
        <v>357</v>
      </c>
      <c r="AB30" s="419">
        <v>316</v>
      </c>
      <c r="AC30" s="419">
        <v>307</v>
      </c>
    </row>
    <row r="31" spans="2:29" s="52" customFormat="1" ht="17.25" customHeight="1" x14ac:dyDescent="0.3">
      <c r="B31" s="429" t="s">
        <v>251</v>
      </c>
      <c r="C31" s="419">
        <v>245</v>
      </c>
      <c r="D31" s="419">
        <v>311</v>
      </c>
      <c r="E31" s="419">
        <v>384</v>
      </c>
      <c r="F31" s="419">
        <v>287</v>
      </c>
      <c r="G31" s="419">
        <v>241</v>
      </c>
      <c r="H31" s="419">
        <v>282</v>
      </c>
      <c r="I31" s="419">
        <v>237</v>
      </c>
      <c r="J31" s="419">
        <v>247</v>
      </c>
      <c r="K31" s="419">
        <v>292</v>
      </c>
      <c r="L31" s="419">
        <v>336</v>
      </c>
      <c r="M31" s="419">
        <v>291</v>
      </c>
      <c r="N31" s="419">
        <v>331</v>
      </c>
      <c r="O31" s="419">
        <v>362</v>
      </c>
      <c r="P31" s="419">
        <v>367</v>
      </c>
      <c r="Q31" s="419">
        <v>419</v>
      </c>
      <c r="R31" s="419">
        <v>284</v>
      </c>
      <c r="S31" s="419">
        <v>295</v>
      </c>
      <c r="T31" s="419">
        <v>336</v>
      </c>
      <c r="U31" s="419">
        <v>340</v>
      </c>
      <c r="V31" s="419">
        <v>263</v>
      </c>
      <c r="W31" s="419">
        <v>305</v>
      </c>
      <c r="X31" s="419">
        <v>326</v>
      </c>
      <c r="Y31" s="419">
        <v>327</v>
      </c>
      <c r="Z31" s="419">
        <v>218</v>
      </c>
      <c r="AA31" s="419">
        <v>368</v>
      </c>
      <c r="AB31" s="419">
        <v>306</v>
      </c>
      <c r="AC31" s="419">
        <v>301</v>
      </c>
    </row>
    <row r="32" spans="2:29" s="52" customFormat="1" ht="17.25" customHeight="1" x14ac:dyDescent="0.3">
      <c r="B32" s="429" t="s">
        <v>238</v>
      </c>
      <c r="C32" s="419">
        <v>14982</v>
      </c>
      <c r="D32" s="419">
        <v>15967</v>
      </c>
      <c r="E32" s="419">
        <v>15645</v>
      </c>
      <c r="F32" s="419">
        <v>15800</v>
      </c>
      <c r="G32" s="419">
        <v>15377</v>
      </c>
      <c r="H32" s="419">
        <v>15196</v>
      </c>
      <c r="I32" s="419">
        <v>15240</v>
      </c>
      <c r="J32" s="419">
        <v>15252</v>
      </c>
      <c r="K32" s="419">
        <v>15496</v>
      </c>
      <c r="L32" s="419">
        <v>16174</v>
      </c>
      <c r="M32" s="419">
        <v>17220</v>
      </c>
      <c r="N32" s="419">
        <v>17224</v>
      </c>
      <c r="O32" s="419">
        <v>18143</v>
      </c>
      <c r="P32" s="419">
        <v>16280</v>
      </c>
      <c r="Q32" s="419">
        <v>14885</v>
      </c>
      <c r="R32" s="419">
        <v>12461</v>
      </c>
      <c r="S32" s="419">
        <v>11182</v>
      </c>
      <c r="T32" s="419">
        <v>13268</v>
      </c>
      <c r="U32" s="419">
        <v>13996</v>
      </c>
      <c r="V32" s="419">
        <v>13170</v>
      </c>
      <c r="W32" s="419">
        <v>13303</v>
      </c>
      <c r="X32" s="419">
        <v>12800</v>
      </c>
      <c r="Y32" s="419">
        <v>11717</v>
      </c>
      <c r="Z32" s="419">
        <v>6893</v>
      </c>
      <c r="AA32" s="419">
        <v>10605</v>
      </c>
      <c r="AB32" s="419">
        <v>10649</v>
      </c>
      <c r="AC32" s="419">
        <v>11049</v>
      </c>
    </row>
    <row r="33" spans="2:29" s="52" customFormat="1" ht="17.25" customHeight="1" x14ac:dyDescent="0.3">
      <c r="B33" s="429" t="s">
        <v>239</v>
      </c>
      <c r="C33" s="419">
        <v>3457</v>
      </c>
      <c r="D33" s="419">
        <v>3762</v>
      </c>
      <c r="E33" s="419">
        <v>3709</v>
      </c>
      <c r="F33" s="419">
        <v>3763</v>
      </c>
      <c r="G33" s="419">
        <v>3657</v>
      </c>
      <c r="H33" s="419">
        <v>3592</v>
      </c>
      <c r="I33" s="419">
        <v>3583</v>
      </c>
      <c r="J33" s="419">
        <v>3363</v>
      </c>
      <c r="K33" s="419">
        <v>3352</v>
      </c>
      <c r="L33" s="419">
        <v>3543</v>
      </c>
      <c r="M33" s="419">
        <v>3522</v>
      </c>
      <c r="N33" s="419">
        <v>3459</v>
      </c>
      <c r="O33" s="419">
        <v>3457</v>
      </c>
      <c r="P33" s="419">
        <v>3548</v>
      </c>
      <c r="Q33" s="419">
        <v>3336</v>
      </c>
      <c r="R33" s="419">
        <v>2636</v>
      </c>
      <c r="S33" s="419">
        <v>2426</v>
      </c>
      <c r="T33" s="419">
        <v>2447</v>
      </c>
      <c r="U33" s="419">
        <v>2516</v>
      </c>
      <c r="V33" s="419">
        <v>2228</v>
      </c>
      <c r="W33" s="419">
        <v>2452</v>
      </c>
      <c r="X33" s="419">
        <v>2434</v>
      </c>
      <c r="Y33" s="419">
        <v>2410</v>
      </c>
      <c r="Z33" s="419">
        <v>1522</v>
      </c>
      <c r="AA33" s="419">
        <v>2244</v>
      </c>
      <c r="AB33" s="419">
        <v>2111</v>
      </c>
      <c r="AC33" s="419">
        <v>2081</v>
      </c>
    </row>
    <row r="34" spans="2:29" s="52" customFormat="1" ht="17.25" customHeight="1" x14ac:dyDescent="0.3">
      <c r="B34" s="429" t="s">
        <v>252</v>
      </c>
      <c r="C34" s="419">
        <v>386</v>
      </c>
      <c r="D34" s="419">
        <v>423</v>
      </c>
      <c r="E34" s="419">
        <v>467</v>
      </c>
      <c r="F34" s="419">
        <v>357</v>
      </c>
      <c r="G34" s="419">
        <v>267</v>
      </c>
      <c r="H34" s="419">
        <v>376</v>
      </c>
      <c r="I34" s="419">
        <v>309</v>
      </c>
      <c r="J34" s="419">
        <v>289</v>
      </c>
      <c r="K34" s="419">
        <v>335</v>
      </c>
      <c r="L34" s="419">
        <v>436</v>
      </c>
      <c r="M34" s="419">
        <v>392</v>
      </c>
      <c r="N34" s="419">
        <v>406</v>
      </c>
      <c r="O34" s="419">
        <v>354</v>
      </c>
      <c r="P34" s="419">
        <v>428</v>
      </c>
      <c r="Q34" s="419">
        <v>353</v>
      </c>
      <c r="R34" s="419">
        <v>327</v>
      </c>
      <c r="S34" s="419">
        <v>312</v>
      </c>
      <c r="T34" s="419">
        <v>313</v>
      </c>
      <c r="U34" s="419">
        <v>325</v>
      </c>
      <c r="V34" s="419">
        <v>301</v>
      </c>
      <c r="W34" s="419">
        <v>325</v>
      </c>
      <c r="X34" s="419">
        <v>337</v>
      </c>
      <c r="Y34" s="419">
        <v>344</v>
      </c>
      <c r="Z34" s="419">
        <v>196</v>
      </c>
      <c r="AA34" s="419">
        <v>412</v>
      </c>
      <c r="AB34" s="419">
        <v>363</v>
      </c>
      <c r="AC34" s="419">
        <v>411</v>
      </c>
    </row>
    <row r="35" spans="2:29" s="52" customFormat="1" ht="17.25" customHeight="1" x14ac:dyDescent="0.3">
      <c r="B35" s="429" t="s">
        <v>256</v>
      </c>
      <c r="C35" s="419">
        <v>72</v>
      </c>
      <c r="D35" s="419">
        <v>90</v>
      </c>
      <c r="E35" s="419">
        <v>108</v>
      </c>
      <c r="F35" s="419">
        <v>96</v>
      </c>
      <c r="G35" s="419">
        <v>115</v>
      </c>
      <c r="H35" s="419">
        <v>116</v>
      </c>
      <c r="I35" s="419">
        <v>134</v>
      </c>
      <c r="J35" s="419">
        <v>128</v>
      </c>
      <c r="K35" s="419">
        <v>80</v>
      </c>
      <c r="L35" s="419">
        <v>40</v>
      </c>
      <c r="M35" s="419">
        <v>60</v>
      </c>
      <c r="N35" s="419">
        <v>220</v>
      </c>
      <c r="O35" s="419">
        <v>275</v>
      </c>
      <c r="P35" s="419">
        <v>243</v>
      </c>
      <c r="Q35" s="419">
        <v>259</v>
      </c>
      <c r="R35" s="419">
        <v>210</v>
      </c>
      <c r="S35" s="419">
        <v>133</v>
      </c>
      <c r="T35" s="419">
        <v>173</v>
      </c>
      <c r="U35" s="419">
        <v>226</v>
      </c>
      <c r="V35" s="419">
        <v>188</v>
      </c>
      <c r="W35" s="419">
        <v>230</v>
      </c>
      <c r="X35" s="419">
        <v>257</v>
      </c>
      <c r="Y35" s="419">
        <v>239</v>
      </c>
      <c r="Z35" s="419">
        <v>144</v>
      </c>
      <c r="AA35" s="419">
        <v>175</v>
      </c>
      <c r="AB35" s="419">
        <v>197</v>
      </c>
      <c r="AC35" s="419">
        <v>207</v>
      </c>
    </row>
    <row r="36" spans="2:29" s="52" customFormat="1" ht="17.25" customHeight="1" x14ac:dyDescent="0.3">
      <c r="B36" s="429" t="s">
        <v>253</v>
      </c>
      <c r="C36" s="419">
        <v>562</v>
      </c>
      <c r="D36" s="419">
        <v>640</v>
      </c>
      <c r="E36" s="419">
        <v>804</v>
      </c>
      <c r="F36" s="419">
        <v>645</v>
      </c>
      <c r="G36" s="419">
        <v>508</v>
      </c>
      <c r="H36" s="419">
        <v>551</v>
      </c>
      <c r="I36" s="419">
        <v>524</v>
      </c>
      <c r="J36" s="419">
        <v>409</v>
      </c>
      <c r="K36" s="419">
        <v>557</v>
      </c>
      <c r="L36" s="419">
        <v>546</v>
      </c>
      <c r="M36" s="419">
        <v>590</v>
      </c>
      <c r="N36" s="419">
        <v>557</v>
      </c>
      <c r="O36" s="419">
        <v>687</v>
      </c>
      <c r="P36" s="419">
        <v>800</v>
      </c>
      <c r="Q36" s="419">
        <v>705</v>
      </c>
      <c r="R36" s="419">
        <v>427</v>
      </c>
      <c r="S36" s="419">
        <v>435</v>
      </c>
      <c r="T36" s="419">
        <v>694</v>
      </c>
      <c r="U36" s="419">
        <v>595</v>
      </c>
      <c r="V36" s="419">
        <v>555</v>
      </c>
      <c r="W36" s="419">
        <v>595</v>
      </c>
      <c r="X36" s="419">
        <v>552</v>
      </c>
      <c r="Y36" s="419">
        <v>435</v>
      </c>
      <c r="Z36" s="419">
        <v>459</v>
      </c>
      <c r="AA36" s="419">
        <v>525</v>
      </c>
      <c r="AB36" s="419">
        <v>566</v>
      </c>
      <c r="AC36" s="419">
        <v>535</v>
      </c>
    </row>
    <row r="37" spans="2:29" s="52" customFormat="1" ht="17.25" customHeight="1" x14ac:dyDescent="0.3">
      <c r="B37" s="429" t="s">
        <v>254</v>
      </c>
      <c r="C37" s="419">
        <v>341</v>
      </c>
      <c r="D37" s="419">
        <v>402</v>
      </c>
      <c r="E37" s="419">
        <v>537</v>
      </c>
      <c r="F37" s="419">
        <v>446</v>
      </c>
      <c r="G37" s="419">
        <v>361</v>
      </c>
      <c r="H37" s="419">
        <v>351</v>
      </c>
      <c r="I37" s="419">
        <v>353</v>
      </c>
      <c r="J37" s="419">
        <v>342</v>
      </c>
      <c r="K37" s="419">
        <v>488</v>
      </c>
      <c r="L37" s="419">
        <v>519</v>
      </c>
      <c r="M37" s="419">
        <v>591</v>
      </c>
      <c r="N37" s="419">
        <v>598</v>
      </c>
      <c r="O37" s="419">
        <v>599</v>
      </c>
      <c r="P37" s="419">
        <v>693</v>
      </c>
      <c r="Q37" s="419">
        <v>676</v>
      </c>
      <c r="R37" s="419">
        <v>444</v>
      </c>
      <c r="S37" s="419">
        <v>445</v>
      </c>
      <c r="T37" s="419">
        <v>444</v>
      </c>
      <c r="U37" s="419">
        <v>492</v>
      </c>
      <c r="V37" s="419">
        <v>525</v>
      </c>
      <c r="W37" s="419">
        <v>553</v>
      </c>
      <c r="X37" s="419">
        <v>649</v>
      </c>
      <c r="Y37" s="419">
        <v>480</v>
      </c>
      <c r="Z37" s="419">
        <v>305</v>
      </c>
      <c r="AA37" s="419">
        <v>428</v>
      </c>
      <c r="AB37" s="419">
        <v>503</v>
      </c>
      <c r="AC37" s="419">
        <v>604</v>
      </c>
    </row>
    <row r="38" spans="2:29" s="52" customFormat="1" ht="20.25" customHeight="1" x14ac:dyDescent="0.3">
      <c r="B38" s="429" t="s">
        <v>240</v>
      </c>
      <c r="C38" s="419">
        <v>1120</v>
      </c>
      <c r="D38" s="419">
        <v>1239</v>
      </c>
      <c r="E38" s="419">
        <v>1366</v>
      </c>
      <c r="F38" s="419">
        <v>1292</v>
      </c>
      <c r="G38" s="419">
        <v>1250</v>
      </c>
      <c r="H38" s="419">
        <v>1259</v>
      </c>
      <c r="I38" s="419">
        <v>1299</v>
      </c>
      <c r="J38" s="419">
        <v>1533</v>
      </c>
      <c r="K38" s="419">
        <v>1602</v>
      </c>
      <c r="L38" s="419">
        <v>1642</v>
      </c>
      <c r="M38" s="419">
        <v>1751</v>
      </c>
      <c r="N38" s="419">
        <v>1609</v>
      </c>
      <c r="O38" s="419">
        <v>1882</v>
      </c>
      <c r="P38" s="419">
        <v>1849</v>
      </c>
      <c r="Q38" s="419">
        <v>1894</v>
      </c>
      <c r="R38" s="419">
        <v>1246</v>
      </c>
      <c r="S38" s="419">
        <v>1053</v>
      </c>
      <c r="T38" s="419">
        <v>1379</v>
      </c>
      <c r="U38" s="419">
        <v>1572</v>
      </c>
      <c r="V38" s="419">
        <v>1665</v>
      </c>
      <c r="W38" s="419">
        <v>1651</v>
      </c>
      <c r="X38" s="419">
        <v>1680</v>
      </c>
      <c r="Y38" s="419">
        <v>1530</v>
      </c>
      <c r="Z38" s="419">
        <v>1068</v>
      </c>
      <c r="AA38" s="419">
        <v>1621</v>
      </c>
      <c r="AB38" s="419">
        <v>1546</v>
      </c>
      <c r="AC38" s="419">
        <v>1642</v>
      </c>
    </row>
    <row r="39" spans="2:29" s="52" customFormat="1" ht="17.25" customHeight="1" x14ac:dyDescent="0.3">
      <c r="B39" s="429" t="s">
        <v>247</v>
      </c>
      <c r="C39" s="419">
        <v>1540</v>
      </c>
      <c r="D39" s="419">
        <v>1358</v>
      </c>
      <c r="E39" s="419">
        <v>1863</v>
      </c>
      <c r="F39" s="419">
        <v>1875</v>
      </c>
      <c r="G39" s="419">
        <v>1382</v>
      </c>
      <c r="H39" s="419">
        <v>1471</v>
      </c>
      <c r="I39" s="419">
        <v>1447</v>
      </c>
      <c r="J39" s="419">
        <v>1418</v>
      </c>
      <c r="K39" s="419">
        <v>1601</v>
      </c>
      <c r="L39" s="419">
        <v>1791</v>
      </c>
      <c r="M39" s="419">
        <v>1839</v>
      </c>
      <c r="N39" s="419">
        <v>1756</v>
      </c>
      <c r="O39" s="419">
        <v>1970</v>
      </c>
      <c r="P39" s="419">
        <v>1866</v>
      </c>
      <c r="Q39" s="419">
        <v>1726</v>
      </c>
      <c r="R39" s="419">
        <v>1208</v>
      </c>
      <c r="S39" s="419">
        <v>1163</v>
      </c>
      <c r="T39" s="419">
        <v>1267</v>
      </c>
      <c r="U39" s="419">
        <v>1184</v>
      </c>
      <c r="V39" s="419">
        <v>959</v>
      </c>
      <c r="W39" s="419">
        <v>1034</v>
      </c>
      <c r="X39" s="419">
        <v>1074</v>
      </c>
      <c r="Y39" s="419">
        <v>1062</v>
      </c>
      <c r="Z39" s="419">
        <v>758</v>
      </c>
      <c r="AA39" s="419">
        <v>1032</v>
      </c>
      <c r="AB39" s="419">
        <v>1079</v>
      </c>
      <c r="AC39" s="419">
        <v>1023</v>
      </c>
    </row>
    <row r="40" spans="2:29" s="52" customFormat="1" ht="18" customHeight="1" x14ac:dyDescent="0.3">
      <c r="B40" s="429" t="s">
        <v>263</v>
      </c>
      <c r="C40" s="419">
        <v>0</v>
      </c>
      <c r="D40" s="419">
        <v>0</v>
      </c>
      <c r="E40" s="419">
        <v>0</v>
      </c>
      <c r="F40" s="419">
        <v>0</v>
      </c>
      <c r="G40" s="419">
        <v>0</v>
      </c>
      <c r="H40" s="419">
        <v>0</v>
      </c>
      <c r="I40" s="419">
        <v>0</v>
      </c>
      <c r="J40" s="419">
        <v>36</v>
      </c>
      <c r="K40" s="419">
        <v>3</v>
      </c>
      <c r="L40" s="419">
        <v>6</v>
      </c>
      <c r="M40" s="419">
        <v>2</v>
      </c>
      <c r="N40" s="419">
        <v>18</v>
      </c>
      <c r="O40" s="419">
        <v>14</v>
      </c>
      <c r="P40" s="419">
        <v>3</v>
      </c>
      <c r="Q40" s="419">
        <v>5</v>
      </c>
      <c r="R40" s="419">
        <v>2</v>
      </c>
      <c r="S40" s="419">
        <v>0</v>
      </c>
      <c r="T40" s="419">
        <v>3</v>
      </c>
      <c r="U40" s="419">
        <v>0</v>
      </c>
      <c r="V40" s="419">
        <v>0</v>
      </c>
      <c r="W40" s="419">
        <v>0</v>
      </c>
      <c r="X40" s="419">
        <v>0</v>
      </c>
      <c r="Y40" s="419">
        <v>0</v>
      </c>
      <c r="Z40" s="419">
        <v>0</v>
      </c>
      <c r="AA40" s="419">
        <v>0</v>
      </c>
      <c r="AB40" s="419">
        <v>0</v>
      </c>
      <c r="AC40" s="419">
        <v>0</v>
      </c>
    </row>
    <row r="41" spans="2:29" s="52" customFormat="1" ht="17.25" customHeight="1" x14ac:dyDescent="0.3">
      <c r="B41" s="429" t="s">
        <v>264</v>
      </c>
      <c r="C41" s="419">
        <v>77</v>
      </c>
      <c r="D41" s="419">
        <v>245</v>
      </c>
      <c r="E41" s="419">
        <v>123</v>
      </c>
      <c r="F41" s="419">
        <v>94</v>
      </c>
      <c r="G41" s="419">
        <v>141</v>
      </c>
      <c r="H41" s="419">
        <v>191</v>
      </c>
      <c r="I41" s="419">
        <v>213</v>
      </c>
      <c r="J41" s="419">
        <v>225</v>
      </c>
      <c r="K41" s="419">
        <v>474</v>
      </c>
      <c r="L41" s="419">
        <v>708</v>
      </c>
      <c r="M41" s="419">
        <v>1463</v>
      </c>
      <c r="N41" s="419">
        <v>1564</v>
      </c>
      <c r="O41" s="419">
        <v>1464</v>
      </c>
      <c r="P41" s="419">
        <v>515</v>
      </c>
      <c r="Q41" s="419">
        <v>238</v>
      </c>
      <c r="R41" s="419">
        <v>190</v>
      </c>
      <c r="S41" s="419">
        <v>118</v>
      </c>
      <c r="T41" s="419">
        <v>85</v>
      </c>
      <c r="U41" s="419">
        <v>76</v>
      </c>
      <c r="V41" s="419">
        <v>130</v>
      </c>
      <c r="W41" s="419">
        <v>120</v>
      </c>
      <c r="X41" s="419">
        <v>184</v>
      </c>
      <c r="Y41" s="419">
        <v>305</v>
      </c>
      <c r="Z41" s="419">
        <v>66</v>
      </c>
      <c r="AA41" s="419">
        <v>166</v>
      </c>
      <c r="AB41" s="419">
        <v>339</v>
      </c>
      <c r="AC41" s="419">
        <v>376</v>
      </c>
    </row>
    <row r="42" spans="2:29" s="52" customFormat="1" ht="17.25" customHeight="1" x14ac:dyDescent="0.3">
      <c r="B42"/>
      <c r="C42"/>
      <c r="D42"/>
      <c r="E42"/>
      <c r="F42"/>
      <c r="G42"/>
      <c r="H42"/>
      <c r="I42"/>
      <c r="J42"/>
      <c r="K42"/>
      <c r="L42"/>
      <c r="M42"/>
      <c r="N42"/>
      <c r="O42"/>
      <c r="P42"/>
      <c r="Q42"/>
      <c r="R42"/>
      <c r="S42"/>
      <c r="T42"/>
      <c r="U42"/>
      <c r="V42"/>
      <c r="W42"/>
      <c r="X42"/>
      <c r="Y42"/>
      <c r="Z42"/>
      <c r="AA42"/>
      <c r="AB42"/>
      <c r="AC42"/>
    </row>
    <row r="43" spans="2:29" ht="17.25" customHeight="1" x14ac:dyDescent="0.3">
      <c r="B43" s="145" t="s">
        <v>899</v>
      </c>
      <c r="C43" s="143"/>
      <c r="D43" s="143"/>
      <c r="E43" s="143"/>
      <c r="F43" s="143"/>
      <c r="G43" s="143"/>
      <c r="H43" s="143"/>
      <c r="I43" s="143"/>
      <c r="J43" s="143"/>
      <c r="K43" s="143"/>
      <c r="L43" s="143"/>
      <c r="M43" s="143"/>
      <c r="N43" s="143"/>
      <c r="O43" s="143"/>
      <c r="P43" s="143"/>
      <c r="T43" s="53"/>
      <c r="U43" s="53"/>
      <c r="V43" s="53"/>
    </row>
    <row r="44" spans="2:29" ht="17.25" customHeight="1" x14ac:dyDescent="0.3">
      <c r="B44" s="207" t="s">
        <v>903</v>
      </c>
      <c r="C44" s="145"/>
      <c r="D44" s="145"/>
      <c r="E44" s="143"/>
      <c r="F44" s="143"/>
      <c r="G44" s="143"/>
      <c r="H44" s="143"/>
      <c r="I44" s="143"/>
      <c r="J44" s="143"/>
      <c r="K44" s="143"/>
      <c r="L44" s="143"/>
      <c r="M44" s="143"/>
      <c r="N44" s="143"/>
      <c r="O44" s="143"/>
      <c r="P44" s="143"/>
      <c r="T44" s="53"/>
      <c r="U44" s="53"/>
      <c r="V44" s="53"/>
    </row>
    <row r="45" spans="2:29" ht="17.25" customHeight="1" x14ac:dyDescent="0.3">
      <c r="B45" s="559" t="s">
        <v>696</v>
      </c>
      <c r="C45" s="559"/>
      <c r="D45" s="559"/>
      <c r="E45" s="559"/>
      <c r="F45" s="559"/>
      <c r="G45" s="559"/>
      <c r="H45" s="559"/>
      <c r="I45" s="559"/>
      <c r="J45" s="559"/>
      <c r="K45" s="559"/>
      <c r="L45" s="559"/>
      <c r="M45" s="559"/>
      <c r="N45" s="559"/>
      <c r="O45" s="559"/>
      <c r="P45" s="559"/>
      <c r="T45" s="53"/>
      <c r="U45" s="53"/>
      <c r="V45" s="53"/>
      <c r="Y45" s="532"/>
    </row>
    <row r="46" spans="2:29" ht="17.25" customHeight="1" x14ac:dyDescent="0.3">
      <c r="B46" s="143" t="s">
        <v>776</v>
      </c>
      <c r="C46" s="143"/>
      <c r="D46" s="143"/>
      <c r="E46" s="143"/>
      <c r="F46" s="143"/>
      <c r="G46" s="143"/>
      <c r="H46" s="143"/>
      <c r="I46" s="143"/>
      <c r="J46" s="143"/>
      <c r="K46" s="143"/>
      <c r="L46" s="143"/>
      <c r="M46" s="143"/>
      <c r="N46" s="143"/>
      <c r="O46" s="143"/>
      <c r="P46" s="143"/>
    </row>
  </sheetData>
  <mergeCells count="6">
    <mergeCell ref="B45:P45"/>
    <mergeCell ref="B10:S10"/>
    <mergeCell ref="B11:S11"/>
    <mergeCell ref="B9:S9"/>
    <mergeCell ref="C13:AC13"/>
    <mergeCell ref="B13:B14"/>
  </mergeCells>
  <hyperlinks>
    <hyperlink ref="AE13" location="INDICE!C13"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F55"/>
  <sheetViews>
    <sheetView showGridLines="0" zoomScale="90" zoomScaleNormal="90" workbookViewId="0">
      <selection activeCell="B69" sqref="B69"/>
    </sheetView>
  </sheetViews>
  <sheetFormatPr baseColWidth="10" defaultRowHeight="13.5" x14ac:dyDescent="0.3"/>
  <cols>
    <col min="1" max="1" width="3.25" style="145" customWidth="1"/>
    <col min="2" max="2" width="29.5" style="145" customWidth="1"/>
    <col min="3" max="4" width="10.75" style="145" customWidth="1"/>
    <col min="5" max="5" width="9.625" style="145" customWidth="1"/>
    <col min="6" max="7" width="11.5" style="145" customWidth="1"/>
    <col min="8" max="8" width="9.5" style="145" customWidth="1"/>
    <col min="9" max="10" width="11" style="145" customWidth="1"/>
    <col min="11" max="11" width="9.625" style="145" customWidth="1"/>
    <col min="12" max="13" width="10.875" style="145" customWidth="1"/>
    <col min="14" max="14" width="9.625" style="145" customWidth="1"/>
    <col min="15" max="16" width="10.75" style="145" customWidth="1"/>
    <col min="17" max="17" width="9.5" style="145" customWidth="1"/>
    <col min="18" max="19" width="10.875" style="145" customWidth="1"/>
    <col min="20" max="20" width="9.625" style="145" customWidth="1"/>
    <col min="21" max="22" width="10.875" style="145" customWidth="1"/>
    <col min="23" max="23" width="9.625" style="145" customWidth="1"/>
    <col min="24" max="25" width="10.75" style="145" customWidth="1"/>
    <col min="26" max="26" width="9.625" style="145" customWidth="1"/>
    <col min="27" max="28" width="10.75" style="145" customWidth="1"/>
    <col min="29" max="29" width="9.625" style="145" customWidth="1"/>
    <col min="30" max="31" width="10.75" style="145" customWidth="1"/>
    <col min="32" max="32" width="10.125" style="145" customWidth="1"/>
    <col min="33" max="34" width="10.75" style="145" customWidth="1"/>
    <col min="35" max="35" width="9.5" style="171" customWidth="1"/>
    <col min="36" max="36" width="11.375" style="168" customWidth="1"/>
    <col min="37" max="38" width="10.125" style="168" customWidth="1"/>
    <col min="39" max="40" width="10" style="145" customWidth="1"/>
    <col min="41" max="41" width="6.25" style="145" bestFit="1" customWidth="1"/>
    <col min="42" max="44" width="10" style="145" customWidth="1"/>
    <col min="45" max="262" width="11" style="145"/>
    <col min="263" max="263" width="3.25" style="145" customWidth="1"/>
    <col min="264" max="264" width="29.5" style="145" customWidth="1"/>
    <col min="265" max="303" width="0" style="145" hidden="1" customWidth="1"/>
    <col min="304" max="306" width="10" style="145" customWidth="1"/>
    <col min="307" max="518" width="11" style="145"/>
    <col min="519" max="519" width="3.25" style="145" customWidth="1"/>
    <col min="520" max="520" width="29.5" style="145" customWidth="1"/>
    <col min="521" max="559" width="0" style="145" hidden="1" customWidth="1"/>
    <col min="560" max="562" width="10" style="145" customWidth="1"/>
    <col min="563" max="774" width="11" style="145"/>
    <col min="775" max="775" width="3.25" style="145" customWidth="1"/>
    <col min="776" max="776" width="29.5" style="145" customWidth="1"/>
    <col min="777" max="815" width="0" style="145" hidden="1" customWidth="1"/>
    <col min="816" max="818" width="10" style="145" customWidth="1"/>
    <col min="819" max="1030" width="11" style="145"/>
    <col min="1031" max="1031" width="3.25" style="145" customWidth="1"/>
    <col min="1032" max="1032" width="29.5" style="145" customWidth="1"/>
    <col min="1033" max="1071" width="0" style="145" hidden="1" customWidth="1"/>
    <col min="1072" max="1074" width="10" style="145" customWidth="1"/>
    <col min="1075" max="1286" width="11" style="145"/>
    <col min="1287" max="1287" width="3.25" style="145" customWidth="1"/>
    <col min="1288" max="1288" width="29.5" style="145" customWidth="1"/>
    <col min="1289" max="1327" width="0" style="145" hidden="1" customWidth="1"/>
    <col min="1328" max="1330" width="10" style="145" customWidth="1"/>
    <col min="1331" max="1542" width="11" style="145"/>
    <col min="1543" max="1543" width="3.25" style="145" customWidth="1"/>
    <col min="1544" max="1544" width="29.5" style="145" customWidth="1"/>
    <col min="1545" max="1583" width="0" style="145" hidden="1" customWidth="1"/>
    <col min="1584" max="1586" width="10" style="145" customWidth="1"/>
    <col min="1587" max="1798" width="11" style="145"/>
    <col min="1799" max="1799" width="3.25" style="145" customWidth="1"/>
    <col min="1800" max="1800" width="29.5" style="145" customWidth="1"/>
    <col min="1801" max="1839" width="0" style="145" hidden="1" customWidth="1"/>
    <col min="1840" max="1842" width="10" style="145" customWidth="1"/>
    <col min="1843" max="2054" width="11" style="145"/>
    <col min="2055" max="2055" width="3.25" style="145" customWidth="1"/>
    <col min="2056" max="2056" width="29.5" style="145" customWidth="1"/>
    <col min="2057" max="2095" width="0" style="145" hidden="1" customWidth="1"/>
    <col min="2096" max="2098" width="10" style="145" customWidth="1"/>
    <col min="2099" max="2310" width="11" style="145"/>
    <col min="2311" max="2311" width="3.25" style="145" customWidth="1"/>
    <col min="2312" max="2312" width="29.5" style="145" customWidth="1"/>
    <col min="2313" max="2351" width="0" style="145" hidden="1" customWidth="1"/>
    <col min="2352" max="2354" width="10" style="145" customWidth="1"/>
    <col min="2355" max="2566" width="11" style="145"/>
    <col min="2567" max="2567" width="3.25" style="145" customWidth="1"/>
    <col min="2568" max="2568" width="29.5" style="145" customWidth="1"/>
    <col min="2569" max="2607" width="0" style="145" hidden="1" customWidth="1"/>
    <col min="2608" max="2610" width="10" style="145" customWidth="1"/>
    <col min="2611" max="2822" width="11" style="145"/>
    <col min="2823" max="2823" width="3.25" style="145" customWidth="1"/>
    <col min="2824" max="2824" width="29.5" style="145" customWidth="1"/>
    <col min="2825" max="2863" width="0" style="145" hidden="1" customWidth="1"/>
    <col min="2864" max="2866" width="10" style="145" customWidth="1"/>
    <col min="2867" max="3078" width="11" style="145"/>
    <col min="3079" max="3079" width="3.25" style="145" customWidth="1"/>
    <col min="3080" max="3080" width="29.5" style="145" customWidth="1"/>
    <col min="3081" max="3119" width="0" style="145" hidden="1" customWidth="1"/>
    <col min="3120" max="3122" width="10" style="145" customWidth="1"/>
    <col min="3123" max="3334" width="11" style="145"/>
    <col min="3335" max="3335" width="3.25" style="145" customWidth="1"/>
    <col min="3336" max="3336" width="29.5" style="145" customWidth="1"/>
    <col min="3337" max="3375" width="0" style="145" hidden="1" customWidth="1"/>
    <col min="3376" max="3378" width="10" style="145" customWidth="1"/>
    <col min="3379" max="3590" width="11" style="145"/>
    <col min="3591" max="3591" width="3.25" style="145" customWidth="1"/>
    <col min="3592" max="3592" width="29.5" style="145" customWidth="1"/>
    <col min="3593" max="3631" width="0" style="145" hidden="1" customWidth="1"/>
    <col min="3632" max="3634" width="10" style="145" customWidth="1"/>
    <col min="3635" max="3846" width="11" style="145"/>
    <col min="3847" max="3847" width="3.25" style="145" customWidth="1"/>
    <col min="3848" max="3848" width="29.5" style="145" customWidth="1"/>
    <col min="3849" max="3887" width="0" style="145" hidden="1" customWidth="1"/>
    <col min="3888" max="3890" width="10" style="145" customWidth="1"/>
    <col min="3891" max="4102" width="11" style="145"/>
    <col min="4103" max="4103" width="3.25" style="145" customWidth="1"/>
    <col min="4104" max="4104" width="29.5" style="145" customWidth="1"/>
    <col min="4105" max="4143" width="0" style="145" hidden="1" customWidth="1"/>
    <col min="4144" max="4146" width="10" style="145" customWidth="1"/>
    <col min="4147" max="4358" width="11" style="145"/>
    <col min="4359" max="4359" width="3.25" style="145" customWidth="1"/>
    <col min="4360" max="4360" width="29.5" style="145" customWidth="1"/>
    <col min="4361" max="4399" width="0" style="145" hidden="1" customWidth="1"/>
    <col min="4400" max="4402" width="10" style="145" customWidth="1"/>
    <col min="4403" max="4614" width="11" style="145"/>
    <col min="4615" max="4615" width="3.25" style="145" customWidth="1"/>
    <col min="4616" max="4616" width="29.5" style="145" customWidth="1"/>
    <col min="4617" max="4655" width="0" style="145" hidden="1" customWidth="1"/>
    <col min="4656" max="4658" width="10" style="145" customWidth="1"/>
    <col min="4659" max="4870" width="11" style="145"/>
    <col min="4871" max="4871" width="3.25" style="145" customWidth="1"/>
    <col min="4872" max="4872" width="29.5" style="145" customWidth="1"/>
    <col min="4873" max="4911" width="0" style="145" hidden="1" customWidth="1"/>
    <col min="4912" max="4914" width="10" style="145" customWidth="1"/>
    <col min="4915" max="5126" width="11" style="145"/>
    <col min="5127" max="5127" width="3.25" style="145" customWidth="1"/>
    <col min="5128" max="5128" width="29.5" style="145" customWidth="1"/>
    <col min="5129" max="5167" width="0" style="145" hidden="1" customWidth="1"/>
    <col min="5168" max="5170" width="10" style="145" customWidth="1"/>
    <col min="5171" max="5382" width="11" style="145"/>
    <col min="5383" max="5383" width="3.25" style="145" customWidth="1"/>
    <col min="5384" max="5384" width="29.5" style="145" customWidth="1"/>
    <col min="5385" max="5423" width="0" style="145" hidden="1" customWidth="1"/>
    <col min="5424" max="5426" width="10" style="145" customWidth="1"/>
    <col min="5427" max="5638" width="11" style="145"/>
    <col min="5639" max="5639" width="3.25" style="145" customWidth="1"/>
    <col min="5640" max="5640" width="29.5" style="145" customWidth="1"/>
    <col min="5641" max="5679" width="0" style="145" hidden="1" customWidth="1"/>
    <col min="5680" max="5682" width="10" style="145" customWidth="1"/>
    <col min="5683" max="5894" width="11" style="145"/>
    <col min="5895" max="5895" width="3.25" style="145" customWidth="1"/>
    <col min="5896" max="5896" width="29.5" style="145" customWidth="1"/>
    <col min="5897" max="5935" width="0" style="145" hidden="1" customWidth="1"/>
    <col min="5936" max="5938" width="10" style="145" customWidth="1"/>
    <col min="5939" max="6150" width="11" style="145"/>
    <col min="6151" max="6151" width="3.25" style="145" customWidth="1"/>
    <col min="6152" max="6152" width="29.5" style="145" customWidth="1"/>
    <col min="6153" max="6191" width="0" style="145" hidden="1" customWidth="1"/>
    <col min="6192" max="6194" width="10" style="145" customWidth="1"/>
    <col min="6195" max="6406" width="11" style="145"/>
    <col min="6407" max="6407" width="3.25" style="145" customWidth="1"/>
    <col min="6408" max="6408" width="29.5" style="145" customWidth="1"/>
    <col min="6409" max="6447" width="0" style="145" hidden="1" customWidth="1"/>
    <col min="6448" max="6450" width="10" style="145" customWidth="1"/>
    <col min="6451" max="6662" width="11" style="145"/>
    <col min="6663" max="6663" width="3.25" style="145" customWidth="1"/>
    <col min="6664" max="6664" width="29.5" style="145" customWidth="1"/>
    <col min="6665" max="6703" width="0" style="145" hidden="1" customWidth="1"/>
    <col min="6704" max="6706" width="10" style="145" customWidth="1"/>
    <col min="6707" max="6918" width="11" style="145"/>
    <col min="6919" max="6919" width="3.25" style="145" customWidth="1"/>
    <col min="6920" max="6920" width="29.5" style="145" customWidth="1"/>
    <col min="6921" max="6959" width="0" style="145" hidden="1" customWidth="1"/>
    <col min="6960" max="6962" width="10" style="145" customWidth="1"/>
    <col min="6963" max="7174" width="11" style="145"/>
    <col min="7175" max="7175" width="3.25" style="145" customWidth="1"/>
    <col min="7176" max="7176" width="29.5" style="145" customWidth="1"/>
    <col min="7177" max="7215" width="0" style="145" hidden="1" customWidth="1"/>
    <col min="7216" max="7218" width="10" style="145" customWidth="1"/>
    <col min="7219" max="7430" width="11" style="145"/>
    <col min="7431" max="7431" width="3.25" style="145" customWidth="1"/>
    <col min="7432" max="7432" width="29.5" style="145" customWidth="1"/>
    <col min="7433" max="7471" width="0" style="145" hidden="1" customWidth="1"/>
    <col min="7472" max="7474" width="10" style="145" customWidth="1"/>
    <col min="7475" max="7686" width="11" style="145"/>
    <col min="7687" max="7687" width="3.25" style="145" customWidth="1"/>
    <col min="7688" max="7688" width="29.5" style="145" customWidth="1"/>
    <col min="7689" max="7727" width="0" style="145" hidden="1" customWidth="1"/>
    <col min="7728" max="7730" width="10" style="145" customWidth="1"/>
    <col min="7731" max="7942" width="11" style="145"/>
    <col min="7943" max="7943" width="3.25" style="145" customWidth="1"/>
    <col min="7944" max="7944" width="29.5" style="145" customWidth="1"/>
    <col min="7945" max="7983" width="0" style="145" hidden="1" customWidth="1"/>
    <col min="7984" max="7986" width="10" style="145" customWidth="1"/>
    <col min="7987" max="8198" width="11" style="145"/>
    <col min="8199" max="8199" width="3.25" style="145" customWidth="1"/>
    <col min="8200" max="8200" width="29.5" style="145" customWidth="1"/>
    <col min="8201" max="8239" width="0" style="145" hidden="1" customWidth="1"/>
    <col min="8240" max="8242" width="10" style="145" customWidth="1"/>
    <col min="8243" max="8454" width="11" style="145"/>
    <col min="8455" max="8455" width="3.25" style="145" customWidth="1"/>
    <col min="8456" max="8456" width="29.5" style="145" customWidth="1"/>
    <col min="8457" max="8495" width="0" style="145" hidden="1" customWidth="1"/>
    <col min="8496" max="8498" width="10" style="145" customWidth="1"/>
    <col min="8499" max="8710" width="11" style="145"/>
    <col min="8711" max="8711" width="3.25" style="145" customWidth="1"/>
    <col min="8712" max="8712" width="29.5" style="145" customWidth="1"/>
    <col min="8713" max="8751" width="0" style="145" hidden="1" customWidth="1"/>
    <col min="8752" max="8754" width="10" style="145" customWidth="1"/>
    <col min="8755" max="8966" width="11" style="145"/>
    <col min="8967" max="8967" width="3.25" style="145" customWidth="1"/>
    <col min="8968" max="8968" width="29.5" style="145" customWidth="1"/>
    <col min="8969" max="9007" width="0" style="145" hidden="1" customWidth="1"/>
    <col min="9008" max="9010" width="10" style="145" customWidth="1"/>
    <col min="9011" max="9222" width="11" style="145"/>
    <col min="9223" max="9223" width="3.25" style="145" customWidth="1"/>
    <col min="9224" max="9224" width="29.5" style="145" customWidth="1"/>
    <col min="9225" max="9263" width="0" style="145" hidden="1" customWidth="1"/>
    <col min="9264" max="9266" width="10" style="145" customWidth="1"/>
    <col min="9267" max="9478" width="11" style="145"/>
    <col min="9479" max="9479" width="3.25" style="145" customWidth="1"/>
    <col min="9480" max="9480" width="29.5" style="145" customWidth="1"/>
    <col min="9481" max="9519" width="0" style="145" hidden="1" customWidth="1"/>
    <col min="9520" max="9522" width="10" style="145" customWidth="1"/>
    <col min="9523" max="9734" width="11" style="145"/>
    <col min="9735" max="9735" width="3.25" style="145" customWidth="1"/>
    <col min="9736" max="9736" width="29.5" style="145" customWidth="1"/>
    <col min="9737" max="9775" width="0" style="145" hidden="1" customWidth="1"/>
    <col min="9776" max="9778" width="10" style="145" customWidth="1"/>
    <col min="9779" max="9990" width="11" style="145"/>
    <col min="9991" max="9991" width="3.25" style="145" customWidth="1"/>
    <col min="9992" max="9992" width="29.5" style="145" customWidth="1"/>
    <col min="9993" max="10031" width="0" style="145" hidden="1" customWidth="1"/>
    <col min="10032" max="10034" width="10" style="145" customWidth="1"/>
    <col min="10035" max="10246" width="11" style="145"/>
    <col min="10247" max="10247" width="3.25" style="145" customWidth="1"/>
    <col min="10248" max="10248" width="29.5" style="145" customWidth="1"/>
    <col min="10249" max="10287" width="0" style="145" hidden="1" customWidth="1"/>
    <col min="10288" max="10290" width="10" style="145" customWidth="1"/>
    <col min="10291" max="10502" width="11" style="145"/>
    <col min="10503" max="10503" width="3.25" style="145" customWidth="1"/>
    <col min="10504" max="10504" width="29.5" style="145" customWidth="1"/>
    <col min="10505" max="10543" width="0" style="145" hidden="1" customWidth="1"/>
    <col min="10544" max="10546" width="10" style="145" customWidth="1"/>
    <col min="10547" max="10758" width="11" style="145"/>
    <col min="10759" max="10759" width="3.25" style="145" customWidth="1"/>
    <col min="10760" max="10760" width="29.5" style="145" customWidth="1"/>
    <col min="10761" max="10799" width="0" style="145" hidden="1" customWidth="1"/>
    <col min="10800" max="10802" width="10" style="145" customWidth="1"/>
    <col min="10803" max="11014" width="11" style="145"/>
    <col min="11015" max="11015" width="3.25" style="145" customWidth="1"/>
    <col min="11016" max="11016" width="29.5" style="145" customWidth="1"/>
    <col min="11017" max="11055" width="0" style="145" hidden="1" customWidth="1"/>
    <col min="11056" max="11058" width="10" style="145" customWidth="1"/>
    <col min="11059" max="11270" width="11" style="145"/>
    <col min="11271" max="11271" width="3.25" style="145" customWidth="1"/>
    <col min="11272" max="11272" width="29.5" style="145" customWidth="1"/>
    <col min="11273" max="11311" width="0" style="145" hidden="1" customWidth="1"/>
    <col min="11312" max="11314" width="10" style="145" customWidth="1"/>
    <col min="11315" max="11526" width="11" style="145"/>
    <col min="11527" max="11527" width="3.25" style="145" customWidth="1"/>
    <col min="11528" max="11528" width="29.5" style="145" customWidth="1"/>
    <col min="11529" max="11567" width="0" style="145" hidden="1" customWidth="1"/>
    <col min="11568" max="11570" width="10" style="145" customWidth="1"/>
    <col min="11571" max="11782" width="11" style="145"/>
    <col min="11783" max="11783" width="3.25" style="145" customWidth="1"/>
    <col min="11784" max="11784" width="29.5" style="145" customWidth="1"/>
    <col min="11785" max="11823" width="0" style="145" hidden="1" customWidth="1"/>
    <col min="11824" max="11826" width="10" style="145" customWidth="1"/>
    <col min="11827" max="12038" width="11" style="145"/>
    <col min="12039" max="12039" width="3.25" style="145" customWidth="1"/>
    <col min="12040" max="12040" width="29.5" style="145" customWidth="1"/>
    <col min="12041" max="12079" width="0" style="145" hidden="1" customWidth="1"/>
    <col min="12080" max="12082" width="10" style="145" customWidth="1"/>
    <col min="12083" max="12294" width="11" style="145"/>
    <col min="12295" max="12295" width="3.25" style="145" customWidth="1"/>
    <col min="12296" max="12296" width="29.5" style="145" customWidth="1"/>
    <col min="12297" max="12335" width="0" style="145" hidden="1" customWidth="1"/>
    <col min="12336" max="12338" width="10" style="145" customWidth="1"/>
    <col min="12339" max="12550" width="11" style="145"/>
    <col min="12551" max="12551" width="3.25" style="145" customWidth="1"/>
    <col min="12552" max="12552" width="29.5" style="145" customWidth="1"/>
    <col min="12553" max="12591" width="0" style="145" hidden="1" customWidth="1"/>
    <col min="12592" max="12594" width="10" style="145" customWidth="1"/>
    <col min="12595" max="12806" width="11" style="145"/>
    <col min="12807" max="12807" width="3.25" style="145" customWidth="1"/>
    <col min="12808" max="12808" width="29.5" style="145" customWidth="1"/>
    <col min="12809" max="12847" width="0" style="145" hidden="1" customWidth="1"/>
    <col min="12848" max="12850" width="10" style="145" customWidth="1"/>
    <col min="12851" max="13062" width="11" style="145"/>
    <col min="13063" max="13063" width="3.25" style="145" customWidth="1"/>
    <col min="13064" max="13064" width="29.5" style="145" customWidth="1"/>
    <col min="13065" max="13103" width="0" style="145" hidden="1" customWidth="1"/>
    <col min="13104" max="13106" width="10" style="145" customWidth="1"/>
    <col min="13107" max="13318" width="11" style="145"/>
    <col min="13319" max="13319" width="3.25" style="145" customWidth="1"/>
    <col min="13320" max="13320" width="29.5" style="145" customWidth="1"/>
    <col min="13321" max="13359" width="0" style="145" hidden="1" customWidth="1"/>
    <col min="13360" max="13362" width="10" style="145" customWidth="1"/>
    <col min="13363" max="13574" width="11" style="145"/>
    <col min="13575" max="13575" width="3.25" style="145" customWidth="1"/>
    <col min="13576" max="13576" width="29.5" style="145" customWidth="1"/>
    <col min="13577" max="13615" width="0" style="145" hidden="1" customWidth="1"/>
    <col min="13616" max="13618" width="10" style="145" customWidth="1"/>
    <col min="13619" max="13830" width="11" style="145"/>
    <col min="13831" max="13831" width="3.25" style="145" customWidth="1"/>
    <col min="13832" max="13832" width="29.5" style="145" customWidth="1"/>
    <col min="13833" max="13871" width="0" style="145" hidden="1" customWidth="1"/>
    <col min="13872" max="13874" width="10" style="145" customWidth="1"/>
    <col min="13875" max="14086" width="11" style="145"/>
    <col min="14087" max="14087" width="3.25" style="145" customWidth="1"/>
    <col min="14088" max="14088" width="29.5" style="145" customWidth="1"/>
    <col min="14089" max="14127" width="0" style="145" hidden="1" customWidth="1"/>
    <col min="14128" max="14130" width="10" style="145" customWidth="1"/>
    <col min="14131" max="14342" width="11" style="145"/>
    <col min="14343" max="14343" width="3.25" style="145" customWidth="1"/>
    <col min="14344" max="14344" width="29.5" style="145" customWidth="1"/>
    <col min="14345" max="14383" width="0" style="145" hidden="1" customWidth="1"/>
    <col min="14384" max="14386" width="10" style="145" customWidth="1"/>
    <col min="14387" max="14598" width="11" style="145"/>
    <col min="14599" max="14599" width="3.25" style="145" customWidth="1"/>
    <col min="14600" max="14600" width="29.5" style="145" customWidth="1"/>
    <col min="14601" max="14639" width="0" style="145" hidden="1" customWidth="1"/>
    <col min="14640" max="14642" width="10" style="145" customWidth="1"/>
    <col min="14643" max="14854" width="11" style="145"/>
    <col min="14855" max="14855" width="3.25" style="145" customWidth="1"/>
    <col min="14856" max="14856" width="29.5" style="145" customWidth="1"/>
    <col min="14857" max="14895" width="0" style="145" hidden="1" customWidth="1"/>
    <col min="14896" max="14898" width="10" style="145" customWidth="1"/>
    <col min="14899" max="15110" width="11" style="145"/>
    <col min="15111" max="15111" width="3.25" style="145" customWidth="1"/>
    <col min="15112" max="15112" width="29.5" style="145" customWidth="1"/>
    <col min="15113" max="15151" width="0" style="145" hidden="1" customWidth="1"/>
    <col min="15152" max="15154" width="10" style="145" customWidth="1"/>
    <col min="15155" max="15366" width="11" style="145"/>
    <col min="15367" max="15367" width="3.25" style="145" customWidth="1"/>
    <col min="15368" max="15368" width="29.5" style="145" customWidth="1"/>
    <col min="15369" max="15407" width="0" style="145" hidden="1" customWidth="1"/>
    <col min="15408" max="15410" width="10" style="145" customWidth="1"/>
    <col min="15411" max="15622" width="11" style="145"/>
    <col min="15623" max="15623" width="3.25" style="145" customWidth="1"/>
    <col min="15624" max="15624" width="29.5" style="145" customWidth="1"/>
    <col min="15625" max="15663" width="0" style="145" hidden="1" customWidth="1"/>
    <col min="15664" max="15666" width="10" style="145" customWidth="1"/>
    <col min="15667" max="15878" width="11" style="145"/>
    <col min="15879" max="15879" width="3.25" style="145" customWidth="1"/>
    <col min="15880" max="15880" width="29.5" style="145" customWidth="1"/>
    <col min="15881" max="15919" width="0" style="145" hidden="1" customWidth="1"/>
    <col min="15920" max="15922" width="10" style="145" customWidth="1"/>
    <col min="15923" max="16134" width="11" style="145"/>
    <col min="16135" max="16135" width="3.25" style="145" customWidth="1"/>
    <col min="16136" max="16136" width="29.5" style="145" customWidth="1"/>
    <col min="16137" max="16175" width="0" style="145" hidden="1" customWidth="1"/>
    <col min="16176" max="16178" width="10" style="145" customWidth="1"/>
    <col min="16179" max="16384" width="11" style="145"/>
  </cols>
  <sheetData>
    <row r="1" spans="2:58" s="40" customFormat="1" x14ac:dyDescent="0.3">
      <c r="AI1" s="41"/>
      <c r="AJ1" s="42"/>
      <c r="AK1" s="42"/>
      <c r="AL1" s="42"/>
    </row>
    <row r="2" spans="2:58" s="40" customFormat="1" x14ac:dyDescent="0.3">
      <c r="AI2" s="41"/>
      <c r="AJ2" s="42"/>
      <c r="AK2" s="42"/>
      <c r="AL2" s="42"/>
    </row>
    <row r="3" spans="2:58" s="40" customFormat="1" x14ac:dyDescent="0.3">
      <c r="AI3" s="41"/>
      <c r="AJ3" s="42"/>
      <c r="AK3" s="42"/>
      <c r="AL3" s="42"/>
    </row>
    <row r="4" spans="2:58" s="40" customFormat="1" x14ac:dyDescent="0.3">
      <c r="AI4" s="41"/>
      <c r="AJ4" s="42"/>
      <c r="AK4" s="42"/>
      <c r="AL4" s="42"/>
    </row>
    <row r="5" spans="2:58" s="40" customFormat="1" x14ac:dyDescent="0.3">
      <c r="AI5" s="41"/>
      <c r="AJ5" s="42"/>
      <c r="AK5" s="42"/>
      <c r="AL5" s="42"/>
    </row>
    <row r="6" spans="2:58" s="40" customFormat="1" x14ac:dyDescent="0.3">
      <c r="AI6" s="41"/>
      <c r="AJ6" s="42"/>
      <c r="AK6" s="42"/>
      <c r="AL6" s="42"/>
    </row>
    <row r="7" spans="2:58" s="40" customFormat="1" x14ac:dyDescent="0.3">
      <c r="AI7" s="41"/>
      <c r="AJ7" s="42"/>
      <c r="AK7" s="42"/>
      <c r="AL7" s="42"/>
    </row>
    <row r="8" spans="2:58" s="40" customFormat="1" x14ac:dyDescent="0.3">
      <c r="B8" s="564"/>
      <c r="C8" s="564"/>
      <c r="D8" s="564"/>
      <c r="E8" s="564"/>
      <c r="F8" s="564"/>
      <c r="G8" s="564"/>
      <c r="H8" s="564"/>
      <c r="I8" s="564"/>
      <c r="J8" s="564"/>
      <c r="K8" s="564"/>
      <c r="L8" s="564"/>
      <c r="M8" s="564"/>
      <c r="N8" s="564"/>
      <c r="O8" s="564"/>
      <c r="AI8" s="41"/>
      <c r="AJ8" s="42"/>
      <c r="AK8" s="42"/>
      <c r="AL8" s="42"/>
    </row>
    <row r="9" spans="2:58" s="40" customFormat="1" x14ac:dyDescent="0.3">
      <c r="B9" s="527"/>
      <c r="C9" s="527"/>
      <c r="D9" s="527"/>
      <c r="E9" s="527"/>
      <c r="F9" s="527"/>
      <c r="G9" s="527"/>
      <c r="H9" s="527"/>
      <c r="I9" s="527"/>
      <c r="J9" s="527"/>
      <c r="K9" s="527"/>
      <c r="L9" s="527"/>
      <c r="M9" s="527"/>
      <c r="N9" s="527"/>
      <c r="O9" s="527"/>
      <c r="AI9" s="41"/>
      <c r="AJ9" s="42"/>
      <c r="AK9" s="42"/>
      <c r="AL9" s="42"/>
    </row>
    <row r="10" spans="2:58" s="40" customFormat="1" ht="14.25" x14ac:dyDescent="0.3">
      <c r="B10" s="565"/>
      <c r="C10" s="565"/>
      <c r="D10" s="565"/>
      <c r="E10" s="565"/>
      <c r="F10" s="565"/>
      <c r="G10" s="565"/>
      <c r="H10" s="565"/>
      <c r="I10" s="565"/>
      <c r="J10" s="565"/>
      <c r="K10" s="565"/>
      <c r="L10" s="565"/>
      <c r="M10" s="565"/>
      <c r="N10" s="565"/>
      <c r="O10" s="527"/>
      <c r="AI10" s="41"/>
      <c r="AJ10" s="42"/>
      <c r="AK10" s="42"/>
      <c r="AL10" s="42"/>
    </row>
    <row r="11" spans="2:58" s="40" customFormat="1" ht="14.25" x14ac:dyDescent="0.3">
      <c r="B11" s="550" t="s">
        <v>693</v>
      </c>
      <c r="C11" s="550"/>
      <c r="D11" s="550"/>
      <c r="E11" s="550"/>
      <c r="F11" s="550"/>
      <c r="G11" s="550"/>
      <c r="H11" s="550"/>
      <c r="I11" s="550"/>
      <c r="J11" s="550"/>
      <c r="K11" s="550"/>
      <c r="L11" s="550"/>
      <c r="M11" s="550"/>
      <c r="N11" s="550"/>
      <c r="O11" s="550"/>
      <c r="P11" s="550"/>
      <c r="AI11" s="41"/>
      <c r="AJ11" s="42"/>
      <c r="AK11" s="42"/>
      <c r="AL11" s="42"/>
    </row>
    <row r="12" spans="2:58" s="40" customFormat="1" ht="13.5" customHeight="1" x14ac:dyDescent="0.25">
      <c r="B12" s="566" t="s">
        <v>774</v>
      </c>
      <c r="C12" s="566"/>
      <c r="D12" s="566"/>
      <c r="E12" s="566"/>
      <c r="F12" s="566"/>
      <c r="G12" s="566"/>
      <c r="H12" s="566"/>
      <c r="I12" s="566"/>
      <c r="J12" s="566"/>
      <c r="K12" s="566"/>
      <c r="L12" s="566"/>
      <c r="M12" s="566"/>
      <c r="N12" s="566"/>
      <c r="O12" s="566"/>
      <c r="P12" s="566"/>
      <c r="Q12" s="44"/>
      <c r="S12" s="44"/>
      <c r="T12" s="44"/>
      <c r="AD12" s="45"/>
      <c r="AG12" s="46"/>
      <c r="AH12" s="46"/>
      <c r="AI12" s="46"/>
    </row>
    <row r="13" spans="2:58" s="40" customFormat="1" ht="15" customHeight="1" x14ac:dyDescent="0.2">
      <c r="B13" s="552" t="s">
        <v>967</v>
      </c>
      <c r="C13" s="552"/>
      <c r="D13" s="552"/>
      <c r="E13" s="552"/>
      <c r="F13" s="552"/>
      <c r="G13" s="552"/>
      <c r="H13" s="552"/>
      <c r="I13" s="552"/>
      <c r="J13" s="552"/>
      <c r="K13" s="552"/>
      <c r="L13" s="552"/>
      <c r="M13" s="552"/>
      <c r="N13" s="552"/>
      <c r="O13" s="552"/>
      <c r="P13" s="552"/>
      <c r="Q13" s="44"/>
      <c r="R13" s="344" t="s">
        <v>197</v>
      </c>
      <c r="S13" s="44"/>
      <c r="T13" s="44"/>
      <c r="AD13" s="45"/>
      <c r="AG13" s="44"/>
      <c r="AH13" s="44"/>
      <c r="AI13" s="44"/>
    </row>
    <row r="14" spans="2:58" s="40" customFormat="1" x14ac:dyDescent="0.25">
      <c r="B14" s="48"/>
      <c r="C14" s="48"/>
      <c r="D14" s="48"/>
      <c r="E14" s="48"/>
      <c r="F14" s="48"/>
      <c r="G14" s="48"/>
      <c r="H14" s="48"/>
      <c r="I14" s="48"/>
      <c r="J14" s="48"/>
      <c r="K14" s="48"/>
      <c r="L14" s="48"/>
      <c r="M14" s="48"/>
      <c r="N14" s="48"/>
      <c r="O14" s="48"/>
      <c r="P14" s="44"/>
      <c r="Q14" s="44"/>
      <c r="R14" s="44"/>
      <c r="S14" s="44"/>
      <c r="T14" s="44"/>
      <c r="AD14" s="45"/>
      <c r="AG14" s="44"/>
      <c r="AH14" s="44"/>
      <c r="AI14" s="44"/>
    </row>
    <row r="15" spans="2:58" s="177" customFormat="1" x14ac:dyDescent="0.25">
      <c r="B15" s="551" t="s">
        <v>222</v>
      </c>
      <c r="C15" s="561">
        <v>2010</v>
      </c>
      <c r="D15" s="562"/>
      <c r="E15" s="563"/>
      <c r="F15" s="561">
        <v>2011</v>
      </c>
      <c r="G15" s="562"/>
      <c r="H15" s="563"/>
      <c r="I15" s="561">
        <v>2012</v>
      </c>
      <c r="J15" s="562"/>
      <c r="K15" s="563"/>
      <c r="L15" s="561">
        <v>2013</v>
      </c>
      <c r="M15" s="562"/>
      <c r="N15" s="563"/>
      <c r="O15" s="561">
        <v>2014</v>
      </c>
      <c r="P15" s="562"/>
      <c r="Q15" s="563"/>
      <c r="R15" s="561">
        <v>2015</v>
      </c>
      <c r="S15" s="562"/>
      <c r="T15" s="563"/>
      <c r="U15" s="561">
        <v>2016</v>
      </c>
      <c r="V15" s="562"/>
      <c r="W15" s="563"/>
      <c r="X15" s="561">
        <v>2017</v>
      </c>
      <c r="Y15" s="562"/>
      <c r="Z15" s="563"/>
      <c r="AA15" s="561">
        <v>2018</v>
      </c>
      <c r="AB15" s="562"/>
      <c r="AC15" s="563"/>
      <c r="AD15" s="561">
        <v>2019</v>
      </c>
      <c r="AE15" s="562"/>
      <c r="AF15" s="563"/>
      <c r="AG15" s="551">
        <v>2020</v>
      </c>
      <c r="AH15" s="551"/>
      <c r="AI15" s="551"/>
      <c r="AJ15" s="551">
        <v>2021</v>
      </c>
      <c r="AK15" s="551"/>
      <c r="AL15" s="551"/>
      <c r="AM15" s="551">
        <v>2022</v>
      </c>
      <c r="AN15" s="551"/>
      <c r="AO15" s="551"/>
      <c r="AP15" s="551">
        <v>2023</v>
      </c>
      <c r="AQ15" s="551"/>
      <c r="AR15" s="551"/>
      <c r="BF15" s="339"/>
    </row>
    <row r="16" spans="2:58" s="177" customFormat="1" x14ac:dyDescent="0.25">
      <c r="B16" s="551"/>
      <c r="C16" s="526" t="s">
        <v>223</v>
      </c>
      <c r="D16" s="561" t="s">
        <v>196</v>
      </c>
      <c r="E16" s="563"/>
      <c r="F16" s="526" t="s">
        <v>223</v>
      </c>
      <c r="G16" s="561" t="s">
        <v>196</v>
      </c>
      <c r="H16" s="563"/>
      <c r="I16" s="526" t="s">
        <v>223</v>
      </c>
      <c r="J16" s="561" t="s">
        <v>196</v>
      </c>
      <c r="K16" s="563"/>
      <c r="L16" s="526" t="s">
        <v>223</v>
      </c>
      <c r="M16" s="561" t="s">
        <v>196</v>
      </c>
      <c r="N16" s="563"/>
      <c r="O16" s="526" t="s">
        <v>223</v>
      </c>
      <c r="P16" s="561" t="s">
        <v>196</v>
      </c>
      <c r="Q16" s="563"/>
      <c r="R16" s="526" t="s">
        <v>223</v>
      </c>
      <c r="S16" s="561" t="s">
        <v>196</v>
      </c>
      <c r="T16" s="563"/>
      <c r="U16" s="526" t="s">
        <v>223</v>
      </c>
      <c r="V16" s="561" t="s">
        <v>196</v>
      </c>
      <c r="W16" s="563"/>
      <c r="X16" s="526" t="s">
        <v>223</v>
      </c>
      <c r="Y16" s="561" t="s">
        <v>196</v>
      </c>
      <c r="Z16" s="563"/>
      <c r="AA16" s="526" t="s">
        <v>223</v>
      </c>
      <c r="AB16" s="561" t="s">
        <v>196</v>
      </c>
      <c r="AC16" s="563"/>
      <c r="AD16" s="526" t="s">
        <v>223</v>
      </c>
      <c r="AE16" s="561" t="s">
        <v>196</v>
      </c>
      <c r="AF16" s="563"/>
      <c r="AG16" s="526" t="s">
        <v>223</v>
      </c>
      <c r="AH16" s="551" t="s">
        <v>196</v>
      </c>
      <c r="AI16" s="551"/>
      <c r="AJ16" s="526" t="s">
        <v>223</v>
      </c>
      <c r="AK16" s="551" t="s">
        <v>196</v>
      </c>
      <c r="AL16" s="551"/>
      <c r="AM16" s="526" t="s">
        <v>223</v>
      </c>
      <c r="AN16" s="551" t="s">
        <v>196</v>
      </c>
      <c r="AO16" s="551"/>
      <c r="AP16" s="526" t="s">
        <v>223</v>
      </c>
      <c r="AQ16" s="551" t="s">
        <v>196</v>
      </c>
      <c r="AR16" s="551"/>
    </row>
    <row r="17" spans="2:44" s="177" customFormat="1" x14ac:dyDescent="0.25">
      <c r="B17" s="551"/>
      <c r="C17" s="526" t="s">
        <v>224</v>
      </c>
      <c r="D17" s="526" t="s">
        <v>198</v>
      </c>
      <c r="E17" s="526" t="s">
        <v>225</v>
      </c>
      <c r="F17" s="526" t="s">
        <v>224</v>
      </c>
      <c r="G17" s="526" t="s">
        <v>198</v>
      </c>
      <c r="H17" s="526" t="s">
        <v>225</v>
      </c>
      <c r="I17" s="526" t="s">
        <v>224</v>
      </c>
      <c r="J17" s="526" t="s">
        <v>198</v>
      </c>
      <c r="K17" s="526" t="s">
        <v>225</v>
      </c>
      <c r="L17" s="526" t="s">
        <v>224</v>
      </c>
      <c r="M17" s="526" t="s">
        <v>198</v>
      </c>
      <c r="N17" s="526" t="s">
        <v>225</v>
      </c>
      <c r="O17" s="526" t="s">
        <v>224</v>
      </c>
      <c r="P17" s="526" t="s">
        <v>198</v>
      </c>
      <c r="Q17" s="526" t="s">
        <v>225</v>
      </c>
      <c r="R17" s="526" t="s">
        <v>224</v>
      </c>
      <c r="S17" s="526" t="s">
        <v>198</v>
      </c>
      <c r="T17" s="526" t="s">
        <v>225</v>
      </c>
      <c r="U17" s="526" t="s">
        <v>224</v>
      </c>
      <c r="V17" s="526" t="s">
        <v>198</v>
      </c>
      <c r="W17" s="526" t="s">
        <v>225</v>
      </c>
      <c r="X17" s="526" t="s">
        <v>224</v>
      </c>
      <c r="Y17" s="526" t="s">
        <v>198</v>
      </c>
      <c r="Z17" s="526" t="s">
        <v>225</v>
      </c>
      <c r="AA17" s="526" t="s">
        <v>226</v>
      </c>
      <c r="AB17" s="526" t="s">
        <v>198</v>
      </c>
      <c r="AC17" s="526" t="s">
        <v>227</v>
      </c>
      <c r="AD17" s="526" t="s">
        <v>226</v>
      </c>
      <c r="AE17" s="526" t="s">
        <v>198</v>
      </c>
      <c r="AF17" s="526" t="s">
        <v>227</v>
      </c>
      <c r="AG17" s="526" t="s">
        <v>226</v>
      </c>
      <c r="AH17" s="526" t="s">
        <v>198</v>
      </c>
      <c r="AI17" s="526" t="s">
        <v>227</v>
      </c>
      <c r="AJ17" s="526" t="s">
        <v>226</v>
      </c>
      <c r="AK17" s="526" t="s">
        <v>198</v>
      </c>
      <c r="AL17" s="526" t="s">
        <v>227</v>
      </c>
      <c r="AM17" s="526" t="s">
        <v>226</v>
      </c>
      <c r="AN17" s="526" t="s">
        <v>198</v>
      </c>
      <c r="AO17" s="526" t="s">
        <v>227</v>
      </c>
      <c r="AP17" s="526" t="s">
        <v>226</v>
      </c>
      <c r="AQ17" s="526" t="s">
        <v>198</v>
      </c>
      <c r="AR17" s="526" t="s">
        <v>227</v>
      </c>
    </row>
    <row r="18" spans="2:44" s="176" customFormat="1" ht="13.5" customHeight="1" x14ac:dyDescent="0.25">
      <c r="B18" s="430" t="s">
        <v>228</v>
      </c>
      <c r="C18" s="533">
        <f>+C19+C31+C38+C45+C47</f>
        <v>15012228</v>
      </c>
      <c r="D18" s="533">
        <f>+D19+D31+D38+D45+D47+D48</f>
        <v>74800</v>
      </c>
      <c r="E18" s="534">
        <f t="shared" ref="E18:E46" si="0">D18/C18*1000</f>
        <v>4.9826048471952333</v>
      </c>
      <c r="F18" s="533">
        <f>+F19+F31+F38+F45+F47</f>
        <v>15266431</v>
      </c>
      <c r="G18" s="533">
        <f>+G19+G31+G38+G45+G47+G48</f>
        <v>73579</v>
      </c>
      <c r="H18" s="534">
        <f t="shared" ref="H18:H46" si="1">G18/F18*1000</f>
        <v>4.8196595523865398</v>
      </c>
      <c r="I18" s="533">
        <f>+I19+I31+I38+I45+I47</f>
        <v>15520973</v>
      </c>
      <c r="J18" s="533">
        <f>+J19+J31+J38+J45+J47+J48</f>
        <v>57753</v>
      </c>
      <c r="K18" s="534">
        <f t="shared" ref="K18:K46" si="2">J18/I18*1000</f>
        <v>3.7209651740261385</v>
      </c>
      <c r="L18" s="533">
        <f>+L19+L31+L38+L45+L47</f>
        <v>15774749</v>
      </c>
      <c r="M18" s="533">
        <f>+M19+M31+M38+M45+M47+M48</f>
        <v>53986</v>
      </c>
      <c r="N18" s="534">
        <f>+(M18/L18)*1000</f>
        <v>3.4223048493513271</v>
      </c>
      <c r="O18" s="533">
        <f>+O19+O31+O38+O45+O47</f>
        <v>16027466</v>
      </c>
      <c r="P18" s="533">
        <f>+P19+P31+P38+P45+P47+P48</f>
        <v>60328</v>
      </c>
      <c r="Q18" s="534">
        <f>+(P18/O18)*1000</f>
        <v>3.7640385573115549</v>
      </c>
      <c r="R18" s="533">
        <f>+R19+R31+R38+R45+R47</f>
        <v>16278844</v>
      </c>
      <c r="S18" s="533">
        <f>+S19+S31+S38+S45+S47+S48</f>
        <v>60636</v>
      </c>
      <c r="T18" s="534">
        <f>+(S18/R18)*1000</f>
        <v>3.7248345152763918</v>
      </c>
      <c r="U18" s="533">
        <f>+U19+U31+U38+U45+U47</f>
        <v>16528730</v>
      </c>
      <c r="V18" s="533">
        <f>+V19+V31+V38+V45+V48</f>
        <v>57738</v>
      </c>
      <c r="W18" s="534">
        <f>+(V18/U18)*1000</f>
        <v>3.4931903419076962</v>
      </c>
      <c r="X18" s="533">
        <f>+X19+X31+X38+X45+X47</f>
        <v>16776977</v>
      </c>
      <c r="Y18" s="533">
        <f>+Y19+Y31+Y38+Y45+Y48</f>
        <v>60353</v>
      </c>
      <c r="Z18" s="534">
        <f>+(Y18/X18)*1000</f>
        <v>3.59737037250513</v>
      </c>
      <c r="AA18" s="533">
        <f>+AA19+AA31+AA38+AA45+AA47</f>
        <v>17023408</v>
      </c>
      <c r="AB18" s="533">
        <f>+AB19+AB31+AB38+AB45+AB48</f>
        <v>60849</v>
      </c>
      <c r="AC18" s="534">
        <f>SUM(AB18/AA18)*1000</f>
        <v>3.5744311597301786</v>
      </c>
      <c r="AD18" s="533">
        <f>+AD19+AD31+AD38+AD45+AD47</f>
        <v>17267986</v>
      </c>
      <c r="AE18" s="533">
        <f>+AE19+AE31+AE38+AE45+AE48</f>
        <v>56865</v>
      </c>
      <c r="AF18" s="534">
        <f>SUM(AE18/AD18)*1000</f>
        <v>3.2930881458903198</v>
      </c>
      <c r="AG18" s="533">
        <f>+AG19+AG31+AG38+AG45+AG47</f>
        <v>17510643</v>
      </c>
      <c r="AH18" s="533">
        <f>+AH19+AH31+AH38+AH45+AH48</f>
        <v>38938</v>
      </c>
      <c r="AI18" s="534">
        <f>+(AH18/AG18)*1000</f>
        <v>2.223676195100317</v>
      </c>
      <c r="AJ18" s="541">
        <f>+AJ19+AJ31+AJ38+AJ45+AJ47+AJ48</f>
        <v>17751277</v>
      </c>
      <c r="AK18" s="541">
        <f>+AK19+AK31+AK38+AK45+AK47+AK48</f>
        <v>56927</v>
      </c>
      <c r="AL18" s="542">
        <v>3.2069242117060086</v>
      </c>
      <c r="AM18" s="541">
        <f>AM19+AM31+AM38+AM45+AM47</f>
        <v>17989912</v>
      </c>
      <c r="AN18" s="541">
        <f>AN19+AN31+AN38+AN45+AN47+AN48</f>
        <v>55339</v>
      </c>
      <c r="AO18" s="542">
        <f>(AN18/AM18)*1000</f>
        <v>3.0761128792625558</v>
      </c>
      <c r="AP18" s="541">
        <f>AP19+AP31+AP38+AP45+AP47</f>
        <v>18110871.013500001</v>
      </c>
      <c r="AQ18" s="541">
        <f>AQ19+AQ31+AQ38+AQ45+AQ47+AQ48</f>
        <v>56578</v>
      </c>
      <c r="AR18" s="542">
        <f>(AQ18/AP18)*1000</f>
        <v>3.1239800646708966</v>
      </c>
    </row>
    <row r="19" spans="2:44" s="176" customFormat="1" x14ac:dyDescent="0.25">
      <c r="B19" s="430" t="s">
        <v>229</v>
      </c>
      <c r="C19" s="431">
        <f>SUM(C20:C30)</f>
        <v>6692336</v>
      </c>
      <c r="D19" s="431">
        <f>SUM(D20:D30)</f>
        <v>39088</v>
      </c>
      <c r="E19" s="432">
        <f t="shared" si="0"/>
        <v>5.8407109266480344</v>
      </c>
      <c r="F19" s="431">
        <f>+SUM(F20:F30)</f>
        <v>6808224</v>
      </c>
      <c r="G19" s="431">
        <f>+SUM(G20:G30)</f>
        <v>38151</v>
      </c>
      <c r="H19" s="432">
        <f t="shared" si="1"/>
        <v>5.6036640392560528</v>
      </c>
      <c r="I19" s="431">
        <f>+SUM(I20:I30)</f>
        <v>6924765</v>
      </c>
      <c r="J19" s="431">
        <f>+SUM(J20:J30)</f>
        <v>31576</v>
      </c>
      <c r="K19" s="432">
        <f t="shared" si="2"/>
        <v>4.5598659304683986</v>
      </c>
      <c r="L19" s="431">
        <f>+SUM(L20:L30)</f>
        <v>7041335</v>
      </c>
      <c r="M19" s="431">
        <f>+SUM(M20:M30)</f>
        <v>28356</v>
      </c>
      <c r="N19" s="432">
        <f t="shared" ref="N19:N46" si="3">+(M19/L19)*1000</f>
        <v>4.0270772516859372</v>
      </c>
      <c r="O19" s="431">
        <f>+SUM(O20:O30)</f>
        <v>7157782</v>
      </c>
      <c r="P19" s="431">
        <f>+SUM(P20:P30)</f>
        <v>32289</v>
      </c>
      <c r="Q19" s="432">
        <f t="shared" ref="Q19:Q46" si="4">+(P19/O19)*1000</f>
        <v>4.5110342840840918</v>
      </c>
      <c r="R19" s="431">
        <f>+SUM(R20:R30)</f>
        <v>7273937</v>
      </c>
      <c r="S19" s="431">
        <f>+SUM(S20:S30)</f>
        <v>32567</v>
      </c>
      <c r="T19" s="432">
        <f t="shared" ref="T19:T46" si="5">+(S19/R19)*1000</f>
        <v>4.4772177707890508</v>
      </c>
      <c r="U19" s="431">
        <f>+SUM(U20:U30)</f>
        <v>7389686</v>
      </c>
      <c r="V19" s="431">
        <f>+SUM(V20:V30)</f>
        <v>30099</v>
      </c>
      <c r="W19" s="432">
        <f t="shared" ref="W19:W46" si="6">+(V19/U19)*1000</f>
        <v>4.0731094663562155</v>
      </c>
      <c r="X19" s="431">
        <f>+SUM(X20:X30)</f>
        <v>7504942</v>
      </c>
      <c r="Y19" s="431">
        <f>+SUM(Y20:Y30)</f>
        <v>30721</v>
      </c>
      <c r="Z19" s="432">
        <f t="shared" ref="Z19:Z46" si="7">+(Y19/X19)*1000</f>
        <v>4.0934360318840568</v>
      </c>
      <c r="AA19" s="431">
        <f>+SUM(AA20:AA30)</f>
        <v>7619649</v>
      </c>
      <c r="AB19" s="431">
        <f>+SUM(AB20:AB30)</f>
        <v>30652</v>
      </c>
      <c r="AC19" s="432">
        <f t="shared" ref="AC19:AC46" si="8">SUM(AB19/AA19)*1000</f>
        <v>4.0227574787237579</v>
      </c>
      <c r="AD19" s="431">
        <f>+SUM(AD20:AD30)</f>
        <v>7785535</v>
      </c>
      <c r="AE19" s="431">
        <f>+SUM(AE20:AE30)</f>
        <v>28433</v>
      </c>
      <c r="AF19" s="432">
        <f t="shared" ref="AF19:AF46" si="9">SUM(AE19/AD19)*1000</f>
        <v>3.6520290513111817</v>
      </c>
      <c r="AG19" s="431">
        <f>+SUM(AG20:AG30)</f>
        <v>7899707</v>
      </c>
      <c r="AH19" s="431">
        <v>17691</v>
      </c>
      <c r="AI19" s="432">
        <f t="shared" ref="AI19:AI46" si="10">+(AH19/AG19)*1000</f>
        <v>2.2394501466953143</v>
      </c>
      <c r="AJ19" s="433">
        <f>+SUM(AJ20:AJ30)</f>
        <v>7959793</v>
      </c>
      <c r="AK19" s="433">
        <f>+SUM(AK20:AK30)</f>
        <v>26661</v>
      </c>
      <c r="AL19" s="434">
        <v>3.3494589620609481</v>
      </c>
      <c r="AM19" s="433">
        <f>SUM(AM20:AM30)</f>
        <v>8071720</v>
      </c>
      <c r="AN19" s="433">
        <v>26274</v>
      </c>
      <c r="AO19" s="434">
        <f t="shared" ref="AO19:AO47" si="11">(AN19/AM19)*1000</f>
        <v>3.2550683125777407</v>
      </c>
      <c r="AP19" s="433">
        <f>SUM(AP20:AP30)</f>
        <v>8120025.1779999994</v>
      </c>
      <c r="AQ19" s="176">
        <v>26739</v>
      </c>
      <c r="AR19" s="434">
        <f t="shared" ref="AR19:AR47" si="12">(AQ19/AP19)*1000</f>
        <v>3.2929700849260102</v>
      </c>
    </row>
    <row r="20" spans="2:44" s="175" customFormat="1" ht="14.25" x14ac:dyDescent="0.25">
      <c r="B20" s="435" t="s">
        <v>230</v>
      </c>
      <c r="C20" s="423">
        <v>739520</v>
      </c>
      <c r="D20" s="423">
        <v>4417</v>
      </c>
      <c r="E20" s="436">
        <f t="shared" si="0"/>
        <v>5.9727931631328426</v>
      </c>
      <c r="F20" s="423">
        <v>753493</v>
      </c>
      <c r="G20" s="423">
        <v>5378</v>
      </c>
      <c r="H20" s="436">
        <f t="shared" si="1"/>
        <v>7.1374252979125217</v>
      </c>
      <c r="I20" s="423">
        <v>767695</v>
      </c>
      <c r="J20" s="423">
        <v>3933</v>
      </c>
      <c r="K20" s="436">
        <f t="shared" si="2"/>
        <v>5.1231283257022646</v>
      </c>
      <c r="L20" s="423">
        <v>781919</v>
      </c>
      <c r="M20" s="423">
        <v>3867</v>
      </c>
      <c r="N20" s="436">
        <f t="shared" si="3"/>
        <v>4.9455250479909045</v>
      </c>
      <c r="O20" s="423">
        <v>796169</v>
      </c>
      <c r="P20" s="423">
        <v>4099</v>
      </c>
      <c r="Q20" s="436">
        <f t="shared" si="4"/>
        <v>5.1484044216742921</v>
      </c>
      <c r="R20" s="423">
        <v>810412</v>
      </c>
      <c r="S20" s="423">
        <v>3935</v>
      </c>
      <c r="T20" s="436">
        <f t="shared" si="5"/>
        <v>4.8555549522958694</v>
      </c>
      <c r="U20" s="423">
        <v>824646</v>
      </c>
      <c r="V20" s="423">
        <v>3693</v>
      </c>
      <c r="W20" s="436">
        <f t="shared" si="6"/>
        <v>4.4782852278432204</v>
      </c>
      <c r="X20" s="423">
        <v>838859</v>
      </c>
      <c r="Y20" s="423">
        <v>3371</v>
      </c>
      <c r="Z20" s="436">
        <f t="shared" si="7"/>
        <v>4.0185537736377626</v>
      </c>
      <c r="AA20" s="423">
        <v>853070</v>
      </c>
      <c r="AB20" s="423">
        <v>3502</v>
      </c>
      <c r="AC20" s="436">
        <f t="shared" si="8"/>
        <v>4.1051730807553897</v>
      </c>
      <c r="AD20" s="423">
        <v>867239</v>
      </c>
      <c r="AE20" s="423">
        <v>3333</v>
      </c>
      <c r="AF20" s="436">
        <f t="shared" si="9"/>
        <v>3.8432312199981782</v>
      </c>
      <c r="AG20" s="423">
        <v>881394</v>
      </c>
      <c r="AH20" s="423">
        <v>1986</v>
      </c>
      <c r="AI20" s="436">
        <f t="shared" si="10"/>
        <v>2.253248830829345</v>
      </c>
      <c r="AJ20" s="437">
        <v>895503</v>
      </c>
      <c r="AK20" s="437">
        <v>2755</v>
      </c>
      <c r="AL20" s="438">
        <v>3.0764832725295168</v>
      </c>
      <c r="AM20" s="437">
        <v>909585</v>
      </c>
      <c r="AN20" s="437">
        <v>2769</v>
      </c>
      <c r="AO20" s="438">
        <f t="shared" si="11"/>
        <v>3.0442454525965137</v>
      </c>
      <c r="AP20" s="437">
        <v>913874</v>
      </c>
      <c r="AQ20" s="437">
        <v>2797</v>
      </c>
      <c r="AR20" s="438">
        <f t="shared" si="12"/>
        <v>3.0605969750753386</v>
      </c>
    </row>
    <row r="21" spans="2:44" s="175" customFormat="1" ht="14.25" x14ac:dyDescent="0.25">
      <c r="B21" s="435" t="s">
        <v>231</v>
      </c>
      <c r="C21" s="423">
        <v>191631</v>
      </c>
      <c r="D21" s="423">
        <v>771</v>
      </c>
      <c r="E21" s="436">
        <f t="shared" si="0"/>
        <v>4.0233573899838753</v>
      </c>
      <c r="F21" s="423">
        <v>193689</v>
      </c>
      <c r="G21" s="423">
        <v>800</v>
      </c>
      <c r="H21" s="436">
        <f t="shared" si="1"/>
        <v>4.130332646665531</v>
      </c>
      <c r="I21" s="423">
        <v>195719</v>
      </c>
      <c r="J21" s="423">
        <v>655</v>
      </c>
      <c r="K21" s="436">
        <f t="shared" si="2"/>
        <v>3.3466347160980794</v>
      </c>
      <c r="L21" s="423">
        <v>197708</v>
      </c>
      <c r="M21" s="423">
        <v>614</v>
      </c>
      <c r="N21" s="436">
        <f t="shared" si="3"/>
        <v>3.1055900621118009</v>
      </c>
      <c r="O21" s="423">
        <v>199646</v>
      </c>
      <c r="P21" s="423">
        <v>660</v>
      </c>
      <c r="Q21" s="436">
        <f t="shared" si="4"/>
        <v>3.3058513569017158</v>
      </c>
      <c r="R21" s="423">
        <v>201533</v>
      </c>
      <c r="S21" s="423">
        <v>577</v>
      </c>
      <c r="T21" s="436">
        <f t="shared" si="5"/>
        <v>2.8630546858330894</v>
      </c>
      <c r="U21" s="423">
        <v>203344</v>
      </c>
      <c r="V21" s="423">
        <v>456</v>
      </c>
      <c r="W21" s="436">
        <f t="shared" si="6"/>
        <v>2.2425053111967896</v>
      </c>
      <c r="X21" s="423">
        <v>205094</v>
      </c>
      <c r="Y21" s="423">
        <v>460</v>
      </c>
      <c r="Z21" s="436">
        <f t="shared" si="7"/>
        <v>2.2428739992393734</v>
      </c>
      <c r="AA21" s="423">
        <v>206771</v>
      </c>
      <c r="AB21" s="423">
        <v>529</v>
      </c>
      <c r="AC21" s="436">
        <f t="shared" si="8"/>
        <v>2.5583858471449092</v>
      </c>
      <c r="AD21" s="423">
        <v>208384</v>
      </c>
      <c r="AE21" s="423">
        <v>501</v>
      </c>
      <c r="AF21" s="436">
        <f t="shared" si="9"/>
        <v>2.4042152948402951</v>
      </c>
      <c r="AG21" s="423">
        <v>209933</v>
      </c>
      <c r="AH21" s="423">
        <v>409</v>
      </c>
      <c r="AI21" s="436">
        <f t="shared" si="10"/>
        <v>1.9482406291531109</v>
      </c>
      <c r="AJ21" s="437">
        <v>211413</v>
      </c>
      <c r="AK21" s="437">
        <v>618</v>
      </c>
      <c r="AL21" s="438">
        <v>2.9231882618382028</v>
      </c>
      <c r="AM21" s="437">
        <v>212836</v>
      </c>
      <c r="AN21" s="437">
        <v>496</v>
      </c>
      <c r="AO21" s="438">
        <f t="shared" si="11"/>
        <v>2.3304328215151568</v>
      </c>
      <c r="AP21" s="437">
        <v>214900.02000000002</v>
      </c>
      <c r="AQ21" s="437">
        <v>528</v>
      </c>
      <c r="AR21" s="438">
        <f t="shared" si="12"/>
        <v>2.4569564953972547</v>
      </c>
    </row>
    <row r="22" spans="2:44" s="175" customFormat="1" ht="14.25" x14ac:dyDescent="0.25">
      <c r="B22" s="435" t="s">
        <v>232</v>
      </c>
      <c r="C22" s="423">
        <v>235814</v>
      </c>
      <c r="D22" s="423">
        <v>1420</v>
      </c>
      <c r="E22" s="436">
        <f t="shared" si="0"/>
        <v>6.0216950647544252</v>
      </c>
      <c r="F22" s="423">
        <v>240248</v>
      </c>
      <c r="G22" s="423">
        <v>1410</v>
      </c>
      <c r="H22" s="436">
        <f t="shared" si="1"/>
        <v>5.8689354333855013</v>
      </c>
      <c r="I22" s="423">
        <v>244754</v>
      </c>
      <c r="J22" s="423">
        <v>1186</v>
      </c>
      <c r="K22" s="436">
        <f t="shared" si="2"/>
        <v>4.8456817866102293</v>
      </c>
      <c r="L22" s="423">
        <v>249297</v>
      </c>
      <c r="M22" s="423">
        <v>992</v>
      </c>
      <c r="N22" s="436">
        <f t="shared" si="3"/>
        <v>3.9791894808200663</v>
      </c>
      <c r="O22" s="423">
        <v>253863</v>
      </c>
      <c r="P22" s="423">
        <v>1103</v>
      </c>
      <c r="Q22" s="436">
        <f t="shared" si="4"/>
        <v>4.3448631742317705</v>
      </c>
      <c r="R22" s="423">
        <v>258450</v>
      </c>
      <c r="S22" s="423">
        <v>1070</v>
      </c>
      <c r="T22" s="436">
        <f t="shared" si="5"/>
        <v>4.1400657767459856</v>
      </c>
      <c r="U22" s="423">
        <v>263048</v>
      </c>
      <c r="V22" s="423">
        <v>1090</v>
      </c>
      <c r="W22" s="436">
        <f t="shared" si="6"/>
        <v>4.143730421824154</v>
      </c>
      <c r="X22" s="423">
        <v>267643</v>
      </c>
      <c r="Y22" s="423">
        <v>1038</v>
      </c>
      <c r="Z22" s="436">
        <f t="shared" si="7"/>
        <v>3.8783005720306529</v>
      </c>
      <c r="AA22" s="423">
        <v>272236</v>
      </c>
      <c r="AB22" s="423">
        <v>1114</v>
      </c>
      <c r="AC22" s="436">
        <f t="shared" si="8"/>
        <v>4.0920377907403873</v>
      </c>
      <c r="AD22" s="423">
        <v>276819</v>
      </c>
      <c r="AE22" s="423">
        <v>1083</v>
      </c>
      <c r="AF22" s="436">
        <f t="shared" si="9"/>
        <v>3.9123037074767262</v>
      </c>
      <c r="AG22" s="423">
        <v>281396</v>
      </c>
      <c r="AH22" s="423">
        <v>763</v>
      </c>
      <c r="AI22" s="436">
        <f t="shared" si="10"/>
        <v>2.7114813288035364</v>
      </c>
      <c r="AJ22" s="437">
        <v>285960</v>
      </c>
      <c r="AK22" s="437">
        <v>905</v>
      </c>
      <c r="AL22" s="438">
        <v>3.1647782906700237</v>
      </c>
      <c r="AM22" s="437">
        <v>290507</v>
      </c>
      <c r="AN22" s="437">
        <v>905</v>
      </c>
      <c r="AO22" s="438">
        <f t="shared" si="11"/>
        <v>3.1152433504184063</v>
      </c>
      <c r="AP22" s="437">
        <v>292104.28000000003</v>
      </c>
      <c r="AQ22" s="437">
        <v>994</v>
      </c>
      <c r="AR22" s="438">
        <f t="shared" si="12"/>
        <v>3.4028943362281439</v>
      </c>
    </row>
    <row r="23" spans="2:44" s="175" customFormat="1" ht="14.25" x14ac:dyDescent="0.25">
      <c r="B23" s="435" t="s">
        <v>233</v>
      </c>
      <c r="C23" s="423">
        <v>171746</v>
      </c>
      <c r="D23" s="423">
        <v>735</v>
      </c>
      <c r="E23" s="436">
        <f t="shared" si="0"/>
        <v>4.2795756524169413</v>
      </c>
      <c r="F23" s="423">
        <v>173410</v>
      </c>
      <c r="G23" s="423">
        <v>609</v>
      </c>
      <c r="H23" s="436">
        <f t="shared" si="1"/>
        <v>3.5119081944524537</v>
      </c>
      <c r="I23" s="423">
        <v>175050</v>
      </c>
      <c r="J23" s="423">
        <v>572</v>
      </c>
      <c r="K23" s="436">
        <f t="shared" si="2"/>
        <v>3.2676378177663525</v>
      </c>
      <c r="L23" s="423">
        <v>176662</v>
      </c>
      <c r="M23" s="423">
        <v>489</v>
      </c>
      <c r="N23" s="436">
        <f t="shared" si="3"/>
        <v>2.767997645220817</v>
      </c>
      <c r="O23" s="423">
        <v>178228</v>
      </c>
      <c r="P23" s="423">
        <v>536</v>
      </c>
      <c r="Q23" s="436">
        <f t="shared" si="4"/>
        <v>3.0073838005251701</v>
      </c>
      <c r="R23" s="423">
        <v>179768</v>
      </c>
      <c r="S23" s="423">
        <v>542</v>
      </c>
      <c r="T23" s="436">
        <f t="shared" si="5"/>
        <v>3.014997107382849</v>
      </c>
      <c r="U23" s="423">
        <v>181265</v>
      </c>
      <c r="V23" s="423">
        <v>506</v>
      </c>
      <c r="W23" s="436">
        <f t="shared" si="6"/>
        <v>2.7914931178109397</v>
      </c>
      <c r="X23" s="423">
        <v>182719</v>
      </c>
      <c r="Y23" s="423">
        <v>527</v>
      </c>
      <c r="Z23" s="436">
        <f t="shared" si="7"/>
        <v>2.8842101806599203</v>
      </c>
      <c r="AA23" s="423">
        <v>184136</v>
      </c>
      <c r="AB23" s="423">
        <v>446</v>
      </c>
      <c r="AC23" s="436">
        <f t="shared" si="8"/>
        <v>2.4221227788156581</v>
      </c>
      <c r="AD23" s="423">
        <v>185523</v>
      </c>
      <c r="AE23" s="423">
        <v>444</v>
      </c>
      <c r="AF23" s="436">
        <f t="shared" si="9"/>
        <v>2.3932342620591518</v>
      </c>
      <c r="AG23" s="423">
        <v>186869</v>
      </c>
      <c r="AH23" s="423">
        <v>335</v>
      </c>
      <c r="AI23" s="436">
        <f t="shared" si="10"/>
        <v>1.7926996987194237</v>
      </c>
      <c r="AJ23" s="437">
        <v>188167</v>
      </c>
      <c r="AK23" s="437">
        <v>444</v>
      </c>
      <c r="AL23" s="438">
        <v>2.3596060945861921</v>
      </c>
      <c r="AM23" s="437">
        <v>189421</v>
      </c>
      <c r="AN23" s="437">
        <v>415</v>
      </c>
      <c r="AO23" s="438">
        <f t="shared" si="11"/>
        <v>2.1908869660702881</v>
      </c>
      <c r="AP23" s="437">
        <v>190860.15</v>
      </c>
      <c r="AQ23" s="437">
        <v>409</v>
      </c>
      <c r="AR23" s="438">
        <f t="shared" si="12"/>
        <v>2.1429303078720205</v>
      </c>
    </row>
    <row r="24" spans="2:44" s="175" customFormat="1" ht="14.25" x14ac:dyDescent="0.25">
      <c r="B24" s="435" t="s">
        <v>234</v>
      </c>
      <c r="C24" s="423">
        <v>424663</v>
      </c>
      <c r="D24" s="423">
        <v>2551</v>
      </c>
      <c r="E24" s="436">
        <f t="shared" si="0"/>
        <v>6.0071162309878661</v>
      </c>
      <c r="F24" s="423">
        <v>431243</v>
      </c>
      <c r="G24" s="423">
        <v>2435</v>
      </c>
      <c r="H24" s="436">
        <f t="shared" si="1"/>
        <v>5.646468464415654</v>
      </c>
      <c r="I24" s="423">
        <v>437826</v>
      </c>
      <c r="J24" s="423">
        <v>1981</v>
      </c>
      <c r="K24" s="436">
        <f t="shared" si="2"/>
        <v>4.5246285053879847</v>
      </c>
      <c r="L24" s="423">
        <v>444398</v>
      </c>
      <c r="M24" s="423">
        <v>1572</v>
      </c>
      <c r="N24" s="436">
        <f t="shared" si="3"/>
        <v>3.5373696551289608</v>
      </c>
      <c r="O24" s="423">
        <v>450921</v>
      </c>
      <c r="P24" s="423">
        <v>1944</v>
      </c>
      <c r="Q24" s="436">
        <f t="shared" si="4"/>
        <v>4.3111764588475587</v>
      </c>
      <c r="R24" s="423">
        <v>457404</v>
      </c>
      <c r="S24" s="423">
        <v>1931</v>
      </c>
      <c r="T24" s="436">
        <f t="shared" si="5"/>
        <v>4.2216508819336953</v>
      </c>
      <c r="U24" s="423">
        <v>463819</v>
      </c>
      <c r="V24" s="423">
        <v>1627</v>
      </c>
      <c r="W24" s="436">
        <f t="shared" si="6"/>
        <v>3.5078338748520435</v>
      </c>
      <c r="X24" s="423">
        <v>470167</v>
      </c>
      <c r="Y24" s="423">
        <v>1805</v>
      </c>
      <c r="Z24" s="436">
        <f t="shared" si="7"/>
        <v>3.8390614398713652</v>
      </c>
      <c r="AA24" s="423">
        <v>476428</v>
      </c>
      <c r="AB24" s="423">
        <v>1839</v>
      </c>
      <c r="AC24" s="436">
        <f t="shared" si="8"/>
        <v>3.85997464464725</v>
      </c>
      <c r="AD24" s="423">
        <v>482615</v>
      </c>
      <c r="AE24" s="423">
        <v>1779</v>
      </c>
      <c r="AF24" s="436">
        <f t="shared" si="9"/>
        <v>3.6861680635703409</v>
      </c>
      <c r="AG24" s="423">
        <v>488716</v>
      </c>
      <c r="AH24" s="423">
        <v>946</v>
      </c>
      <c r="AI24" s="436">
        <f t="shared" si="10"/>
        <v>1.9356845284377839</v>
      </c>
      <c r="AJ24" s="437">
        <v>494716</v>
      </c>
      <c r="AK24" s="437">
        <v>1751</v>
      </c>
      <c r="AL24" s="438">
        <v>3.5394044259736899</v>
      </c>
      <c r="AM24" s="437">
        <v>500637</v>
      </c>
      <c r="AN24" s="437">
        <v>1928</v>
      </c>
      <c r="AO24" s="438">
        <f t="shared" si="11"/>
        <v>3.8510937066177688</v>
      </c>
      <c r="AP24" s="437">
        <v>505367.06</v>
      </c>
      <c r="AQ24" s="437">
        <v>1993</v>
      </c>
      <c r="AR24" s="438">
        <f t="shared" si="12"/>
        <v>3.9436681923827797</v>
      </c>
    </row>
    <row r="25" spans="2:44" s="175" customFormat="1" ht="14.25" x14ac:dyDescent="0.25">
      <c r="B25" s="435" t="s">
        <v>235</v>
      </c>
      <c r="C25" s="423">
        <v>476255</v>
      </c>
      <c r="D25" s="423">
        <v>3105</v>
      </c>
      <c r="E25" s="436">
        <f t="shared" si="0"/>
        <v>6.5196165919517899</v>
      </c>
      <c r="F25" s="423">
        <v>481498</v>
      </c>
      <c r="G25" s="423">
        <v>3168</v>
      </c>
      <c r="H25" s="436">
        <f t="shared" si="1"/>
        <v>6.579466581377285</v>
      </c>
      <c r="I25" s="423">
        <v>486680</v>
      </c>
      <c r="J25" s="423">
        <v>2812</v>
      </c>
      <c r="K25" s="436">
        <f t="shared" si="2"/>
        <v>5.7779238924960961</v>
      </c>
      <c r="L25" s="423">
        <v>491753</v>
      </c>
      <c r="M25" s="423">
        <v>2490</v>
      </c>
      <c r="N25" s="436">
        <f t="shared" si="3"/>
        <v>5.0635176602888041</v>
      </c>
      <c r="O25" s="423">
        <v>496735</v>
      </c>
      <c r="P25" s="423">
        <v>2681</v>
      </c>
      <c r="Q25" s="436">
        <f t="shared" si="4"/>
        <v>5.3972440033418225</v>
      </c>
      <c r="R25" s="423">
        <v>501584</v>
      </c>
      <c r="S25" s="423">
        <v>2478</v>
      </c>
      <c r="T25" s="436">
        <f t="shared" si="5"/>
        <v>4.9403489744489457</v>
      </c>
      <c r="U25" s="423">
        <v>506325</v>
      </c>
      <c r="V25" s="423">
        <v>2191</v>
      </c>
      <c r="W25" s="436">
        <f t="shared" si="6"/>
        <v>4.3272601589887918</v>
      </c>
      <c r="X25" s="423">
        <v>510935</v>
      </c>
      <c r="Y25" s="423">
        <v>2322</v>
      </c>
      <c r="Z25" s="436">
        <f t="shared" si="7"/>
        <v>4.5446093925841833</v>
      </c>
      <c r="AA25" s="423">
        <v>515417</v>
      </c>
      <c r="AB25" s="423">
        <v>2480</v>
      </c>
      <c r="AC25" s="436">
        <f t="shared" si="8"/>
        <v>4.8116379552866908</v>
      </c>
      <c r="AD25" s="423">
        <v>519777</v>
      </c>
      <c r="AE25" s="423">
        <v>2329</v>
      </c>
      <c r="AF25" s="436">
        <f t="shared" si="9"/>
        <v>4.4807677138465154</v>
      </c>
      <c r="AG25" s="423">
        <v>524004</v>
      </c>
      <c r="AH25" s="423">
        <v>1670</v>
      </c>
      <c r="AI25" s="436">
        <f t="shared" si="10"/>
        <v>3.1869985725299808</v>
      </c>
      <c r="AJ25" s="437">
        <v>528104</v>
      </c>
      <c r="AK25" s="437">
        <v>2400</v>
      </c>
      <c r="AL25" s="438">
        <v>4.544559404965689</v>
      </c>
      <c r="AM25" s="437">
        <v>532089</v>
      </c>
      <c r="AN25" s="437">
        <v>2198</v>
      </c>
      <c r="AO25" s="438">
        <f t="shared" si="11"/>
        <v>4.1308878777798448</v>
      </c>
      <c r="AP25" s="437">
        <v>536596.29</v>
      </c>
      <c r="AQ25" s="437">
        <v>2086</v>
      </c>
      <c r="AR25" s="438">
        <f t="shared" si="12"/>
        <v>3.8874663110324521</v>
      </c>
    </row>
    <row r="26" spans="2:44" s="175" customFormat="1" ht="14.25" x14ac:dyDescent="0.25">
      <c r="B26" s="435" t="s">
        <v>236</v>
      </c>
      <c r="C26" s="423">
        <v>413657</v>
      </c>
      <c r="D26" s="423">
        <v>2325</v>
      </c>
      <c r="E26" s="436">
        <f t="shared" si="0"/>
        <v>5.6205987085919018</v>
      </c>
      <c r="F26" s="423">
        <v>419919</v>
      </c>
      <c r="G26" s="423">
        <v>2339</v>
      </c>
      <c r="H26" s="436">
        <f t="shared" si="1"/>
        <v>5.5701218568342945</v>
      </c>
      <c r="I26" s="423">
        <v>426223</v>
      </c>
      <c r="J26" s="423">
        <v>2177</v>
      </c>
      <c r="K26" s="436">
        <f t="shared" si="2"/>
        <v>5.1076549130384796</v>
      </c>
      <c r="L26" s="423">
        <v>432543</v>
      </c>
      <c r="M26" s="423">
        <v>1890</v>
      </c>
      <c r="N26" s="436">
        <f t="shared" si="3"/>
        <v>4.3695077714816799</v>
      </c>
      <c r="O26" s="423">
        <v>438868</v>
      </c>
      <c r="P26" s="423">
        <v>2208</v>
      </c>
      <c r="Q26" s="436">
        <f t="shared" si="4"/>
        <v>5.0311255320506394</v>
      </c>
      <c r="R26" s="423">
        <v>445175</v>
      </c>
      <c r="S26" s="423">
        <v>2132</v>
      </c>
      <c r="T26" s="436">
        <f t="shared" si="5"/>
        <v>4.7891278710619423</v>
      </c>
      <c r="U26" s="423">
        <v>451476</v>
      </c>
      <c r="V26" s="423">
        <v>1829</v>
      </c>
      <c r="W26" s="436">
        <f t="shared" si="6"/>
        <v>4.0511566506303769</v>
      </c>
      <c r="X26" s="423">
        <v>457737</v>
      </c>
      <c r="Y26" s="423">
        <v>1989</v>
      </c>
      <c r="Z26" s="436">
        <f t="shared" si="7"/>
        <v>4.3452899809279133</v>
      </c>
      <c r="AA26" s="423">
        <v>463957</v>
      </c>
      <c r="AB26" s="423">
        <v>1977</v>
      </c>
      <c r="AC26" s="436">
        <f t="shared" si="8"/>
        <v>4.2611707550484201</v>
      </c>
      <c r="AD26" s="423">
        <v>470129</v>
      </c>
      <c r="AE26" s="423">
        <v>1717</v>
      </c>
      <c r="AF26" s="436">
        <f t="shared" si="9"/>
        <v>3.6521890800184629</v>
      </c>
      <c r="AG26" s="423">
        <v>476257</v>
      </c>
      <c r="AH26" s="423">
        <v>1180</v>
      </c>
      <c r="AI26" s="436">
        <f t="shared" si="10"/>
        <v>2.4776538717541157</v>
      </c>
      <c r="AJ26" s="437">
        <v>482326</v>
      </c>
      <c r="AK26" s="437">
        <v>1656</v>
      </c>
      <c r="AL26" s="438">
        <v>3.4333624975638881</v>
      </c>
      <c r="AM26" s="437">
        <v>488326</v>
      </c>
      <c r="AN26" s="437">
        <v>1783</v>
      </c>
      <c r="AO26" s="438">
        <f t="shared" si="11"/>
        <v>3.6512493702977111</v>
      </c>
      <c r="AP26" s="437">
        <v>491666.24</v>
      </c>
      <c r="AQ26" s="437">
        <v>1779</v>
      </c>
      <c r="AR26" s="438">
        <f t="shared" si="12"/>
        <v>3.6183082247013747</v>
      </c>
    </row>
    <row r="27" spans="2:44" s="175" customFormat="1" ht="14.25" x14ac:dyDescent="0.25">
      <c r="B27" s="435" t="s">
        <v>237</v>
      </c>
      <c r="C27" s="423">
        <v>467671</v>
      </c>
      <c r="D27" s="423">
        <v>2257</v>
      </c>
      <c r="E27" s="436">
        <f t="shared" si="0"/>
        <v>4.8260422390954325</v>
      </c>
      <c r="F27" s="423">
        <v>473331</v>
      </c>
      <c r="G27" s="423">
        <v>2146</v>
      </c>
      <c r="H27" s="436">
        <f t="shared" si="1"/>
        <v>4.533825166743779</v>
      </c>
      <c r="I27" s="423">
        <v>478964</v>
      </c>
      <c r="J27" s="423">
        <v>2012</v>
      </c>
      <c r="K27" s="436">
        <f t="shared" si="2"/>
        <v>4.200733249262993</v>
      </c>
      <c r="L27" s="423">
        <v>484529</v>
      </c>
      <c r="M27" s="423">
        <v>1860</v>
      </c>
      <c r="N27" s="436">
        <f t="shared" si="3"/>
        <v>3.8387795157771776</v>
      </c>
      <c r="O27" s="423">
        <v>490039</v>
      </c>
      <c r="P27" s="423">
        <v>1964</v>
      </c>
      <c r="Q27" s="436">
        <f t="shared" si="4"/>
        <v>4.0078442736190389</v>
      </c>
      <c r="R27" s="423">
        <v>495464</v>
      </c>
      <c r="S27" s="423">
        <v>1818</v>
      </c>
      <c r="T27" s="436">
        <f t="shared" si="5"/>
        <v>3.6692877787286262</v>
      </c>
      <c r="U27" s="423">
        <v>500794</v>
      </c>
      <c r="V27" s="423">
        <v>1644</v>
      </c>
      <c r="W27" s="436">
        <f t="shared" si="6"/>
        <v>3.282786934348255</v>
      </c>
      <c r="X27" s="423">
        <v>506035</v>
      </c>
      <c r="Y27" s="423">
        <v>1803</v>
      </c>
      <c r="Z27" s="436">
        <f t="shared" si="7"/>
        <v>3.5629946545199442</v>
      </c>
      <c r="AA27" s="423">
        <v>511184</v>
      </c>
      <c r="AB27" s="423">
        <v>1851</v>
      </c>
      <c r="AC27" s="436">
        <f t="shared" si="8"/>
        <v>3.6210053522801964</v>
      </c>
      <c r="AD27" s="423">
        <v>516231</v>
      </c>
      <c r="AE27" s="423">
        <v>1590</v>
      </c>
      <c r="AF27" s="436">
        <f t="shared" si="9"/>
        <v>3.0800165042393814</v>
      </c>
      <c r="AG27" s="423">
        <v>521154</v>
      </c>
      <c r="AH27" s="423">
        <v>978</v>
      </c>
      <c r="AI27" s="436">
        <f t="shared" si="10"/>
        <v>1.8766046120724391</v>
      </c>
      <c r="AJ27" s="437">
        <v>525984</v>
      </c>
      <c r="AK27" s="437">
        <v>1662</v>
      </c>
      <c r="AL27" s="438">
        <v>3.1597919328344588</v>
      </c>
      <c r="AM27" s="437">
        <v>530691</v>
      </c>
      <c r="AN27" s="437">
        <v>1474</v>
      </c>
      <c r="AO27" s="438">
        <f t="shared" si="11"/>
        <v>2.7775108302194687</v>
      </c>
      <c r="AP27" s="437">
        <v>535158.80000000005</v>
      </c>
      <c r="AQ27" s="437">
        <v>1381</v>
      </c>
      <c r="AR27" s="438">
        <f t="shared" si="12"/>
        <v>2.580542448334961</v>
      </c>
    </row>
    <row r="28" spans="2:44" s="175" customFormat="1" ht="14.25" x14ac:dyDescent="0.25">
      <c r="B28" s="435" t="s">
        <v>238</v>
      </c>
      <c r="C28" s="423">
        <v>2667953</v>
      </c>
      <c r="D28" s="423">
        <v>16280</v>
      </c>
      <c r="E28" s="436">
        <f t="shared" si="0"/>
        <v>6.1020565204859301</v>
      </c>
      <c r="F28" s="423">
        <v>2723509</v>
      </c>
      <c r="G28" s="423">
        <v>14885</v>
      </c>
      <c r="H28" s="436">
        <f t="shared" si="1"/>
        <v>5.4653757340254803</v>
      </c>
      <c r="I28" s="423">
        <v>2779370</v>
      </c>
      <c r="J28" s="423">
        <v>12461</v>
      </c>
      <c r="K28" s="436">
        <f t="shared" si="2"/>
        <v>4.4833901207827669</v>
      </c>
      <c r="L28" s="423">
        <v>2835373</v>
      </c>
      <c r="M28" s="423">
        <v>11182</v>
      </c>
      <c r="N28" s="436">
        <f t="shared" si="3"/>
        <v>3.9437491998407261</v>
      </c>
      <c r="O28" s="423">
        <v>2891472</v>
      </c>
      <c r="P28" s="423">
        <v>13268</v>
      </c>
      <c r="Q28" s="436">
        <f t="shared" si="4"/>
        <v>4.5886662571866514</v>
      </c>
      <c r="R28" s="423">
        <v>2947627</v>
      </c>
      <c r="S28" s="423">
        <v>13996</v>
      </c>
      <c r="T28" s="436">
        <f t="shared" si="5"/>
        <v>4.7482262850760968</v>
      </c>
      <c r="U28" s="423">
        <v>3003799</v>
      </c>
      <c r="V28" s="423">
        <v>13170</v>
      </c>
      <c r="W28" s="436">
        <f t="shared" si="6"/>
        <v>4.3844478275676906</v>
      </c>
      <c r="X28" s="423">
        <v>3059971</v>
      </c>
      <c r="Y28" s="423">
        <v>13303</v>
      </c>
      <c r="Z28" s="436">
        <f t="shared" si="7"/>
        <v>4.3474268220189014</v>
      </c>
      <c r="AA28" s="423">
        <v>3116111</v>
      </c>
      <c r="AB28" s="423">
        <v>12800</v>
      </c>
      <c r="AC28" s="436">
        <f t="shared" si="8"/>
        <v>4.1076842256261097</v>
      </c>
      <c r="AD28" s="423">
        <v>3172200</v>
      </c>
      <c r="AE28" s="423">
        <v>11717</v>
      </c>
      <c r="AF28" s="436">
        <f t="shared" si="9"/>
        <v>3.6936510938780653</v>
      </c>
      <c r="AG28" s="423">
        <v>3228233</v>
      </c>
      <c r="AH28" s="423">
        <v>6817</v>
      </c>
      <c r="AI28" s="436">
        <f t="shared" si="10"/>
        <v>2.1116815298028362</v>
      </c>
      <c r="AJ28" s="437">
        <v>3284186</v>
      </c>
      <c r="AK28" s="437">
        <v>10605</v>
      </c>
      <c r="AL28" s="438">
        <v>3.2291106532943017</v>
      </c>
      <c r="AM28" s="437">
        <v>3340039</v>
      </c>
      <c r="AN28" s="437">
        <v>10649</v>
      </c>
      <c r="AO28" s="438">
        <f t="shared" si="11"/>
        <v>3.1882861248027345</v>
      </c>
      <c r="AP28" s="437">
        <v>3354510.9299999997</v>
      </c>
      <c r="AQ28" s="437">
        <v>11049</v>
      </c>
      <c r="AR28" s="438">
        <f t="shared" si="12"/>
        <v>3.2937737364892121</v>
      </c>
    </row>
    <row r="29" spans="2:44" s="175" customFormat="1" ht="14.25" x14ac:dyDescent="0.25">
      <c r="B29" s="435" t="s">
        <v>239</v>
      </c>
      <c r="C29" s="423">
        <v>524048</v>
      </c>
      <c r="D29" s="423">
        <v>3548</v>
      </c>
      <c r="E29" s="436">
        <f t="shared" si="0"/>
        <v>6.7703721796476657</v>
      </c>
      <c r="F29" s="423">
        <v>530655</v>
      </c>
      <c r="G29" s="423">
        <v>3336</v>
      </c>
      <c r="H29" s="436">
        <f t="shared" si="1"/>
        <v>6.2865703705797555</v>
      </c>
      <c r="I29" s="423">
        <v>537351</v>
      </c>
      <c r="J29" s="423">
        <v>2636</v>
      </c>
      <c r="K29" s="436">
        <f t="shared" si="2"/>
        <v>4.9055459094707183</v>
      </c>
      <c r="L29" s="423">
        <v>544090</v>
      </c>
      <c r="M29" s="423">
        <v>2426</v>
      </c>
      <c r="N29" s="436">
        <f t="shared" si="3"/>
        <v>4.4588211509125326</v>
      </c>
      <c r="O29" s="423">
        <v>550832</v>
      </c>
      <c r="P29" s="423">
        <v>2447</v>
      </c>
      <c r="Q29" s="436">
        <f t="shared" si="4"/>
        <v>4.442370813605601</v>
      </c>
      <c r="R29" s="423">
        <v>557563</v>
      </c>
      <c r="S29" s="423">
        <v>2516</v>
      </c>
      <c r="T29" s="436">
        <f t="shared" si="5"/>
        <v>4.5124945521851343</v>
      </c>
      <c r="U29" s="423">
        <v>564260</v>
      </c>
      <c r="V29" s="423">
        <v>2228</v>
      </c>
      <c r="W29" s="436">
        <f t="shared" si="6"/>
        <v>3.9485343635912526</v>
      </c>
      <c r="X29" s="423">
        <v>570933</v>
      </c>
      <c r="Y29" s="423">
        <v>2452</v>
      </c>
      <c r="Z29" s="436">
        <f t="shared" si="7"/>
        <v>4.2947245999092711</v>
      </c>
      <c r="AA29" s="423">
        <v>577551</v>
      </c>
      <c r="AB29" s="423">
        <v>2434</v>
      </c>
      <c r="AC29" s="436">
        <f t="shared" si="8"/>
        <v>4.2143464386694856</v>
      </c>
      <c r="AD29" s="423">
        <v>584114</v>
      </c>
      <c r="AE29" s="423">
        <v>2410</v>
      </c>
      <c r="AF29" s="436">
        <f t="shared" si="9"/>
        <v>4.1259069291268489</v>
      </c>
      <c r="AG29" s="423">
        <v>590600</v>
      </c>
      <c r="AH29" s="423">
        <v>1537</v>
      </c>
      <c r="AI29" s="436">
        <f t="shared" si="10"/>
        <v>2.602438198442262</v>
      </c>
      <c r="AJ29" s="437">
        <v>597011</v>
      </c>
      <c r="AK29" s="437">
        <v>2244</v>
      </c>
      <c r="AL29" s="438">
        <v>3.7587247136149919</v>
      </c>
      <c r="AM29" s="437">
        <v>603340</v>
      </c>
      <c r="AN29" s="437">
        <v>2111</v>
      </c>
      <c r="AO29" s="438">
        <f t="shared" si="11"/>
        <v>3.4988563662279972</v>
      </c>
      <c r="AP29" s="437">
        <v>606865.69999999995</v>
      </c>
      <c r="AQ29" s="437">
        <v>2081</v>
      </c>
      <c r="AR29" s="438">
        <f t="shared" si="12"/>
        <v>3.429094773357598</v>
      </c>
    </row>
    <row r="30" spans="2:44" s="175" customFormat="1" ht="14.25" x14ac:dyDescent="0.25">
      <c r="B30" s="435" t="s">
        <v>240</v>
      </c>
      <c r="C30" s="423">
        <v>379378</v>
      </c>
      <c r="D30" s="423">
        <v>1679</v>
      </c>
      <c r="E30" s="436">
        <f t="shared" si="0"/>
        <v>4.4256651677219025</v>
      </c>
      <c r="F30" s="423">
        <v>387229</v>
      </c>
      <c r="G30" s="423">
        <v>1645</v>
      </c>
      <c r="H30" s="436">
        <f t="shared" si="1"/>
        <v>4.2481322421616152</v>
      </c>
      <c r="I30" s="423">
        <v>395133</v>
      </c>
      <c r="J30" s="423">
        <v>1151</v>
      </c>
      <c r="K30" s="436">
        <f t="shared" si="2"/>
        <v>2.9129432368341797</v>
      </c>
      <c r="L30" s="423">
        <v>403063</v>
      </c>
      <c r="M30" s="423">
        <v>974</v>
      </c>
      <c r="N30" s="436">
        <f t="shared" si="3"/>
        <v>2.4164956842974918</v>
      </c>
      <c r="O30" s="423">
        <v>411009</v>
      </c>
      <c r="P30" s="423">
        <v>1379</v>
      </c>
      <c r="Q30" s="436">
        <f t="shared" si="4"/>
        <v>3.3551576729463348</v>
      </c>
      <c r="R30" s="423">
        <v>418957</v>
      </c>
      <c r="S30" s="423">
        <v>1572</v>
      </c>
      <c r="T30" s="436">
        <f t="shared" si="5"/>
        <v>3.7521750442169481</v>
      </c>
      <c r="U30" s="423">
        <v>426910</v>
      </c>
      <c r="V30" s="423">
        <v>1665</v>
      </c>
      <c r="W30" s="436">
        <f t="shared" si="6"/>
        <v>3.9001194631186902</v>
      </c>
      <c r="X30" s="423">
        <v>434849</v>
      </c>
      <c r="Y30" s="423">
        <v>1651</v>
      </c>
      <c r="Z30" s="436">
        <f t="shared" si="7"/>
        <v>3.7967202408192269</v>
      </c>
      <c r="AA30" s="423">
        <v>442788</v>
      </c>
      <c r="AB30" s="423">
        <v>1680</v>
      </c>
      <c r="AC30" s="436">
        <f t="shared" si="8"/>
        <v>3.7941407626222929</v>
      </c>
      <c r="AD30" s="423">
        <v>502504</v>
      </c>
      <c r="AE30" s="423">
        <v>1530</v>
      </c>
      <c r="AF30" s="436">
        <f t="shared" si="9"/>
        <v>3.0447518825720787</v>
      </c>
      <c r="AG30" s="423">
        <v>511151</v>
      </c>
      <c r="AH30" s="423">
        <v>1070</v>
      </c>
      <c r="AI30" s="436">
        <f t="shared" si="10"/>
        <v>2.0933148912943533</v>
      </c>
      <c r="AJ30" s="437">
        <v>466423</v>
      </c>
      <c r="AK30" s="437">
        <v>1621</v>
      </c>
      <c r="AL30" s="438">
        <v>3.4753860765871325</v>
      </c>
      <c r="AM30" s="437">
        <v>474249</v>
      </c>
      <c r="AN30" s="437">
        <v>1546</v>
      </c>
      <c r="AO30" s="438">
        <f t="shared" si="11"/>
        <v>3.2598909011932551</v>
      </c>
      <c r="AP30" s="437">
        <v>478121.70799999998</v>
      </c>
      <c r="AQ30" s="437">
        <v>1642</v>
      </c>
      <c r="AR30" s="438">
        <f t="shared" si="12"/>
        <v>3.4342720117614904</v>
      </c>
    </row>
    <row r="31" spans="2:44" s="176" customFormat="1" ht="14.25" x14ac:dyDescent="0.25">
      <c r="B31" s="430" t="s">
        <v>241</v>
      </c>
      <c r="C31" s="431">
        <f>SUM(C32:C37)</f>
        <v>7499401</v>
      </c>
      <c r="D31" s="431">
        <f>SUM(D32:D37)</f>
        <v>31571</v>
      </c>
      <c r="E31" s="432">
        <f t="shared" si="0"/>
        <v>4.2098028895907813</v>
      </c>
      <c r="F31" s="431">
        <f>+SUM(F32:F37)</f>
        <v>7616555</v>
      </c>
      <c r="G31" s="431">
        <f>+SUM(G32:G37)</f>
        <v>31846</v>
      </c>
      <c r="H31" s="432">
        <f t="shared" si="1"/>
        <v>4.181155391118426</v>
      </c>
      <c r="I31" s="431">
        <f>+SUM(I32:I37)</f>
        <v>7733291</v>
      </c>
      <c r="J31" s="431">
        <f>+SUM(J32:J37)</f>
        <v>23562</v>
      </c>
      <c r="K31" s="432">
        <f t="shared" si="2"/>
        <v>3.0468270235789654</v>
      </c>
      <c r="L31" s="431">
        <f>+SUM(L32:L37)</f>
        <v>7849237</v>
      </c>
      <c r="M31" s="431">
        <f>+SUM(M32:M37)</f>
        <v>23105</v>
      </c>
      <c r="N31" s="432">
        <f t="shared" si="3"/>
        <v>2.9435982121574367</v>
      </c>
      <c r="O31" s="431">
        <f>+SUM(O32:O37)</f>
        <v>7964269</v>
      </c>
      <c r="P31" s="431">
        <f>+SUM(P32:P37)</f>
        <v>25161</v>
      </c>
      <c r="Q31" s="432">
        <f t="shared" si="4"/>
        <v>3.1592353296956697</v>
      </c>
      <c r="R31" s="431">
        <f>+SUM(R32:R37)</f>
        <v>8078285</v>
      </c>
      <c r="S31" s="431">
        <f>+SUM(S32:S37)</f>
        <v>25159</v>
      </c>
      <c r="T31" s="432">
        <f t="shared" si="5"/>
        <v>3.1143986625874183</v>
      </c>
      <c r="U31" s="431">
        <f>+SUM(U32:U37)</f>
        <v>8191269</v>
      </c>
      <c r="V31" s="431">
        <f>+SUM(V32:V37)</f>
        <v>24863</v>
      </c>
      <c r="W31" s="432">
        <f t="shared" si="6"/>
        <v>3.0353050302706457</v>
      </c>
      <c r="X31" s="431">
        <f>+SUM(X32:X37)</f>
        <v>8303168</v>
      </c>
      <c r="Y31" s="431">
        <f>+SUM(Y32:Y37)</f>
        <v>26666</v>
      </c>
      <c r="Z31" s="432">
        <f t="shared" si="7"/>
        <v>3.2115452800665962</v>
      </c>
      <c r="AA31" s="431">
        <f>+SUM(AA32:AA37)</f>
        <v>8413888</v>
      </c>
      <c r="AB31" s="431">
        <f>+SUM(AB32:AB37)</f>
        <v>27081</v>
      </c>
      <c r="AC31" s="432">
        <f t="shared" si="8"/>
        <v>3.218607140955525</v>
      </c>
      <c r="AD31" s="431">
        <f>+SUM(AD32:AD37)</f>
        <v>8471643</v>
      </c>
      <c r="AE31" s="431">
        <f>+SUM(AE32:AE37)</f>
        <v>25590</v>
      </c>
      <c r="AF31" s="432">
        <f t="shared" si="9"/>
        <v>3.0206655308775403</v>
      </c>
      <c r="AG31" s="431">
        <f>+SUM(AG32:AG37)</f>
        <v>8579288</v>
      </c>
      <c r="AH31" s="431">
        <v>19256</v>
      </c>
      <c r="AI31" s="432">
        <f t="shared" si="10"/>
        <v>2.2444752991157308</v>
      </c>
      <c r="AJ31" s="433">
        <f>+SUM(AJ32:AJ37)</f>
        <v>8739104</v>
      </c>
      <c r="AK31" s="433">
        <f>+SUM(AK32:AK37)</f>
        <v>27312</v>
      </c>
      <c r="AL31" s="438">
        <v>3.1252631848757035</v>
      </c>
      <c r="AM31" s="433">
        <f>SUM(AM32:AM37)</f>
        <v>8845183</v>
      </c>
      <c r="AN31" s="433">
        <v>25972</v>
      </c>
      <c r="AO31" s="439">
        <f t="shared" si="11"/>
        <v>2.9362874685577447</v>
      </c>
      <c r="AP31" s="433">
        <f>SUM(AP32:AP37)</f>
        <v>8908453.1629999988</v>
      </c>
      <c r="AQ31" s="433">
        <v>26599</v>
      </c>
      <c r="AR31" s="439">
        <f t="shared" si="12"/>
        <v>2.9858157766911981</v>
      </c>
    </row>
    <row r="32" spans="2:44" s="175" customFormat="1" ht="14.25" x14ac:dyDescent="0.25">
      <c r="B32" s="435" t="s">
        <v>242</v>
      </c>
      <c r="C32" s="423">
        <v>624860</v>
      </c>
      <c r="D32" s="423">
        <v>2684</v>
      </c>
      <c r="E32" s="436">
        <f t="shared" si="0"/>
        <v>4.2953621611240917</v>
      </c>
      <c r="F32" s="423">
        <v>634481</v>
      </c>
      <c r="G32" s="423">
        <v>2732</v>
      </c>
      <c r="H32" s="436">
        <f t="shared" si="1"/>
        <v>4.3058814999976365</v>
      </c>
      <c r="I32" s="423">
        <v>644000</v>
      </c>
      <c r="J32" s="423">
        <v>2045</v>
      </c>
      <c r="K32" s="436">
        <f t="shared" si="2"/>
        <v>3.1754658385093166</v>
      </c>
      <c r="L32" s="423">
        <v>653400</v>
      </c>
      <c r="M32" s="423">
        <v>1899</v>
      </c>
      <c r="N32" s="436">
        <f t="shared" si="3"/>
        <v>2.9063360881542701</v>
      </c>
      <c r="O32" s="423">
        <v>662671</v>
      </c>
      <c r="P32" s="423">
        <v>2181</v>
      </c>
      <c r="Q32" s="436">
        <f t="shared" si="4"/>
        <v>3.2912259628080904</v>
      </c>
      <c r="R32" s="423">
        <v>671817</v>
      </c>
      <c r="S32" s="423">
        <v>2164</v>
      </c>
      <c r="T32" s="436">
        <f t="shared" si="5"/>
        <v>3.2211152739510904</v>
      </c>
      <c r="U32" s="423">
        <v>680845</v>
      </c>
      <c r="V32" s="423">
        <v>2213</v>
      </c>
      <c r="W32" s="436">
        <f t="shared" si="6"/>
        <v>3.2503726986318475</v>
      </c>
      <c r="X32" s="423">
        <v>689760</v>
      </c>
      <c r="Y32" s="423">
        <v>2400</v>
      </c>
      <c r="Z32" s="436">
        <f t="shared" si="7"/>
        <v>3.4794711203897006</v>
      </c>
      <c r="AA32" s="423">
        <v>698545</v>
      </c>
      <c r="AB32" s="423">
        <v>2456</v>
      </c>
      <c r="AC32" s="436">
        <f t="shared" si="8"/>
        <v>3.515879435111553</v>
      </c>
      <c r="AD32" s="423">
        <v>707204</v>
      </c>
      <c r="AE32" s="423">
        <v>2192</v>
      </c>
      <c r="AF32" s="436">
        <f t="shared" si="9"/>
        <v>3.0995299800340499</v>
      </c>
      <c r="AG32" s="423">
        <v>715751</v>
      </c>
      <c r="AH32" s="423">
        <v>1324</v>
      </c>
      <c r="AI32" s="436">
        <f t="shared" si="10"/>
        <v>1.8498053093883209</v>
      </c>
      <c r="AJ32" s="437">
        <v>724193</v>
      </c>
      <c r="AK32" s="437">
        <v>1949</v>
      </c>
      <c r="AL32" s="438">
        <v>2.6912715256844515</v>
      </c>
      <c r="AM32" s="437">
        <v>732522</v>
      </c>
      <c r="AN32" s="437">
        <v>2121</v>
      </c>
      <c r="AO32" s="438">
        <f t="shared" si="11"/>
        <v>2.8954761768247232</v>
      </c>
      <c r="AP32" s="437">
        <v>736916.65500000003</v>
      </c>
      <c r="AQ32" s="437">
        <v>2366</v>
      </c>
      <c r="AR32" s="438">
        <f t="shared" si="12"/>
        <v>3.2106751610872464</v>
      </c>
    </row>
    <row r="33" spans="2:44" s="175" customFormat="1" ht="14.25" x14ac:dyDescent="0.25">
      <c r="B33" s="435" t="s">
        <v>243</v>
      </c>
      <c r="C33" s="423">
        <v>551712</v>
      </c>
      <c r="D33" s="423">
        <v>1487</v>
      </c>
      <c r="E33" s="436">
        <f t="shared" si="0"/>
        <v>2.6952467954294992</v>
      </c>
      <c r="F33" s="423">
        <v>561605</v>
      </c>
      <c r="G33" s="423">
        <v>1595</v>
      </c>
      <c r="H33" s="436">
        <f t="shared" si="1"/>
        <v>2.8400744295367741</v>
      </c>
      <c r="I33" s="423">
        <v>571382</v>
      </c>
      <c r="J33" s="423">
        <v>1001</v>
      </c>
      <c r="K33" s="436">
        <f t="shared" si="2"/>
        <v>1.7518927792615098</v>
      </c>
      <c r="L33" s="423">
        <v>581010</v>
      </c>
      <c r="M33" s="423">
        <v>696</v>
      </c>
      <c r="N33" s="436">
        <f t="shared" si="3"/>
        <v>1.1979139773842102</v>
      </c>
      <c r="O33" s="423">
        <v>590483</v>
      </c>
      <c r="P33" s="423">
        <v>925</v>
      </c>
      <c r="Q33" s="436">
        <f t="shared" si="4"/>
        <v>1.566514192618585</v>
      </c>
      <c r="R33" s="423">
        <v>599777</v>
      </c>
      <c r="S33" s="423">
        <v>980</v>
      </c>
      <c r="T33" s="436">
        <f t="shared" si="5"/>
        <v>1.6339406145950912</v>
      </c>
      <c r="U33" s="423">
        <v>608906</v>
      </c>
      <c r="V33" s="423">
        <v>1094</v>
      </c>
      <c r="W33" s="436">
        <f t="shared" si="6"/>
        <v>1.7966648382508958</v>
      </c>
      <c r="X33" s="423">
        <v>617851</v>
      </c>
      <c r="Y33" s="423">
        <v>1225</v>
      </c>
      <c r="Z33" s="436">
        <f t="shared" si="7"/>
        <v>1.982678671718586</v>
      </c>
      <c r="AA33" s="423">
        <v>626626</v>
      </c>
      <c r="AB33" s="423">
        <v>1065</v>
      </c>
      <c r="AC33" s="436">
        <f t="shared" si="8"/>
        <v>1.6995783768946708</v>
      </c>
      <c r="AD33" s="423">
        <v>583417</v>
      </c>
      <c r="AE33" s="423">
        <v>1003</v>
      </c>
      <c r="AF33" s="436">
        <f t="shared" si="9"/>
        <v>1.7191819916114888</v>
      </c>
      <c r="AG33" s="423">
        <v>591083</v>
      </c>
      <c r="AH33" s="423">
        <v>772</v>
      </c>
      <c r="AI33" s="436">
        <f t="shared" si="10"/>
        <v>1.3060771499095727</v>
      </c>
      <c r="AJ33" s="437">
        <v>651917</v>
      </c>
      <c r="AK33" s="437">
        <v>1150</v>
      </c>
      <c r="AL33" s="438">
        <v>1.764028242859137</v>
      </c>
      <c r="AM33" s="437">
        <v>660024</v>
      </c>
      <c r="AN33" s="437">
        <v>1259</v>
      </c>
      <c r="AO33" s="438">
        <f t="shared" si="11"/>
        <v>1.9075063937068955</v>
      </c>
      <c r="AP33" s="437">
        <v>667087</v>
      </c>
      <c r="AQ33" s="437">
        <v>1281</v>
      </c>
      <c r="AR33" s="438">
        <f t="shared" si="12"/>
        <v>1.9202892576230686</v>
      </c>
    </row>
    <row r="34" spans="2:44" s="178" customFormat="1" ht="14.25" x14ac:dyDescent="0.25">
      <c r="B34" s="435" t="s">
        <v>244</v>
      </c>
      <c r="C34" s="423">
        <v>3778720</v>
      </c>
      <c r="D34" s="423">
        <v>17928</v>
      </c>
      <c r="E34" s="436">
        <f t="shared" si="0"/>
        <v>4.7444637337511111</v>
      </c>
      <c r="F34" s="423">
        <v>3840319</v>
      </c>
      <c r="G34" s="423">
        <v>18089</v>
      </c>
      <c r="H34" s="436">
        <f t="shared" si="1"/>
        <v>4.7102857861547438</v>
      </c>
      <c r="I34" s="423">
        <v>3901981</v>
      </c>
      <c r="J34" s="423">
        <v>14025</v>
      </c>
      <c r="K34" s="436">
        <f t="shared" si="2"/>
        <v>3.5943281117975716</v>
      </c>
      <c r="L34" s="423">
        <v>3963541</v>
      </c>
      <c r="M34" s="423">
        <v>14152</v>
      </c>
      <c r="N34" s="436">
        <f t="shared" si="3"/>
        <v>3.5705446215896339</v>
      </c>
      <c r="O34" s="423">
        <v>4024929</v>
      </c>
      <c r="P34" s="423">
        <v>15318</v>
      </c>
      <c r="Q34" s="436">
        <f t="shared" si="4"/>
        <v>3.8057814187529764</v>
      </c>
      <c r="R34" s="423">
        <v>4086089</v>
      </c>
      <c r="S34" s="423">
        <v>15033</v>
      </c>
      <c r="T34" s="436">
        <f t="shared" si="5"/>
        <v>3.6790681749712255</v>
      </c>
      <c r="U34" s="423">
        <v>4146996</v>
      </c>
      <c r="V34" s="423">
        <v>14989</v>
      </c>
      <c r="W34" s="436">
        <f t="shared" si="6"/>
        <v>3.6144235489978769</v>
      </c>
      <c r="X34" s="423">
        <v>4207610</v>
      </c>
      <c r="Y34" s="423">
        <v>15786</v>
      </c>
      <c r="Z34" s="436">
        <f t="shared" si="7"/>
        <v>3.7517735721704248</v>
      </c>
      <c r="AA34" s="423">
        <v>4267893</v>
      </c>
      <c r="AB34" s="423">
        <v>16300</v>
      </c>
      <c r="AC34" s="436">
        <f t="shared" si="8"/>
        <v>3.8192147741285924</v>
      </c>
      <c r="AD34" s="423">
        <v>4327845</v>
      </c>
      <c r="AE34" s="423">
        <v>15656</v>
      </c>
      <c r="AF34" s="436">
        <f t="shared" si="9"/>
        <v>3.6175047858691798</v>
      </c>
      <c r="AG34" s="423">
        <v>4387434</v>
      </c>
      <c r="AH34" s="423">
        <v>11787</v>
      </c>
      <c r="AI34" s="436">
        <f t="shared" si="10"/>
        <v>2.6865361393470533</v>
      </c>
      <c r="AJ34" s="440">
        <v>4446641</v>
      </c>
      <c r="AK34" s="440">
        <v>16945</v>
      </c>
      <c r="AL34" s="438">
        <v>3.8107416362148414</v>
      </c>
      <c r="AM34" s="440">
        <v>4505474</v>
      </c>
      <c r="AN34" s="440">
        <v>15369</v>
      </c>
      <c r="AO34" s="438">
        <f t="shared" si="11"/>
        <v>3.4111838177292779</v>
      </c>
      <c r="AP34" s="440">
        <v>4532278</v>
      </c>
      <c r="AQ34" s="440">
        <v>15721</v>
      </c>
      <c r="AR34" s="438">
        <f t="shared" si="12"/>
        <v>3.4686751342260997</v>
      </c>
    </row>
    <row r="35" spans="2:44" s="175" customFormat="1" ht="14.25" x14ac:dyDescent="0.25">
      <c r="B35" s="435" t="s">
        <v>245</v>
      </c>
      <c r="C35" s="423">
        <v>805514</v>
      </c>
      <c r="D35" s="423">
        <v>2601</v>
      </c>
      <c r="E35" s="436">
        <f t="shared" si="0"/>
        <v>3.2289941577675871</v>
      </c>
      <c r="F35" s="423">
        <v>817676</v>
      </c>
      <c r="G35" s="423">
        <v>2378</v>
      </c>
      <c r="H35" s="436">
        <f t="shared" si="1"/>
        <v>2.9082423845141596</v>
      </c>
      <c r="I35" s="423">
        <v>829779</v>
      </c>
      <c r="J35" s="423">
        <v>1667</v>
      </c>
      <c r="K35" s="436">
        <f t="shared" si="2"/>
        <v>2.0089686530991986</v>
      </c>
      <c r="L35" s="423">
        <v>841767</v>
      </c>
      <c r="M35" s="423">
        <v>1622</v>
      </c>
      <c r="N35" s="436">
        <f t="shared" si="3"/>
        <v>1.9268990112465803</v>
      </c>
      <c r="O35" s="423">
        <v>853622</v>
      </c>
      <c r="P35" s="423">
        <v>1792</v>
      </c>
      <c r="Q35" s="436">
        <f t="shared" si="4"/>
        <v>2.0992898496055634</v>
      </c>
      <c r="R35" s="423">
        <v>865340</v>
      </c>
      <c r="S35" s="423">
        <v>1957</v>
      </c>
      <c r="T35" s="436">
        <f t="shared" si="5"/>
        <v>2.2615388171123487</v>
      </c>
      <c r="U35" s="423">
        <v>876912</v>
      </c>
      <c r="V35" s="423">
        <v>1932</v>
      </c>
      <c r="W35" s="436">
        <f t="shared" si="6"/>
        <v>2.2031857244512563</v>
      </c>
      <c r="X35" s="423">
        <v>888351</v>
      </c>
      <c r="Y35" s="423">
        <v>2348</v>
      </c>
      <c r="Z35" s="436">
        <f t="shared" si="7"/>
        <v>2.6430994055277699</v>
      </c>
      <c r="AA35" s="423">
        <v>899632</v>
      </c>
      <c r="AB35" s="423">
        <v>2346</v>
      </c>
      <c r="AC35" s="436">
        <f t="shared" si="8"/>
        <v>2.6077329396908961</v>
      </c>
      <c r="AD35" s="423">
        <v>910770</v>
      </c>
      <c r="AE35" s="423">
        <v>1971</v>
      </c>
      <c r="AF35" s="436">
        <f t="shared" si="9"/>
        <v>2.1641029019401166</v>
      </c>
      <c r="AG35" s="423">
        <v>921763</v>
      </c>
      <c r="AH35" s="423">
        <v>1647</v>
      </c>
      <c r="AI35" s="436">
        <f t="shared" si="10"/>
        <v>1.7867933514363237</v>
      </c>
      <c r="AJ35" s="437">
        <v>932593</v>
      </c>
      <c r="AK35" s="437">
        <v>2227</v>
      </c>
      <c r="AL35" s="438">
        <v>2.3879655969967608</v>
      </c>
      <c r="AM35" s="437">
        <v>943296</v>
      </c>
      <c r="AN35" s="437">
        <v>2039</v>
      </c>
      <c r="AO35" s="438">
        <f t="shared" si="11"/>
        <v>2.1615696451591018</v>
      </c>
      <c r="AP35" s="437">
        <v>951623.62300000002</v>
      </c>
      <c r="AQ35" s="437">
        <v>2268</v>
      </c>
      <c r="AR35" s="438">
        <f t="shared" si="12"/>
        <v>2.383295186441583</v>
      </c>
    </row>
    <row r="36" spans="2:44" s="175" customFormat="1" ht="14.25" x14ac:dyDescent="0.25">
      <c r="B36" s="435" t="s">
        <v>246</v>
      </c>
      <c r="C36" s="423">
        <v>1420348</v>
      </c>
      <c r="D36" s="423">
        <v>5005</v>
      </c>
      <c r="E36" s="436">
        <f t="shared" si="0"/>
        <v>3.5237843120136758</v>
      </c>
      <c r="F36" s="423">
        <v>1436259</v>
      </c>
      <c r="G36" s="423">
        <v>5326</v>
      </c>
      <c r="H36" s="436">
        <f t="shared" si="1"/>
        <v>3.7082448221386253</v>
      </c>
      <c r="I36" s="423">
        <v>1451873</v>
      </c>
      <c r="J36" s="423">
        <v>3616</v>
      </c>
      <c r="K36" s="436">
        <f t="shared" si="2"/>
        <v>2.4905759663551841</v>
      </c>
      <c r="L36" s="423">
        <v>1467111</v>
      </c>
      <c r="M36" s="423">
        <v>3573</v>
      </c>
      <c r="N36" s="436">
        <f t="shared" si="3"/>
        <v>2.435398548576079</v>
      </c>
      <c r="O36" s="423">
        <v>1481940</v>
      </c>
      <c r="P36" s="423">
        <v>3678</v>
      </c>
      <c r="Q36" s="436">
        <f t="shared" si="4"/>
        <v>2.4818818575650838</v>
      </c>
      <c r="R36" s="423">
        <v>1496366</v>
      </c>
      <c r="S36" s="423">
        <v>3841</v>
      </c>
      <c r="T36" s="436">
        <f t="shared" si="5"/>
        <v>2.5668853743001376</v>
      </c>
      <c r="U36" s="423">
        <v>1510375</v>
      </c>
      <c r="V36" s="423">
        <v>3676</v>
      </c>
      <c r="W36" s="436">
        <f t="shared" si="6"/>
        <v>2.4338326574526192</v>
      </c>
      <c r="X36" s="423">
        <v>1523950</v>
      </c>
      <c r="Y36" s="423">
        <v>3873</v>
      </c>
      <c r="Z36" s="436">
        <f t="shared" si="7"/>
        <v>2.5414219626628172</v>
      </c>
      <c r="AA36" s="423">
        <v>1537090</v>
      </c>
      <c r="AB36" s="423">
        <v>3840</v>
      </c>
      <c r="AC36" s="436">
        <f t="shared" si="8"/>
        <v>2.4982271695216287</v>
      </c>
      <c r="AD36" s="423">
        <v>1549796</v>
      </c>
      <c r="AE36" s="423">
        <v>3706</v>
      </c>
      <c r="AF36" s="436">
        <f t="shared" si="9"/>
        <v>2.3912824655632097</v>
      </c>
      <c r="AG36" s="423">
        <v>1562079</v>
      </c>
      <c r="AH36" s="423">
        <v>2969</v>
      </c>
      <c r="AI36" s="436">
        <f t="shared" si="10"/>
        <v>1.9006721170952301</v>
      </c>
      <c r="AJ36" s="437">
        <v>1573950</v>
      </c>
      <c r="AK36" s="437">
        <v>4009</v>
      </c>
      <c r="AL36" s="438">
        <v>2.5470948886559293</v>
      </c>
      <c r="AM36" s="437">
        <v>1585372</v>
      </c>
      <c r="AN36" s="437">
        <v>4105</v>
      </c>
      <c r="AO36" s="438">
        <f t="shared" si="11"/>
        <v>2.5892976537998655</v>
      </c>
      <c r="AP36" s="437">
        <v>1599126.92</v>
      </c>
      <c r="AQ36" s="437">
        <v>3940</v>
      </c>
      <c r="AR36" s="438">
        <f t="shared" si="12"/>
        <v>2.4638444583247967</v>
      </c>
    </row>
    <row r="37" spans="2:44" s="175" customFormat="1" ht="14.25" x14ac:dyDescent="0.25">
      <c r="B37" s="435" t="s">
        <v>247</v>
      </c>
      <c r="C37" s="423">
        <v>318247</v>
      </c>
      <c r="D37" s="423">
        <v>1866</v>
      </c>
      <c r="E37" s="436">
        <f t="shared" si="0"/>
        <v>5.86337027528932</v>
      </c>
      <c r="F37" s="423">
        <v>326215</v>
      </c>
      <c r="G37" s="423">
        <v>1726</v>
      </c>
      <c r="H37" s="436">
        <f t="shared" si="1"/>
        <v>5.2909890716245425</v>
      </c>
      <c r="I37" s="423">
        <v>334276</v>
      </c>
      <c r="J37" s="423">
        <v>1208</v>
      </c>
      <c r="K37" s="436">
        <f t="shared" si="2"/>
        <v>3.6137802295109434</v>
      </c>
      <c r="L37" s="423">
        <v>342408</v>
      </c>
      <c r="M37" s="423">
        <v>1163</v>
      </c>
      <c r="N37" s="436">
        <f t="shared" si="3"/>
        <v>3.396532791289923</v>
      </c>
      <c r="O37" s="423">
        <v>350624</v>
      </c>
      <c r="P37" s="423">
        <v>1267</v>
      </c>
      <c r="Q37" s="436">
        <f t="shared" si="4"/>
        <v>3.6135575431231177</v>
      </c>
      <c r="R37" s="423">
        <v>358896</v>
      </c>
      <c r="S37" s="423">
        <v>1184</v>
      </c>
      <c r="T37" s="436">
        <f t="shared" si="5"/>
        <v>3.2990058401319602</v>
      </c>
      <c r="U37" s="423">
        <v>367235</v>
      </c>
      <c r="V37" s="423">
        <v>959</v>
      </c>
      <c r="W37" s="436">
        <f t="shared" si="6"/>
        <v>2.6114068648140836</v>
      </c>
      <c r="X37" s="423">
        <v>375646</v>
      </c>
      <c r="Y37" s="423">
        <v>1034</v>
      </c>
      <c r="Z37" s="436">
        <f t="shared" si="7"/>
        <v>2.752591535647924</v>
      </c>
      <c r="AA37" s="423">
        <v>384102</v>
      </c>
      <c r="AB37" s="423">
        <v>1074</v>
      </c>
      <c r="AC37" s="436">
        <f t="shared" si="8"/>
        <v>2.7961322773638253</v>
      </c>
      <c r="AD37" s="423">
        <v>392611</v>
      </c>
      <c r="AE37" s="423">
        <v>1062</v>
      </c>
      <c r="AF37" s="436">
        <f t="shared" si="9"/>
        <v>2.7049675123722974</v>
      </c>
      <c r="AG37" s="423">
        <v>401178</v>
      </c>
      <c r="AH37" s="423">
        <v>757</v>
      </c>
      <c r="AI37" s="436">
        <f t="shared" si="10"/>
        <v>1.886942953003405</v>
      </c>
      <c r="AJ37" s="437">
        <v>409810</v>
      </c>
      <c r="AK37" s="437">
        <v>1032</v>
      </c>
      <c r="AL37" s="438">
        <v>2.5182401600741806</v>
      </c>
      <c r="AM37" s="437">
        <v>418495</v>
      </c>
      <c r="AN37" s="437">
        <v>1079</v>
      </c>
      <c r="AO37" s="438">
        <f t="shared" si="11"/>
        <v>2.5782864789304529</v>
      </c>
      <c r="AP37" s="437">
        <v>421420.96499999997</v>
      </c>
      <c r="AQ37" s="437">
        <v>1023</v>
      </c>
      <c r="AR37" s="438">
        <f t="shared" si="12"/>
        <v>2.4275014414624581</v>
      </c>
    </row>
    <row r="38" spans="2:44" s="176" customFormat="1" ht="14.25" x14ac:dyDescent="0.25">
      <c r="B38" s="430" t="s">
        <v>248</v>
      </c>
      <c r="C38" s="431">
        <f>SUM(C39:C44)</f>
        <v>760853</v>
      </c>
      <c r="D38" s="431">
        <f>SUM(D39:D44)</f>
        <v>3380</v>
      </c>
      <c r="E38" s="432">
        <f t="shared" si="0"/>
        <v>4.4423824312975047</v>
      </c>
      <c r="F38" s="431">
        <f>+SUM(F39:F44)</f>
        <v>780529</v>
      </c>
      <c r="G38" s="431">
        <f>+SUM(G39:G44)</f>
        <v>3080</v>
      </c>
      <c r="H38" s="432">
        <f t="shared" si="1"/>
        <v>3.9460417229853086</v>
      </c>
      <c r="I38" s="431">
        <f>+SUM(I39:I44)</f>
        <v>800285</v>
      </c>
      <c r="J38" s="431">
        <f>+SUM(J39:J44)</f>
        <v>2213</v>
      </c>
      <c r="K38" s="432">
        <f t="shared" si="2"/>
        <v>2.7652648743884991</v>
      </c>
      <c r="L38" s="431">
        <f>+SUM(L39:L44)</f>
        <v>820024</v>
      </c>
      <c r="M38" s="431">
        <f>+SUM(M39:M44)</f>
        <v>2271</v>
      </c>
      <c r="N38" s="432">
        <f t="shared" si="3"/>
        <v>2.7694311386008215</v>
      </c>
      <c r="O38" s="431">
        <f>+SUM(O39:O44)</f>
        <v>839722</v>
      </c>
      <c r="P38" s="431">
        <f>+SUM(P39:P44)</f>
        <v>2617</v>
      </c>
      <c r="Q38" s="432">
        <f t="shared" si="4"/>
        <v>3.1165076060886814</v>
      </c>
      <c r="R38" s="431">
        <f>+SUM(R39:R44)</f>
        <v>859385</v>
      </c>
      <c r="S38" s="431">
        <f>+SUM(S39:S44)</f>
        <v>2608</v>
      </c>
      <c r="T38" s="432">
        <f t="shared" si="5"/>
        <v>3.0347283231613305</v>
      </c>
      <c r="U38" s="431">
        <f>+SUM(U39:U44)</f>
        <v>878996</v>
      </c>
      <c r="V38" s="431">
        <f>+SUM(V39:V44)</f>
        <v>2458</v>
      </c>
      <c r="W38" s="432">
        <f t="shared" si="6"/>
        <v>2.7963722246745153</v>
      </c>
      <c r="X38" s="431">
        <f>+SUM(X39:X44)</f>
        <v>898547</v>
      </c>
      <c r="Y38" s="431">
        <f>+SUM(Y39:Y44)</f>
        <v>2616</v>
      </c>
      <c r="Z38" s="432">
        <f t="shared" si="7"/>
        <v>2.9113669067950818</v>
      </c>
      <c r="AA38" s="431">
        <f>+SUM(AA39:AA44)</f>
        <v>918016</v>
      </c>
      <c r="AB38" s="431">
        <f>+SUM(AB39:AB44)</f>
        <v>2675</v>
      </c>
      <c r="AC38" s="432">
        <f t="shared" si="8"/>
        <v>2.9138925683212493</v>
      </c>
      <c r="AD38" s="431">
        <f>+SUM(AD39:AD44)</f>
        <v>937406</v>
      </c>
      <c r="AE38" s="431">
        <f>+SUM(AE39:AE44)</f>
        <v>2298</v>
      </c>
      <c r="AF38" s="432">
        <f t="shared" si="9"/>
        <v>2.4514457982987095</v>
      </c>
      <c r="AG38" s="431">
        <f>+SUM(AG39:AG44)</f>
        <v>956699</v>
      </c>
      <c r="AH38" s="431">
        <v>1785</v>
      </c>
      <c r="AI38" s="432">
        <f t="shared" si="10"/>
        <v>1.8657905987149563</v>
      </c>
      <c r="AJ38" s="433">
        <f>+SUM(AJ39:AJ44)</f>
        <v>975879</v>
      </c>
      <c r="AK38" s="433">
        <f>+SUM(AK39:AK44)</f>
        <v>2613</v>
      </c>
      <c r="AL38" s="438">
        <v>2.6775860531889712</v>
      </c>
      <c r="AM38" s="433">
        <f>+AM39+AM40+AM41+AM42+AM43+AM44</f>
        <v>994953</v>
      </c>
      <c r="AN38" s="433">
        <v>2557</v>
      </c>
      <c r="AO38" s="439">
        <f t="shared" si="11"/>
        <v>2.5699706418293125</v>
      </c>
      <c r="AP38" s="433">
        <f>+AP39+AP40+AP41+AP42+AP43+AP44</f>
        <v>1003879.585</v>
      </c>
      <c r="AQ38" s="433">
        <v>2657</v>
      </c>
      <c r="AR38" s="439">
        <f t="shared" si="12"/>
        <v>2.6467317790908158</v>
      </c>
    </row>
    <row r="39" spans="2:44" s="175" customFormat="1" ht="14.25" x14ac:dyDescent="0.25">
      <c r="B39" s="435" t="s">
        <v>249</v>
      </c>
      <c r="C39" s="423">
        <v>153163</v>
      </c>
      <c r="D39" s="423">
        <v>481</v>
      </c>
      <c r="E39" s="436">
        <f t="shared" si="0"/>
        <v>3.1404451466738048</v>
      </c>
      <c r="F39" s="423">
        <v>157551</v>
      </c>
      <c r="G39" s="423">
        <v>426</v>
      </c>
      <c r="H39" s="436">
        <f t="shared" si="1"/>
        <v>2.7038863606070418</v>
      </c>
      <c r="I39" s="423">
        <v>161948</v>
      </c>
      <c r="J39" s="423">
        <v>391</v>
      </c>
      <c r="K39" s="436">
        <f t="shared" si="2"/>
        <v>2.4143552251339933</v>
      </c>
      <c r="L39" s="423">
        <v>166345</v>
      </c>
      <c r="M39" s="423">
        <v>417</v>
      </c>
      <c r="N39" s="436">
        <f t="shared" si="3"/>
        <v>2.5068381977216023</v>
      </c>
      <c r="O39" s="423">
        <v>170722</v>
      </c>
      <c r="P39" s="423">
        <v>423</v>
      </c>
      <c r="Q39" s="436">
        <f t="shared" si="4"/>
        <v>2.4777123042138682</v>
      </c>
      <c r="R39" s="423">
        <v>175074</v>
      </c>
      <c r="S39" s="423">
        <v>380</v>
      </c>
      <c r="T39" s="436">
        <f t="shared" si="5"/>
        <v>2.1705107554519802</v>
      </c>
      <c r="U39" s="423">
        <v>179406</v>
      </c>
      <c r="V39" s="423">
        <v>472</v>
      </c>
      <c r="W39" s="436">
        <f t="shared" si="6"/>
        <v>2.6309042061023598</v>
      </c>
      <c r="X39" s="423">
        <v>183728</v>
      </c>
      <c r="Y39" s="423">
        <v>456</v>
      </c>
      <c r="Z39" s="436">
        <f t="shared" si="7"/>
        <v>2.4819298092832884</v>
      </c>
      <c r="AA39" s="423">
        <v>188028</v>
      </c>
      <c r="AB39" s="423">
        <v>492</v>
      </c>
      <c r="AC39" s="436">
        <f t="shared" si="8"/>
        <v>2.6166315655115193</v>
      </c>
      <c r="AD39" s="423">
        <v>192301</v>
      </c>
      <c r="AE39" s="423">
        <v>454</v>
      </c>
      <c r="AF39" s="436">
        <f t="shared" si="9"/>
        <v>2.3608821586991229</v>
      </c>
      <c r="AG39" s="423">
        <v>196535</v>
      </c>
      <c r="AH39" s="423">
        <v>299</v>
      </c>
      <c r="AI39" s="436">
        <f t="shared" si="10"/>
        <v>1.521357519016969</v>
      </c>
      <c r="AJ39" s="437">
        <v>200737</v>
      </c>
      <c r="AK39" s="437">
        <v>523</v>
      </c>
      <c r="AL39" s="438">
        <v>2.6053991043006524</v>
      </c>
      <c r="AM39" s="437">
        <v>204900</v>
      </c>
      <c r="AN39" s="437">
        <v>503</v>
      </c>
      <c r="AO39" s="438">
        <f t="shared" si="11"/>
        <v>2.454856027330405</v>
      </c>
      <c r="AP39" s="437">
        <v>206837.91</v>
      </c>
      <c r="AQ39" s="437">
        <v>499</v>
      </c>
      <c r="AR39" s="438">
        <f t="shared" si="12"/>
        <v>2.4125171251246931</v>
      </c>
    </row>
    <row r="40" spans="2:44" s="175" customFormat="1" ht="14.25" x14ac:dyDescent="0.25">
      <c r="B40" s="435" t="s">
        <v>250</v>
      </c>
      <c r="C40" s="423">
        <v>106953</v>
      </c>
      <c r="D40" s="423">
        <v>611</v>
      </c>
      <c r="E40" s="436">
        <f t="shared" si="0"/>
        <v>5.7127897300683479</v>
      </c>
      <c r="F40" s="423">
        <v>109514</v>
      </c>
      <c r="G40" s="423">
        <v>501</v>
      </c>
      <c r="H40" s="436">
        <f t="shared" si="1"/>
        <v>4.5747575652428001</v>
      </c>
      <c r="I40" s="423">
        <v>112151</v>
      </c>
      <c r="J40" s="423">
        <v>340</v>
      </c>
      <c r="K40" s="436">
        <f t="shared" si="2"/>
        <v>3.0316270028800454</v>
      </c>
      <c r="L40" s="423">
        <v>114805</v>
      </c>
      <c r="M40" s="423">
        <v>367</v>
      </c>
      <c r="N40" s="436">
        <f t="shared" si="3"/>
        <v>3.1967248813204998</v>
      </c>
      <c r="O40" s="423">
        <v>117465</v>
      </c>
      <c r="P40" s="423">
        <v>407</v>
      </c>
      <c r="Q40" s="436">
        <f t="shared" si="4"/>
        <v>3.4648618737496273</v>
      </c>
      <c r="R40" s="423">
        <v>120144</v>
      </c>
      <c r="S40" s="423">
        <v>476</v>
      </c>
      <c r="T40" s="436">
        <f t="shared" si="5"/>
        <v>3.9619123718204823</v>
      </c>
      <c r="U40" s="423">
        <v>122838</v>
      </c>
      <c r="V40" s="423">
        <v>342</v>
      </c>
      <c r="W40" s="436">
        <f t="shared" si="6"/>
        <v>2.7841547403897815</v>
      </c>
      <c r="X40" s="423">
        <v>125538</v>
      </c>
      <c r="Y40" s="423">
        <v>382</v>
      </c>
      <c r="Z40" s="436">
        <f t="shared" si="7"/>
        <v>3.0429033440073918</v>
      </c>
      <c r="AA40" s="423">
        <v>128252</v>
      </c>
      <c r="AB40" s="423">
        <v>319</v>
      </c>
      <c r="AC40" s="436">
        <f t="shared" si="8"/>
        <v>2.4872906465396252</v>
      </c>
      <c r="AD40" s="423">
        <v>130976</v>
      </c>
      <c r="AE40" s="423">
        <v>258</v>
      </c>
      <c r="AF40" s="436">
        <f t="shared" si="9"/>
        <v>1.9698265331053018</v>
      </c>
      <c r="AG40" s="423">
        <v>133705</v>
      </c>
      <c r="AH40" s="423">
        <v>310</v>
      </c>
      <c r="AI40" s="436">
        <f t="shared" si="10"/>
        <v>2.3185370778953667</v>
      </c>
      <c r="AJ40" s="437">
        <v>136434</v>
      </c>
      <c r="AK40" s="437">
        <v>357</v>
      </c>
      <c r="AL40" s="438">
        <v>2.6166498086987113</v>
      </c>
      <c r="AM40" s="437">
        <v>139162</v>
      </c>
      <c r="AN40" s="437">
        <v>316</v>
      </c>
      <c r="AO40" s="438">
        <f t="shared" si="11"/>
        <v>2.2707348270361161</v>
      </c>
      <c r="AP40" s="437">
        <v>140650.36499999999</v>
      </c>
      <c r="AQ40" s="437">
        <v>307</v>
      </c>
      <c r="AR40" s="438">
        <f t="shared" si="12"/>
        <v>2.1827174070966686</v>
      </c>
    </row>
    <row r="41" spans="2:44" s="175" customFormat="1" ht="14.25" x14ac:dyDescent="0.25">
      <c r="B41" s="435" t="s">
        <v>251</v>
      </c>
      <c r="C41" s="423">
        <v>86470</v>
      </c>
      <c r="D41" s="423">
        <v>367</v>
      </c>
      <c r="E41" s="436">
        <f t="shared" si="0"/>
        <v>4.2442465595004046</v>
      </c>
      <c r="F41" s="423">
        <v>89053</v>
      </c>
      <c r="G41" s="423">
        <v>419</v>
      </c>
      <c r="H41" s="436">
        <f t="shared" si="1"/>
        <v>4.7050632769249772</v>
      </c>
      <c r="I41" s="423">
        <v>91699</v>
      </c>
      <c r="J41" s="423">
        <v>284</v>
      </c>
      <c r="K41" s="436">
        <f t="shared" si="2"/>
        <v>3.0970893902877896</v>
      </c>
      <c r="L41" s="423">
        <v>94373</v>
      </c>
      <c r="M41" s="423">
        <v>295</v>
      </c>
      <c r="N41" s="436">
        <f t="shared" si="3"/>
        <v>3.1258940586820381</v>
      </c>
      <c r="O41" s="423">
        <v>97093</v>
      </c>
      <c r="P41" s="423">
        <v>336</v>
      </c>
      <c r="Q41" s="436">
        <f t="shared" si="4"/>
        <v>3.4605996312813487</v>
      </c>
      <c r="R41" s="423">
        <v>99855</v>
      </c>
      <c r="S41" s="423">
        <v>340</v>
      </c>
      <c r="T41" s="436">
        <f t="shared" si="5"/>
        <v>3.4049371588803767</v>
      </c>
      <c r="U41" s="423">
        <v>102655</v>
      </c>
      <c r="V41" s="423">
        <v>263</v>
      </c>
      <c r="W41" s="436">
        <f t="shared" si="6"/>
        <v>2.5619794457162341</v>
      </c>
      <c r="X41" s="423">
        <v>105494</v>
      </c>
      <c r="Y41" s="423">
        <v>305</v>
      </c>
      <c r="Z41" s="436">
        <f t="shared" si="7"/>
        <v>2.8911596868068328</v>
      </c>
      <c r="AA41" s="423">
        <v>108365</v>
      </c>
      <c r="AB41" s="423">
        <v>326</v>
      </c>
      <c r="AC41" s="436">
        <f t="shared" si="8"/>
        <v>3.0083514049739306</v>
      </c>
      <c r="AD41" s="423">
        <v>111270</v>
      </c>
      <c r="AE41" s="423">
        <v>327</v>
      </c>
      <c r="AF41" s="436">
        <f t="shared" si="9"/>
        <v>2.9387975195470477</v>
      </c>
      <c r="AG41" s="423">
        <v>114202</v>
      </c>
      <c r="AH41" s="423">
        <v>217</v>
      </c>
      <c r="AI41" s="436">
        <f t="shared" si="10"/>
        <v>1.9001418539079877</v>
      </c>
      <c r="AJ41" s="437">
        <v>117155</v>
      </c>
      <c r="AK41" s="437">
        <v>368</v>
      </c>
      <c r="AL41" s="438">
        <v>3.1411378088856643</v>
      </c>
      <c r="AM41" s="437">
        <v>120128</v>
      </c>
      <c r="AN41" s="437">
        <v>306</v>
      </c>
      <c r="AO41" s="438">
        <f t="shared" si="11"/>
        <v>2.5472828982418756</v>
      </c>
      <c r="AP41" s="437">
        <v>120830.01000000001</v>
      </c>
      <c r="AQ41" s="437">
        <v>301</v>
      </c>
      <c r="AR41" s="438">
        <f t="shared" si="12"/>
        <v>2.4911029966810396</v>
      </c>
    </row>
    <row r="42" spans="2:44" s="175" customFormat="1" ht="14.25" x14ac:dyDescent="0.25">
      <c r="B42" s="435" t="s">
        <v>252</v>
      </c>
      <c r="C42" s="423">
        <v>95194</v>
      </c>
      <c r="D42" s="423">
        <v>428</v>
      </c>
      <c r="E42" s="436">
        <f t="shared" si="0"/>
        <v>4.4960816858205348</v>
      </c>
      <c r="F42" s="423">
        <v>97676</v>
      </c>
      <c r="G42" s="423">
        <v>353</v>
      </c>
      <c r="H42" s="436">
        <f t="shared" si="1"/>
        <v>3.6139891068430319</v>
      </c>
      <c r="I42" s="423">
        <v>100170</v>
      </c>
      <c r="J42" s="423">
        <v>327</v>
      </c>
      <c r="K42" s="436">
        <f t="shared" si="2"/>
        <v>3.2644504342617551</v>
      </c>
      <c r="L42" s="423">
        <v>102684</v>
      </c>
      <c r="M42" s="423">
        <v>312</v>
      </c>
      <c r="N42" s="436">
        <f t="shared" si="3"/>
        <v>3.0384480542246113</v>
      </c>
      <c r="O42" s="423">
        <v>105213</v>
      </c>
      <c r="P42" s="423">
        <v>313</v>
      </c>
      <c r="Q42" s="436">
        <f t="shared" si="4"/>
        <v>2.9749175482117232</v>
      </c>
      <c r="R42" s="423">
        <v>107749</v>
      </c>
      <c r="S42" s="423">
        <v>325</v>
      </c>
      <c r="T42" s="436">
        <f t="shared" si="5"/>
        <v>3.0162692925224364</v>
      </c>
      <c r="U42" s="423">
        <v>110296</v>
      </c>
      <c r="V42" s="423">
        <v>301</v>
      </c>
      <c r="W42" s="436">
        <f t="shared" si="6"/>
        <v>2.7290200913904403</v>
      </c>
      <c r="X42" s="423">
        <v>112835</v>
      </c>
      <c r="Y42" s="423">
        <v>325</v>
      </c>
      <c r="Z42" s="436">
        <f t="shared" si="7"/>
        <v>2.8803119599415075</v>
      </c>
      <c r="AA42" s="423">
        <v>115368</v>
      </c>
      <c r="AB42" s="423">
        <v>337</v>
      </c>
      <c r="AC42" s="436">
        <f t="shared" si="8"/>
        <v>2.9210873032383331</v>
      </c>
      <c r="AD42" s="423">
        <v>117899</v>
      </c>
      <c r="AE42" s="423">
        <v>344</v>
      </c>
      <c r="AF42" s="436">
        <f t="shared" si="9"/>
        <v>2.9177516348739174</v>
      </c>
      <c r="AG42" s="423">
        <v>120416</v>
      </c>
      <c r="AH42" s="423">
        <v>196</v>
      </c>
      <c r="AI42" s="436">
        <f t="shared" si="10"/>
        <v>1.6276906723359021</v>
      </c>
      <c r="AJ42" s="437">
        <v>122921</v>
      </c>
      <c r="AK42" s="437">
        <v>412</v>
      </c>
      <c r="AL42" s="438">
        <v>3.3517462435222622</v>
      </c>
      <c r="AM42" s="437">
        <v>125425</v>
      </c>
      <c r="AN42" s="437">
        <v>363</v>
      </c>
      <c r="AO42" s="438">
        <f t="shared" si="11"/>
        <v>2.8941598564879412</v>
      </c>
      <c r="AP42" s="437">
        <v>126416</v>
      </c>
      <c r="AQ42" s="437">
        <v>411</v>
      </c>
      <c r="AR42" s="438">
        <f t="shared" si="12"/>
        <v>3.2511707378812806</v>
      </c>
    </row>
    <row r="43" spans="2:44" s="175" customFormat="1" ht="14.25" x14ac:dyDescent="0.25">
      <c r="B43" s="435" t="s">
        <v>253</v>
      </c>
      <c r="C43" s="423">
        <v>181287</v>
      </c>
      <c r="D43" s="423">
        <v>800</v>
      </c>
      <c r="E43" s="436">
        <f t="shared" si="0"/>
        <v>4.4128922647514717</v>
      </c>
      <c r="F43" s="423">
        <v>186072</v>
      </c>
      <c r="G43" s="423">
        <v>705</v>
      </c>
      <c r="H43" s="436">
        <f t="shared" si="1"/>
        <v>3.7888559267380368</v>
      </c>
      <c r="I43" s="423">
        <v>190896</v>
      </c>
      <c r="J43" s="423">
        <v>427</v>
      </c>
      <c r="K43" s="436">
        <f t="shared" si="2"/>
        <v>2.2368200486128571</v>
      </c>
      <c r="L43" s="423">
        <v>195759</v>
      </c>
      <c r="M43" s="423">
        <v>435</v>
      </c>
      <c r="N43" s="436">
        <f t="shared" si="3"/>
        <v>2.222120055782876</v>
      </c>
      <c r="O43" s="423">
        <v>200656</v>
      </c>
      <c r="P43" s="423">
        <v>694</v>
      </c>
      <c r="Q43" s="436">
        <f t="shared" si="4"/>
        <v>3.4586556096005103</v>
      </c>
      <c r="R43" s="423">
        <v>205586</v>
      </c>
      <c r="S43" s="423">
        <v>595</v>
      </c>
      <c r="T43" s="436">
        <f t="shared" si="5"/>
        <v>2.8941659451519071</v>
      </c>
      <c r="U43" s="423">
        <v>210532</v>
      </c>
      <c r="V43" s="423">
        <v>555</v>
      </c>
      <c r="W43" s="436">
        <f t="shared" si="6"/>
        <v>2.6361788231717744</v>
      </c>
      <c r="X43" s="423">
        <v>215499</v>
      </c>
      <c r="Y43" s="423">
        <v>595</v>
      </c>
      <c r="Z43" s="436">
        <f t="shared" si="7"/>
        <v>2.7610336938918509</v>
      </c>
      <c r="AA43" s="423">
        <v>220483</v>
      </c>
      <c r="AB43" s="423">
        <v>552</v>
      </c>
      <c r="AC43" s="436">
        <f t="shared" si="8"/>
        <v>2.503594381426232</v>
      </c>
      <c r="AD43" s="423">
        <v>225481</v>
      </c>
      <c r="AE43" s="423">
        <v>435</v>
      </c>
      <c r="AF43" s="436">
        <f t="shared" si="9"/>
        <v>1.9292091129629549</v>
      </c>
      <c r="AG43" s="423">
        <v>230503</v>
      </c>
      <c r="AH43" s="423">
        <v>458</v>
      </c>
      <c r="AI43" s="436">
        <f t="shared" si="10"/>
        <v>1.9869589549810631</v>
      </c>
      <c r="AJ43" s="437">
        <v>235537</v>
      </c>
      <c r="AK43" s="437">
        <v>525</v>
      </c>
      <c r="AL43" s="438">
        <v>2.2289491672221349</v>
      </c>
      <c r="AM43" s="437">
        <v>240573</v>
      </c>
      <c r="AN43" s="437">
        <v>566</v>
      </c>
      <c r="AO43" s="438">
        <f t="shared" si="11"/>
        <v>2.3527162233500847</v>
      </c>
      <c r="AP43" s="437">
        <v>242068.5</v>
      </c>
      <c r="AQ43" s="437">
        <v>535</v>
      </c>
      <c r="AR43" s="438">
        <f t="shared" si="12"/>
        <v>2.210118210341288</v>
      </c>
    </row>
    <row r="44" spans="2:44" s="175" customFormat="1" ht="14.25" x14ac:dyDescent="0.25">
      <c r="B44" s="435" t="s">
        <v>254</v>
      </c>
      <c r="C44" s="423">
        <v>137786</v>
      </c>
      <c r="D44" s="423">
        <v>693</v>
      </c>
      <c r="E44" s="436">
        <f t="shared" si="0"/>
        <v>5.0295385597956246</v>
      </c>
      <c r="F44" s="423">
        <v>140663</v>
      </c>
      <c r="G44" s="423">
        <v>676</v>
      </c>
      <c r="H44" s="436">
        <f t="shared" si="1"/>
        <v>4.8058124737848615</v>
      </c>
      <c r="I44" s="423">
        <v>143421</v>
      </c>
      <c r="J44" s="423">
        <v>444</v>
      </c>
      <c r="K44" s="436">
        <f t="shared" si="2"/>
        <v>3.0957809525801658</v>
      </c>
      <c r="L44" s="423">
        <v>146058</v>
      </c>
      <c r="M44" s="423">
        <v>445</v>
      </c>
      <c r="N44" s="436">
        <f t="shared" si="3"/>
        <v>3.0467348587547409</v>
      </c>
      <c r="O44" s="423">
        <v>148573</v>
      </c>
      <c r="P44" s="423">
        <v>444</v>
      </c>
      <c r="Q44" s="436">
        <f t="shared" si="4"/>
        <v>2.988429930068047</v>
      </c>
      <c r="R44" s="423">
        <v>150977</v>
      </c>
      <c r="S44" s="423">
        <v>492</v>
      </c>
      <c r="T44" s="436">
        <f t="shared" si="5"/>
        <v>3.2587745153235259</v>
      </c>
      <c r="U44" s="423">
        <v>153269</v>
      </c>
      <c r="V44" s="423">
        <v>525</v>
      </c>
      <c r="W44" s="436">
        <f t="shared" si="6"/>
        <v>3.4253502012801023</v>
      </c>
      <c r="X44" s="423">
        <v>155453</v>
      </c>
      <c r="Y44" s="423">
        <v>553</v>
      </c>
      <c r="Z44" s="436">
        <f t="shared" si="7"/>
        <v>3.5573453069416479</v>
      </c>
      <c r="AA44" s="423">
        <v>157520</v>
      </c>
      <c r="AB44" s="423">
        <v>649</v>
      </c>
      <c r="AC44" s="436">
        <f t="shared" si="8"/>
        <v>4.1201117318435756</v>
      </c>
      <c r="AD44" s="423">
        <v>159479</v>
      </c>
      <c r="AE44" s="423">
        <v>480</v>
      </c>
      <c r="AF44" s="436">
        <f t="shared" si="9"/>
        <v>3.0098006634102297</v>
      </c>
      <c r="AG44" s="423">
        <v>161338</v>
      </c>
      <c r="AH44" s="423">
        <v>305</v>
      </c>
      <c r="AI44" s="436">
        <f t="shared" si="10"/>
        <v>1.890441185585541</v>
      </c>
      <c r="AJ44" s="437">
        <v>163095</v>
      </c>
      <c r="AK44" s="437">
        <v>428</v>
      </c>
      <c r="AL44" s="438">
        <v>2.6242374076458503</v>
      </c>
      <c r="AM44" s="437">
        <v>164765</v>
      </c>
      <c r="AN44" s="437">
        <v>503</v>
      </c>
      <c r="AO44" s="438">
        <f t="shared" si="11"/>
        <v>3.0528328225047798</v>
      </c>
      <c r="AP44" s="437">
        <v>167076.79999999999</v>
      </c>
      <c r="AQ44" s="437">
        <v>604</v>
      </c>
      <c r="AR44" s="438">
        <f t="shared" si="12"/>
        <v>3.6151039521944401</v>
      </c>
    </row>
    <row r="45" spans="2:44" s="176" customFormat="1" ht="14.25" x14ac:dyDescent="0.25">
      <c r="B45" s="430" t="s">
        <v>255</v>
      </c>
      <c r="C45" s="431">
        <f>SUM(C46)</f>
        <v>25884</v>
      </c>
      <c r="D45" s="431">
        <f>SUM(D46)</f>
        <v>243</v>
      </c>
      <c r="E45" s="432">
        <f t="shared" si="0"/>
        <v>9.3880389429763564</v>
      </c>
      <c r="F45" s="431">
        <f>+F46</f>
        <v>26576</v>
      </c>
      <c r="G45" s="431">
        <f>+G46</f>
        <v>259</v>
      </c>
      <c r="H45" s="432">
        <f t="shared" si="1"/>
        <v>9.7456351595424451</v>
      </c>
      <c r="I45" s="431">
        <f>+SUM(I46)</f>
        <v>27284</v>
      </c>
      <c r="J45" s="431">
        <f>+SUM(J46)</f>
        <v>210</v>
      </c>
      <c r="K45" s="432">
        <f t="shared" si="2"/>
        <v>7.6968186482920391</v>
      </c>
      <c r="L45" s="431">
        <f>+SUM(L46)</f>
        <v>28000</v>
      </c>
      <c r="M45" s="431">
        <f>+M46</f>
        <v>133</v>
      </c>
      <c r="N45" s="432">
        <f t="shared" si="3"/>
        <v>4.75</v>
      </c>
      <c r="O45" s="431">
        <f>+O46</f>
        <v>28726</v>
      </c>
      <c r="P45" s="431">
        <f>+P46</f>
        <v>173</v>
      </c>
      <c r="Q45" s="432">
        <f t="shared" si="4"/>
        <v>6.0224187147531856</v>
      </c>
      <c r="R45" s="431">
        <f>+R46</f>
        <v>29453</v>
      </c>
      <c r="S45" s="431">
        <f>+S46</f>
        <v>226</v>
      </c>
      <c r="T45" s="432">
        <f t="shared" si="5"/>
        <v>7.6732421145553928</v>
      </c>
      <c r="U45" s="431">
        <f>+U46</f>
        <v>30172</v>
      </c>
      <c r="V45" s="431">
        <f>+V46</f>
        <v>188</v>
      </c>
      <c r="W45" s="432">
        <f t="shared" si="6"/>
        <v>6.2309425957841711</v>
      </c>
      <c r="X45" s="431">
        <f>+X46</f>
        <v>30890</v>
      </c>
      <c r="Y45" s="431">
        <f>+Y46</f>
        <v>230</v>
      </c>
      <c r="Z45" s="432">
        <f t="shared" si="7"/>
        <v>7.4457753318225963</v>
      </c>
      <c r="AA45" s="431">
        <f>+AA46</f>
        <v>31600</v>
      </c>
      <c r="AB45" s="431">
        <f>+AB46</f>
        <v>257</v>
      </c>
      <c r="AC45" s="432">
        <f t="shared" si="8"/>
        <v>8.1329113924050631</v>
      </c>
      <c r="AD45" s="431">
        <f>+AD46</f>
        <v>32320</v>
      </c>
      <c r="AE45" s="431">
        <f>+AE46</f>
        <v>239</v>
      </c>
      <c r="AF45" s="432">
        <f t="shared" si="9"/>
        <v>7.3948019801980198</v>
      </c>
      <c r="AG45" s="431">
        <f>+SUM(AG46)</f>
        <v>33042</v>
      </c>
      <c r="AH45" s="431">
        <v>146</v>
      </c>
      <c r="AI45" s="432">
        <f t="shared" si="10"/>
        <v>4.418618727679922</v>
      </c>
      <c r="AJ45" s="433">
        <f>+AJ46</f>
        <v>33769</v>
      </c>
      <c r="AK45" s="433">
        <f>+AK46</f>
        <v>175</v>
      </c>
      <c r="AL45" s="438">
        <v>5.1822677603719391</v>
      </c>
      <c r="AM45" s="433">
        <f>+AM46</f>
        <v>34503</v>
      </c>
      <c r="AN45" s="433">
        <v>197</v>
      </c>
      <c r="AO45" s="439">
        <f t="shared" si="11"/>
        <v>5.7096484363678517</v>
      </c>
      <c r="AP45" s="433">
        <f>+AP46</f>
        <v>34593.837</v>
      </c>
      <c r="AQ45" s="433">
        <v>207</v>
      </c>
      <c r="AR45" s="439">
        <f t="shared" si="12"/>
        <v>5.9837247888980922</v>
      </c>
    </row>
    <row r="46" spans="2:44" s="175" customFormat="1" ht="14.25" x14ac:dyDescent="0.25">
      <c r="B46" s="435" t="s">
        <v>256</v>
      </c>
      <c r="C46" s="423">
        <v>25884</v>
      </c>
      <c r="D46" s="423">
        <v>243</v>
      </c>
      <c r="E46" s="436">
        <f t="shared" si="0"/>
        <v>9.3880389429763564</v>
      </c>
      <c r="F46" s="423">
        <v>26576</v>
      </c>
      <c r="G46" s="423">
        <v>259</v>
      </c>
      <c r="H46" s="436">
        <f t="shared" si="1"/>
        <v>9.7456351595424451</v>
      </c>
      <c r="I46" s="423">
        <v>27284</v>
      </c>
      <c r="J46" s="423">
        <v>210</v>
      </c>
      <c r="K46" s="436">
        <f t="shared" si="2"/>
        <v>7.6968186482920391</v>
      </c>
      <c r="L46" s="423">
        <v>28000</v>
      </c>
      <c r="M46" s="423">
        <v>133</v>
      </c>
      <c r="N46" s="436">
        <f t="shared" si="3"/>
        <v>4.75</v>
      </c>
      <c r="O46" s="423">
        <v>28726</v>
      </c>
      <c r="P46" s="423">
        <v>173</v>
      </c>
      <c r="Q46" s="436">
        <f t="shared" si="4"/>
        <v>6.0224187147531856</v>
      </c>
      <c r="R46" s="423">
        <v>29453</v>
      </c>
      <c r="S46" s="423">
        <v>226</v>
      </c>
      <c r="T46" s="436">
        <f t="shared" si="5"/>
        <v>7.6732421145553928</v>
      </c>
      <c r="U46" s="423">
        <v>30172</v>
      </c>
      <c r="V46" s="423">
        <v>188</v>
      </c>
      <c r="W46" s="436">
        <f t="shared" si="6"/>
        <v>6.2309425957841711</v>
      </c>
      <c r="X46" s="423">
        <v>30890</v>
      </c>
      <c r="Y46" s="423">
        <v>230</v>
      </c>
      <c r="Z46" s="436">
        <f t="shared" si="7"/>
        <v>7.4457753318225963</v>
      </c>
      <c r="AA46" s="423">
        <v>31600</v>
      </c>
      <c r="AB46" s="423">
        <v>257</v>
      </c>
      <c r="AC46" s="436">
        <f t="shared" si="8"/>
        <v>8.1329113924050631</v>
      </c>
      <c r="AD46" s="423">
        <v>32320</v>
      </c>
      <c r="AE46" s="423">
        <v>239</v>
      </c>
      <c r="AF46" s="436">
        <f t="shared" si="9"/>
        <v>7.3948019801980198</v>
      </c>
      <c r="AG46" s="423">
        <v>33042</v>
      </c>
      <c r="AH46" s="423">
        <v>146</v>
      </c>
      <c r="AI46" s="436">
        <f t="shared" si="10"/>
        <v>4.418618727679922</v>
      </c>
      <c r="AJ46" s="437">
        <v>33769</v>
      </c>
      <c r="AK46" s="437">
        <v>175</v>
      </c>
      <c r="AL46" s="438">
        <v>5.1822677603719391</v>
      </c>
      <c r="AM46" s="437">
        <v>34503</v>
      </c>
      <c r="AN46" s="437">
        <v>197</v>
      </c>
      <c r="AO46" s="438">
        <f t="shared" si="11"/>
        <v>5.7096484363678517</v>
      </c>
      <c r="AP46" s="437">
        <v>34593.837</v>
      </c>
      <c r="AQ46" s="437">
        <v>207</v>
      </c>
      <c r="AR46" s="438">
        <f t="shared" si="12"/>
        <v>5.9837247888980922</v>
      </c>
    </row>
    <row r="47" spans="2:44" s="176" customFormat="1" x14ac:dyDescent="0.25">
      <c r="B47" s="430" t="s">
        <v>257</v>
      </c>
      <c r="C47" s="431">
        <v>33754</v>
      </c>
      <c r="D47" s="431">
        <v>3</v>
      </c>
      <c r="E47" s="432">
        <v>0</v>
      </c>
      <c r="F47" s="431">
        <v>34547</v>
      </c>
      <c r="G47" s="431">
        <v>5</v>
      </c>
      <c r="H47" s="432"/>
      <c r="I47" s="431">
        <v>35348</v>
      </c>
      <c r="J47" s="431">
        <v>2</v>
      </c>
      <c r="K47" s="432"/>
      <c r="L47" s="431">
        <v>36153</v>
      </c>
      <c r="M47" s="431">
        <v>3</v>
      </c>
      <c r="N47" s="432">
        <v>0</v>
      </c>
      <c r="O47" s="431">
        <v>36967</v>
      </c>
      <c r="P47" s="431">
        <v>3</v>
      </c>
      <c r="Q47" s="432">
        <v>8.1153461195119972E-2</v>
      </c>
      <c r="R47" s="431">
        <v>37784</v>
      </c>
      <c r="S47" s="431">
        <v>0</v>
      </c>
      <c r="T47" s="431">
        <v>0</v>
      </c>
      <c r="U47" s="431">
        <v>38607</v>
      </c>
      <c r="V47" s="431">
        <v>0</v>
      </c>
      <c r="W47" s="431">
        <v>0</v>
      </c>
      <c r="X47" s="431">
        <v>39430</v>
      </c>
      <c r="Y47" s="431">
        <v>0</v>
      </c>
      <c r="Z47" s="431">
        <v>0</v>
      </c>
      <c r="AA47" s="431">
        <v>40255</v>
      </c>
      <c r="AB47" s="431">
        <v>0</v>
      </c>
      <c r="AC47" s="431">
        <v>0</v>
      </c>
      <c r="AD47" s="431">
        <v>41082</v>
      </c>
      <c r="AE47" s="431">
        <v>0</v>
      </c>
      <c r="AF47" s="431">
        <v>0</v>
      </c>
      <c r="AG47" s="431">
        <v>41907</v>
      </c>
      <c r="AH47" s="431">
        <v>0</v>
      </c>
      <c r="AI47" s="431">
        <v>0</v>
      </c>
      <c r="AJ47" s="433">
        <v>42732</v>
      </c>
      <c r="AK47" s="433">
        <v>0</v>
      </c>
      <c r="AL47" s="433">
        <v>0</v>
      </c>
      <c r="AM47" s="433">
        <v>43553</v>
      </c>
      <c r="AN47" s="433">
        <v>0</v>
      </c>
      <c r="AO47" s="433">
        <f t="shared" si="11"/>
        <v>0</v>
      </c>
      <c r="AP47" s="433">
        <v>43919.250500000002</v>
      </c>
      <c r="AQ47" s="433">
        <v>0</v>
      </c>
      <c r="AR47" s="433">
        <f t="shared" si="12"/>
        <v>0</v>
      </c>
    </row>
    <row r="48" spans="2:44" s="176" customFormat="1" ht="14.25" x14ac:dyDescent="0.25">
      <c r="B48" s="430" t="s">
        <v>258</v>
      </c>
      <c r="C48" s="431" t="s">
        <v>259</v>
      </c>
      <c r="D48" s="431">
        <v>515</v>
      </c>
      <c r="E48" s="432" t="s">
        <v>259</v>
      </c>
      <c r="F48" s="431" t="s">
        <v>259</v>
      </c>
      <c r="G48" s="431">
        <v>238</v>
      </c>
      <c r="H48" s="432" t="s">
        <v>259</v>
      </c>
      <c r="I48" s="431" t="s">
        <v>259</v>
      </c>
      <c r="J48" s="431">
        <v>190</v>
      </c>
      <c r="K48" s="432" t="s">
        <v>259</v>
      </c>
      <c r="L48" s="431" t="s">
        <v>259</v>
      </c>
      <c r="M48" s="431">
        <v>118</v>
      </c>
      <c r="N48" s="432" t="s">
        <v>260</v>
      </c>
      <c r="O48" s="431">
        <v>0</v>
      </c>
      <c r="P48" s="431">
        <v>85</v>
      </c>
      <c r="Q48" s="432" t="s">
        <v>260</v>
      </c>
      <c r="R48" s="431">
        <v>0</v>
      </c>
      <c r="S48" s="431">
        <v>76</v>
      </c>
      <c r="T48" s="423">
        <v>0</v>
      </c>
      <c r="U48" s="431">
        <v>0</v>
      </c>
      <c r="V48" s="431">
        <v>130</v>
      </c>
      <c r="W48" s="432" t="s">
        <v>260</v>
      </c>
      <c r="X48" s="431">
        <v>0</v>
      </c>
      <c r="Y48" s="431">
        <v>120</v>
      </c>
      <c r="Z48" s="431">
        <v>0</v>
      </c>
      <c r="AA48" s="431">
        <v>0</v>
      </c>
      <c r="AB48" s="431">
        <v>184</v>
      </c>
      <c r="AC48" s="431">
        <v>0</v>
      </c>
      <c r="AD48" s="431">
        <v>0</v>
      </c>
      <c r="AE48" s="431">
        <v>305</v>
      </c>
      <c r="AF48" s="431">
        <v>0</v>
      </c>
      <c r="AG48" s="431">
        <v>0</v>
      </c>
      <c r="AH48" s="431">
        <v>60</v>
      </c>
      <c r="AI48" s="431">
        <v>0</v>
      </c>
      <c r="AJ48" s="433">
        <v>0</v>
      </c>
      <c r="AK48" s="433">
        <v>166</v>
      </c>
      <c r="AL48" s="433">
        <v>0</v>
      </c>
      <c r="AM48" s="433">
        <v>0</v>
      </c>
      <c r="AN48" s="433">
        <v>339</v>
      </c>
      <c r="AO48" s="433">
        <v>0</v>
      </c>
      <c r="AP48" s="433">
        <v>0</v>
      </c>
      <c r="AQ48" s="433">
        <v>376</v>
      </c>
      <c r="AR48" s="433">
        <v>0</v>
      </c>
    </row>
    <row r="49" spans="2:55" ht="12.6" customHeight="1" x14ac:dyDescent="0.25">
      <c r="B49" s="179"/>
      <c r="C49" s="179"/>
      <c r="D49" s="179"/>
      <c r="E49" s="179"/>
      <c r="F49" s="179"/>
      <c r="G49" s="179"/>
      <c r="H49" s="180"/>
      <c r="I49" s="179"/>
      <c r="J49" s="179"/>
      <c r="K49" s="179"/>
      <c r="L49" s="179"/>
      <c r="M49" s="179"/>
      <c r="N49" s="179"/>
      <c r="O49" s="179"/>
      <c r="P49" s="179"/>
      <c r="Q49" s="179"/>
      <c r="R49" s="179"/>
      <c r="S49" s="179"/>
      <c r="T49" s="179"/>
      <c r="AG49" s="181"/>
      <c r="AH49" s="182"/>
      <c r="AI49" s="183"/>
      <c r="AJ49" s="145"/>
      <c r="AK49" s="145"/>
      <c r="AL49" s="145"/>
    </row>
    <row r="50" spans="2:55" ht="13.5" customHeight="1" x14ac:dyDescent="0.3">
      <c r="B50" s="167" t="s">
        <v>970</v>
      </c>
      <c r="C50" s="168"/>
      <c r="D50" s="168"/>
      <c r="E50" s="168"/>
      <c r="F50" s="168"/>
      <c r="G50" s="168"/>
      <c r="H50" s="168"/>
      <c r="I50" s="168"/>
      <c r="J50" s="168"/>
      <c r="K50" s="168"/>
      <c r="L50" s="168"/>
      <c r="M50" s="168"/>
      <c r="N50" s="168"/>
      <c r="O50" s="168"/>
      <c r="P50" s="168"/>
      <c r="Q50" s="168"/>
      <c r="R50" s="168"/>
      <c r="S50" s="168"/>
      <c r="T50" s="168"/>
      <c r="AG50" s="169"/>
      <c r="AH50" s="170"/>
      <c r="AI50" s="148"/>
    </row>
    <row r="51" spans="2:55" ht="25.5" customHeight="1" x14ac:dyDescent="0.3">
      <c r="B51" s="568" t="s">
        <v>956</v>
      </c>
      <c r="C51" s="568"/>
      <c r="D51" s="568"/>
      <c r="E51" s="568"/>
      <c r="F51" s="568"/>
      <c r="G51" s="168"/>
      <c r="H51" s="168"/>
      <c r="I51" s="168"/>
      <c r="J51" s="168"/>
      <c r="K51" s="168"/>
      <c r="L51" s="168"/>
      <c r="M51" s="168"/>
      <c r="N51" s="168"/>
      <c r="O51" s="168"/>
      <c r="P51" s="168"/>
      <c r="Q51" s="168"/>
      <c r="R51" s="168"/>
      <c r="S51" s="168"/>
      <c r="T51" s="168"/>
    </row>
    <row r="52" spans="2:55" ht="11.1" customHeight="1" x14ac:dyDescent="0.3">
      <c r="B52" s="168" t="s">
        <v>261</v>
      </c>
      <c r="C52" s="168"/>
      <c r="D52" s="168"/>
      <c r="E52" s="168"/>
      <c r="F52" s="168"/>
      <c r="G52" s="168"/>
      <c r="H52" s="168"/>
      <c r="I52" s="168"/>
      <c r="J52" s="168"/>
      <c r="K52" s="168"/>
      <c r="L52" s="168"/>
      <c r="M52" s="168"/>
      <c r="N52" s="168"/>
      <c r="O52" s="168"/>
      <c r="P52" s="168"/>
      <c r="Q52" s="168"/>
      <c r="R52" s="168"/>
      <c r="S52" s="168"/>
      <c r="T52" s="168"/>
    </row>
    <row r="53" spans="2:55" s="168" customFormat="1" ht="10.5" customHeight="1" x14ac:dyDescent="0.3">
      <c r="B53" s="567" t="s">
        <v>903</v>
      </c>
      <c r="C53" s="567"/>
      <c r="D53" s="567"/>
      <c r="E53" s="567"/>
      <c r="F53" s="567"/>
      <c r="G53" s="567"/>
      <c r="H53" s="567"/>
      <c r="I53" s="567"/>
      <c r="U53" s="145"/>
      <c r="V53" s="145"/>
      <c r="W53" s="145"/>
      <c r="X53" s="145"/>
      <c r="Y53" s="145"/>
      <c r="Z53" s="145"/>
      <c r="AA53" s="145"/>
      <c r="AB53" s="145"/>
      <c r="AC53" s="145"/>
      <c r="AD53" s="145"/>
      <c r="AE53" s="145"/>
      <c r="AF53" s="145"/>
      <c r="AG53" s="140"/>
      <c r="AH53" s="140"/>
      <c r="AI53" s="148"/>
      <c r="AM53" s="145"/>
      <c r="AN53" s="145"/>
      <c r="AO53" s="145"/>
      <c r="AP53" s="145"/>
      <c r="AQ53" s="145"/>
      <c r="AR53" s="145"/>
      <c r="AS53" s="145"/>
      <c r="AT53" s="145"/>
      <c r="AU53" s="145"/>
      <c r="AV53" s="145"/>
      <c r="AW53" s="145"/>
      <c r="AY53" s="145"/>
      <c r="AZ53" s="145"/>
      <c r="BB53" s="145"/>
      <c r="BC53" s="145"/>
    </row>
    <row r="54" spans="2:55" s="168" customFormat="1" ht="13.5" customHeight="1" x14ac:dyDescent="0.3">
      <c r="B54" s="559" t="s">
        <v>694</v>
      </c>
      <c r="C54" s="559"/>
      <c r="D54" s="559"/>
      <c r="E54" s="559"/>
      <c r="F54" s="559"/>
      <c r="G54" s="559"/>
      <c r="H54" s="559"/>
      <c r="I54" s="559"/>
      <c r="J54" s="173"/>
      <c r="K54" s="173"/>
      <c r="L54" s="173"/>
      <c r="M54" s="173"/>
      <c r="N54" s="173"/>
      <c r="O54" s="173"/>
      <c r="P54" s="173"/>
      <c r="Q54" s="167"/>
      <c r="R54" s="167"/>
      <c r="S54" s="167"/>
      <c r="T54" s="167"/>
      <c r="U54" s="145"/>
      <c r="V54" s="145"/>
      <c r="W54" s="145"/>
      <c r="X54" s="145"/>
      <c r="Y54" s="145"/>
      <c r="Z54" s="145"/>
      <c r="AA54" s="145"/>
      <c r="AB54" s="145"/>
      <c r="AC54" s="145"/>
      <c r="AD54" s="145"/>
      <c r="AE54" s="145"/>
      <c r="AF54" s="145"/>
      <c r="AG54" s="169"/>
      <c r="AH54" s="145"/>
      <c r="AI54" s="171"/>
      <c r="AM54" s="145"/>
      <c r="AN54" s="145"/>
      <c r="AO54" s="145"/>
      <c r="AP54" s="145"/>
      <c r="AQ54" s="145"/>
      <c r="AR54" s="145"/>
      <c r="AS54" s="145"/>
      <c r="AT54" s="145"/>
      <c r="AU54" s="145"/>
      <c r="AV54" s="145"/>
      <c r="AW54" s="145"/>
      <c r="AY54" s="145"/>
      <c r="AZ54" s="145"/>
      <c r="BB54" s="145"/>
      <c r="BC54" s="145"/>
    </row>
    <row r="55" spans="2:55" s="168" customFormat="1" x14ac:dyDescent="0.3">
      <c r="B55" s="143" t="s">
        <v>775</v>
      </c>
      <c r="C55" s="143"/>
      <c r="D55" s="143"/>
      <c r="E55" s="143"/>
      <c r="F55" s="143"/>
      <c r="G55" s="143"/>
      <c r="H55" s="143"/>
      <c r="I55" s="143"/>
      <c r="J55" s="143"/>
      <c r="K55" s="143"/>
      <c r="L55" s="143"/>
      <c r="M55" s="143"/>
      <c r="N55" s="143"/>
      <c r="O55" s="143"/>
      <c r="P55" s="143"/>
      <c r="Q55" s="145"/>
      <c r="R55" s="145"/>
      <c r="S55" s="145"/>
      <c r="T55" s="145"/>
      <c r="U55" s="145"/>
      <c r="V55" s="145"/>
      <c r="W55" s="145"/>
      <c r="X55" s="145"/>
      <c r="Y55" s="145"/>
      <c r="Z55" s="145"/>
      <c r="AA55" s="145"/>
      <c r="AB55" s="145"/>
      <c r="AC55" s="145"/>
      <c r="AD55" s="145"/>
      <c r="AE55" s="145"/>
      <c r="AF55" s="145"/>
      <c r="AG55" s="145"/>
      <c r="AH55" s="145"/>
      <c r="AI55" s="171"/>
      <c r="AM55" s="145"/>
      <c r="AN55" s="145"/>
      <c r="AO55" s="145"/>
      <c r="AP55" s="145"/>
      <c r="AQ55" s="145"/>
      <c r="AR55" s="145"/>
      <c r="AS55" s="145"/>
      <c r="AT55" s="145"/>
      <c r="AU55" s="145"/>
      <c r="AV55" s="145"/>
      <c r="AW55" s="145"/>
      <c r="AY55" s="145"/>
      <c r="AZ55" s="145"/>
      <c r="BB55" s="145"/>
      <c r="BC55" s="145"/>
    </row>
  </sheetData>
  <mergeCells count="37">
    <mergeCell ref="B54:I54"/>
    <mergeCell ref="B53:I53"/>
    <mergeCell ref="B51:F51"/>
    <mergeCell ref="J16:K16"/>
    <mergeCell ref="M16:N16"/>
    <mergeCell ref="O15:Q15"/>
    <mergeCell ref="R15:T15"/>
    <mergeCell ref="U15:W15"/>
    <mergeCell ref="P16:Q16"/>
    <mergeCell ref="S16:T16"/>
    <mergeCell ref="AN16:AO16"/>
    <mergeCell ref="AQ16:AR16"/>
    <mergeCell ref="AB16:AC16"/>
    <mergeCell ref="AE16:AF16"/>
    <mergeCell ref="AM15:AO15"/>
    <mergeCell ref="AP15:AR15"/>
    <mergeCell ref="AG15:AI15"/>
    <mergeCell ref="AJ15:AL15"/>
    <mergeCell ref="AD15:AF15"/>
    <mergeCell ref="AH16:AI16"/>
    <mergeCell ref="AK16:AL16"/>
    <mergeCell ref="X15:Z15"/>
    <mergeCell ref="AA15:AC15"/>
    <mergeCell ref="B8:O8"/>
    <mergeCell ref="B10:N10"/>
    <mergeCell ref="B11:P11"/>
    <mergeCell ref="B12:P12"/>
    <mergeCell ref="B13:P13"/>
    <mergeCell ref="B15:B17"/>
    <mergeCell ref="C15:E15"/>
    <mergeCell ref="F15:H15"/>
    <mergeCell ref="I15:K15"/>
    <mergeCell ref="L15:N15"/>
    <mergeCell ref="V16:W16"/>
    <mergeCell ref="Y16:Z16"/>
    <mergeCell ref="D16:E16"/>
    <mergeCell ref="G16:H16"/>
  </mergeCells>
  <hyperlinks>
    <hyperlink ref="R13" location="INDICE!C14" display="INICIO"/>
  </hyperlinks>
  <printOptions horizontalCentered="1"/>
  <pageMargins left="0.19685039370078741" right="0.19685039370078741" top="1.5354330708661419" bottom="0.74803149606299213" header="0.19685039370078741" footer="0.31496062992125984"/>
  <pageSetup paperSize="9" scale="80" firstPageNumber="124" fitToWidth="0" fitToHeight="0" orientation="landscape" useFirstPageNumber="1" r:id="rId1"/>
  <headerFooter>
    <oddHeader>&amp;C&amp;G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46"/>
  <sheetViews>
    <sheetView zoomScale="90" zoomScaleNormal="90" workbookViewId="0">
      <selection activeCell="B65" sqref="B65"/>
    </sheetView>
  </sheetViews>
  <sheetFormatPr baseColWidth="10" defaultColWidth="15.25" defaultRowHeight="13.5" x14ac:dyDescent="0.3"/>
  <cols>
    <col min="1" max="1" width="3.25" style="162" customWidth="1"/>
    <col min="2" max="2" width="22.875" style="188" customWidth="1"/>
    <col min="3" max="4" width="7.125" style="189" bestFit="1" customWidth="1"/>
    <col min="5" max="19" width="7.375" style="162" customWidth="1"/>
    <col min="20" max="20" width="7.375" style="144" customWidth="1"/>
    <col min="21" max="22" width="7.375" style="162" customWidth="1"/>
    <col min="23" max="23" width="7.5" style="162" customWidth="1"/>
    <col min="24" max="26" width="7.375" style="162" customWidth="1"/>
    <col min="27" max="258" width="15.25" style="162"/>
    <col min="259" max="259" width="3.25" style="162" customWidth="1"/>
    <col min="260" max="260" width="22.875" style="162" customWidth="1"/>
    <col min="261" max="262" width="7.125" style="162" bestFit="1" customWidth="1"/>
    <col min="263" max="280" width="7.375" style="162" customWidth="1"/>
    <col min="281" max="281" width="7.5" style="162" customWidth="1"/>
    <col min="282" max="514" width="15.25" style="162"/>
    <col min="515" max="515" width="3.25" style="162" customWidth="1"/>
    <col min="516" max="516" width="22.875" style="162" customWidth="1"/>
    <col min="517" max="518" width="7.125" style="162" bestFit="1" customWidth="1"/>
    <col min="519" max="536" width="7.375" style="162" customWidth="1"/>
    <col min="537" max="537" width="7.5" style="162" customWidth="1"/>
    <col min="538" max="770" width="15.25" style="162"/>
    <col min="771" max="771" width="3.25" style="162" customWidth="1"/>
    <col min="772" max="772" width="22.875" style="162" customWidth="1"/>
    <col min="773" max="774" width="7.125" style="162" bestFit="1" customWidth="1"/>
    <col min="775" max="792" width="7.375" style="162" customWidth="1"/>
    <col min="793" max="793" width="7.5" style="162" customWidth="1"/>
    <col min="794" max="1026" width="15.25" style="162"/>
    <col min="1027" max="1027" width="3.25" style="162" customWidth="1"/>
    <col min="1028" max="1028" width="22.875" style="162" customWidth="1"/>
    <col min="1029" max="1030" width="7.125" style="162" bestFit="1" customWidth="1"/>
    <col min="1031" max="1048" width="7.375" style="162" customWidth="1"/>
    <col min="1049" max="1049" width="7.5" style="162" customWidth="1"/>
    <col min="1050" max="1282" width="15.25" style="162"/>
    <col min="1283" max="1283" width="3.25" style="162" customWidth="1"/>
    <col min="1284" max="1284" width="22.875" style="162" customWidth="1"/>
    <col min="1285" max="1286" width="7.125" style="162" bestFit="1" customWidth="1"/>
    <col min="1287" max="1304" width="7.375" style="162" customWidth="1"/>
    <col min="1305" max="1305" width="7.5" style="162" customWidth="1"/>
    <col min="1306" max="1538" width="15.25" style="162"/>
    <col min="1539" max="1539" width="3.25" style="162" customWidth="1"/>
    <col min="1540" max="1540" width="22.875" style="162" customWidth="1"/>
    <col min="1541" max="1542" width="7.125" style="162" bestFit="1" customWidth="1"/>
    <col min="1543" max="1560" width="7.375" style="162" customWidth="1"/>
    <col min="1561" max="1561" width="7.5" style="162" customWidth="1"/>
    <col min="1562" max="1794" width="15.25" style="162"/>
    <col min="1795" max="1795" width="3.25" style="162" customWidth="1"/>
    <col min="1796" max="1796" width="22.875" style="162" customWidth="1"/>
    <col min="1797" max="1798" width="7.125" style="162" bestFit="1" customWidth="1"/>
    <col min="1799" max="1816" width="7.375" style="162" customWidth="1"/>
    <col min="1817" max="1817" width="7.5" style="162" customWidth="1"/>
    <col min="1818" max="2050" width="15.25" style="162"/>
    <col min="2051" max="2051" width="3.25" style="162" customWidth="1"/>
    <col min="2052" max="2052" width="22.875" style="162" customWidth="1"/>
    <col min="2053" max="2054" width="7.125" style="162" bestFit="1" customWidth="1"/>
    <col min="2055" max="2072" width="7.375" style="162" customWidth="1"/>
    <col min="2073" max="2073" width="7.5" style="162" customWidth="1"/>
    <col min="2074" max="2306" width="15.25" style="162"/>
    <col min="2307" max="2307" width="3.25" style="162" customWidth="1"/>
    <col min="2308" max="2308" width="22.875" style="162" customWidth="1"/>
    <col min="2309" max="2310" width="7.125" style="162" bestFit="1" customWidth="1"/>
    <col min="2311" max="2328" width="7.375" style="162" customWidth="1"/>
    <col min="2329" max="2329" width="7.5" style="162" customWidth="1"/>
    <col min="2330" max="2562" width="15.25" style="162"/>
    <col min="2563" max="2563" width="3.25" style="162" customWidth="1"/>
    <col min="2564" max="2564" width="22.875" style="162" customWidth="1"/>
    <col min="2565" max="2566" width="7.125" style="162" bestFit="1" customWidth="1"/>
    <col min="2567" max="2584" width="7.375" style="162" customWidth="1"/>
    <col min="2585" max="2585" width="7.5" style="162" customWidth="1"/>
    <col min="2586" max="2818" width="15.25" style="162"/>
    <col min="2819" max="2819" width="3.25" style="162" customWidth="1"/>
    <col min="2820" max="2820" width="22.875" style="162" customWidth="1"/>
    <col min="2821" max="2822" width="7.125" style="162" bestFit="1" customWidth="1"/>
    <col min="2823" max="2840" width="7.375" style="162" customWidth="1"/>
    <col min="2841" max="2841" width="7.5" style="162" customWidth="1"/>
    <col min="2842" max="3074" width="15.25" style="162"/>
    <col min="3075" max="3075" width="3.25" style="162" customWidth="1"/>
    <col min="3076" max="3076" width="22.875" style="162" customWidth="1"/>
    <col min="3077" max="3078" width="7.125" style="162" bestFit="1" customWidth="1"/>
    <col min="3079" max="3096" width="7.375" style="162" customWidth="1"/>
    <col min="3097" max="3097" width="7.5" style="162" customWidth="1"/>
    <col min="3098" max="3330" width="15.25" style="162"/>
    <col min="3331" max="3331" width="3.25" style="162" customWidth="1"/>
    <col min="3332" max="3332" width="22.875" style="162" customWidth="1"/>
    <col min="3333" max="3334" width="7.125" style="162" bestFit="1" customWidth="1"/>
    <col min="3335" max="3352" width="7.375" style="162" customWidth="1"/>
    <col min="3353" max="3353" width="7.5" style="162" customWidth="1"/>
    <col min="3354" max="3586" width="15.25" style="162"/>
    <col min="3587" max="3587" width="3.25" style="162" customWidth="1"/>
    <col min="3588" max="3588" width="22.875" style="162" customWidth="1"/>
    <col min="3589" max="3590" width="7.125" style="162" bestFit="1" customWidth="1"/>
    <col min="3591" max="3608" width="7.375" style="162" customWidth="1"/>
    <col min="3609" max="3609" width="7.5" style="162" customWidth="1"/>
    <col min="3610" max="3842" width="15.25" style="162"/>
    <col min="3843" max="3843" width="3.25" style="162" customWidth="1"/>
    <col min="3844" max="3844" width="22.875" style="162" customWidth="1"/>
    <col min="3845" max="3846" width="7.125" style="162" bestFit="1" customWidth="1"/>
    <col min="3847" max="3864" width="7.375" style="162" customWidth="1"/>
    <col min="3865" max="3865" width="7.5" style="162" customWidth="1"/>
    <col min="3866" max="4098" width="15.25" style="162"/>
    <col min="4099" max="4099" width="3.25" style="162" customWidth="1"/>
    <col min="4100" max="4100" width="22.875" style="162" customWidth="1"/>
    <col min="4101" max="4102" width="7.125" style="162" bestFit="1" customWidth="1"/>
    <col min="4103" max="4120" width="7.375" style="162" customWidth="1"/>
    <col min="4121" max="4121" width="7.5" style="162" customWidth="1"/>
    <col min="4122" max="4354" width="15.25" style="162"/>
    <col min="4355" max="4355" width="3.25" style="162" customWidth="1"/>
    <col min="4356" max="4356" width="22.875" style="162" customWidth="1"/>
    <col min="4357" max="4358" width="7.125" style="162" bestFit="1" customWidth="1"/>
    <col min="4359" max="4376" width="7.375" style="162" customWidth="1"/>
    <col min="4377" max="4377" width="7.5" style="162" customWidth="1"/>
    <col min="4378" max="4610" width="15.25" style="162"/>
    <col min="4611" max="4611" width="3.25" style="162" customWidth="1"/>
    <col min="4612" max="4612" width="22.875" style="162" customWidth="1"/>
    <col min="4613" max="4614" width="7.125" style="162" bestFit="1" customWidth="1"/>
    <col min="4615" max="4632" width="7.375" style="162" customWidth="1"/>
    <col min="4633" max="4633" width="7.5" style="162" customWidth="1"/>
    <col min="4634" max="4866" width="15.25" style="162"/>
    <col min="4867" max="4867" width="3.25" style="162" customWidth="1"/>
    <col min="4868" max="4868" width="22.875" style="162" customWidth="1"/>
    <col min="4869" max="4870" width="7.125" style="162" bestFit="1" customWidth="1"/>
    <col min="4871" max="4888" width="7.375" style="162" customWidth="1"/>
    <col min="4889" max="4889" width="7.5" style="162" customWidth="1"/>
    <col min="4890" max="5122" width="15.25" style="162"/>
    <col min="5123" max="5123" width="3.25" style="162" customWidth="1"/>
    <col min="5124" max="5124" width="22.875" style="162" customWidth="1"/>
    <col min="5125" max="5126" width="7.125" style="162" bestFit="1" customWidth="1"/>
    <col min="5127" max="5144" width="7.375" style="162" customWidth="1"/>
    <col min="5145" max="5145" width="7.5" style="162" customWidth="1"/>
    <col min="5146" max="5378" width="15.25" style="162"/>
    <col min="5379" max="5379" width="3.25" style="162" customWidth="1"/>
    <col min="5380" max="5380" width="22.875" style="162" customWidth="1"/>
    <col min="5381" max="5382" width="7.125" style="162" bestFit="1" customWidth="1"/>
    <col min="5383" max="5400" width="7.375" style="162" customWidth="1"/>
    <col min="5401" max="5401" width="7.5" style="162" customWidth="1"/>
    <col min="5402" max="5634" width="15.25" style="162"/>
    <col min="5635" max="5635" width="3.25" style="162" customWidth="1"/>
    <col min="5636" max="5636" width="22.875" style="162" customWidth="1"/>
    <col min="5637" max="5638" width="7.125" style="162" bestFit="1" customWidth="1"/>
    <col min="5639" max="5656" width="7.375" style="162" customWidth="1"/>
    <col min="5657" max="5657" width="7.5" style="162" customWidth="1"/>
    <col min="5658" max="5890" width="15.25" style="162"/>
    <col min="5891" max="5891" width="3.25" style="162" customWidth="1"/>
    <col min="5892" max="5892" width="22.875" style="162" customWidth="1"/>
    <col min="5893" max="5894" width="7.125" style="162" bestFit="1" customWidth="1"/>
    <col min="5895" max="5912" width="7.375" style="162" customWidth="1"/>
    <col min="5913" max="5913" width="7.5" style="162" customWidth="1"/>
    <col min="5914" max="6146" width="15.25" style="162"/>
    <col min="6147" max="6147" width="3.25" style="162" customWidth="1"/>
    <col min="6148" max="6148" width="22.875" style="162" customWidth="1"/>
    <col min="6149" max="6150" width="7.125" style="162" bestFit="1" customWidth="1"/>
    <col min="6151" max="6168" width="7.375" style="162" customWidth="1"/>
    <col min="6169" max="6169" width="7.5" style="162" customWidth="1"/>
    <col min="6170" max="6402" width="15.25" style="162"/>
    <col min="6403" max="6403" width="3.25" style="162" customWidth="1"/>
    <col min="6404" max="6404" width="22.875" style="162" customWidth="1"/>
    <col min="6405" max="6406" width="7.125" style="162" bestFit="1" customWidth="1"/>
    <col min="6407" max="6424" width="7.375" style="162" customWidth="1"/>
    <col min="6425" max="6425" width="7.5" style="162" customWidth="1"/>
    <col min="6426" max="6658" width="15.25" style="162"/>
    <col min="6659" max="6659" width="3.25" style="162" customWidth="1"/>
    <col min="6660" max="6660" width="22.875" style="162" customWidth="1"/>
    <col min="6661" max="6662" width="7.125" style="162" bestFit="1" customWidth="1"/>
    <col min="6663" max="6680" width="7.375" style="162" customWidth="1"/>
    <col min="6681" max="6681" width="7.5" style="162" customWidth="1"/>
    <col min="6682" max="6914" width="15.25" style="162"/>
    <col min="6915" max="6915" width="3.25" style="162" customWidth="1"/>
    <col min="6916" max="6916" width="22.875" style="162" customWidth="1"/>
    <col min="6917" max="6918" width="7.125" style="162" bestFit="1" customWidth="1"/>
    <col min="6919" max="6936" width="7.375" style="162" customWidth="1"/>
    <col min="6937" max="6937" width="7.5" style="162" customWidth="1"/>
    <col min="6938" max="7170" width="15.25" style="162"/>
    <col min="7171" max="7171" width="3.25" style="162" customWidth="1"/>
    <col min="7172" max="7172" width="22.875" style="162" customWidth="1"/>
    <col min="7173" max="7174" width="7.125" style="162" bestFit="1" customWidth="1"/>
    <col min="7175" max="7192" width="7.375" style="162" customWidth="1"/>
    <col min="7193" max="7193" width="7.5" style="162" customWidth="1"/>
    <col min="7194" max="7426" width="15.25" style="162"/>
    <col min="7427" max="7427" width="3.25" style="162" customWidth="1"/>
    <col min="7428" max="7428" width="22.875" style="162" customWidth="1"/>
    <col min="7429" max="7430" width="7.125" style="162" bestFit="1" customWidth="1"/>
    <col min="7431" max="7448" width="7.375" style="162" customWidth="1"/>
    <col min="7449" max="7449" width="7.5" style="162" customWidth="1"/>
    <col min="7450" max="7682" width="15.25" style="162"/>
    <col min="7683" max="7683" width="3.25" style="162" customWidth="1"/>
    <col min="7684" max="7684" width="22.875" style="162" customWidth="1"/>
    <col min="7685" max="7686" width="7.125" style="162" bestFit="1" customWidth="1"/>
    <col min="7687" max="7704" width="7.375" style="162" customWidth="1"/>
    <col min="7705" max="7705" width="7.5" style="162" customWidth="1"/>
    <col min="7706" max="7938" width="15.25" style="162"/>
    <col min="7939" max="7939" width="3.25" style="162" customWidth="1"/>
    <col min="7940" max="7940" width="22.875" style="162" customWidth="1"/>
    <col min="7941" max="7942" width="7.125" style="162" bestFit="1" customWidth="1"/>
    <col min="7943" max="7960" width="7.375" style="162" customWidth="1"/>
    <col min="7961" max="7961" width="7.5" style="162" customWidth="1"/>
    <col min="7962" max="8194" width="15.25" style="162"/>
    <col min="8195" max="8195" width="3.25" style="162" customWidth="1"/>
    <col min="8196" max="8196" width="22.875" style="162" customWidth="1"/>
    <col min="8197" max="8198" width="7.125" style="162" bestFit="1" customWidth="1"/>
    <col min="8199" max="8216" width="7.375" style="162" customWidth="1"/>
    <col min="8217" max="8217" width="7.5" style="162" customWidth="1"/>
    <col min="8218" max="8450" width="15.25" style="162"/>
    <col min="8451" max="8451" width="3.25" style="162" customWidth="1"/>
    <col min="8452" max="8452" width="22.875" style="162" customWidth="1"/>
    <col min="8453" max="8454" width="7.125" style="162" bestFit="1" customWidth="1"/>
    <col min="8455" max="8472" width="7.375" style="162" customWidth="1"/>
    <col min="8473" max="8473" width="7.5" style="162" customWidth="1"/>
    <col min="8474" max="8706" width="15.25" style="162"/>
    <col min="8707" max="8707" width="3.25" style="162" customWidth="1"/>
    <col min="8708" max="8708" width="22.875" style="162" customWidth="1"/>
    <col min="8709" max="8710" width="7.125" style="162" bestFit="1" customWidth="1"/>
    <col min="8711" max="8728" width="7.375" style="162" customWidth="1"/>
    <col min="8729" max="8729" width="7.5" style="162" customWidth="1"/>
    <col min="8730" max="8962" width="15.25" style="162"/>
    <col min="8963" max="8963" width="3.25" style="162" customWidth="1"/>
    <col min="8964" max="8964" width="22.875" style="162" customWidth="1"/>
    <col min="8965" max="8966" width="7.125" style="162" bestFit="1" customWidth="1"/>
    <col min="8967" max="8984" width="7.375" style="162" customWidth="1"/>
    <col min="8985" max="8985" width="7.5" style="162" customWidth="1"/>
    <col min="8986" max="9218" width="15.25" style="162"/>
    <col min="9219" max="9219" width="3.25" style="162" customWidth="1"/>
    <col min="9220" max="9220" width="22.875" style="162" customWidth="1"/>
    <col min="9221" max="9222" width="7.125" style="162" bestFit="1" customWidth="1"/>
    <col min="9223" max="9240" width="7.375" style="162" customWidth="1"/>
    <col min="9241" max="9241" width="7.5" style="162" customWidth="1"/>
    <col min="9242" max="9474" width="15.25" style="162"/>
    <col min="9475" max="9475" width="3.25" style="162" customWidth="1"/>
    <col min="9476" max="9476" width="22.875" style="162" customWidth="1"/>
    <col min="9477" max="9478" width="7.125" style="162" bestFit="1" customWidth="1"/>
    <col min="9479" max="9496" width="7.375" style="162" customWidth="1"/>
    <col min="9497" max="9497" width="7.5" style="162" customWidth="1"/>
    <col min="9498" max="9730" width="15.25" style="162"/>
    <col min="9731" max="9731" width="3.25" style="162" customWidth="1"/>
    <col min="9732" max="9732" width="22.875" style="162" customWidth="1"/>
    <col min="9733" max="9734" width="7.125" style="162" bestFit="1" customWidth="1"/>
    <col min="9735" max="9752" width="7.375" style="162" customWidth="1"/>
    <col min="9753" max="9753" width="7.5" style="162" customWidth="1"/>
    <col min="9754" max="9986" width="15.25" style="162"/>
    <col min="9987" max="9987" width="3.25" style="162" customWidth="1"/>
    <col min="9988" max="9988" width="22.875" style="162" customWidth="1"/>
    <col min="9989" max="9990" width="7.125" style="162" bestFit="1" customWidth="1"/>
    <col min="9991" max="10008" width="7.375" style="162" customWidth="1"/>
    <col min="10009" max="10009" width="7.5" style="162" customWidth="1"/>
    <col min="10010" max="10242" width="15.25" style="162"/>
    <col min="10243" max="10243" width="3.25" style="162" customWidth="1"/>
    <col min="10244" max="10244" width="22.875" style="162" customWidth="1"/>
    <col min="10245" max="10246" width="7.125" style="162" bestFit="1" customWidth="1"/>
    <col min="10247" max="10264" width="7.375" style="162" customWidth="1"/>
    <col min="10265" max="10265" width="7.5" style="162" customWidth="1"/>
    <col min="10266" max="10498" width="15.25" style="162"/>
    <col min="10499" max="10499" width="3.25" style="162" customWidth="1"/>
    <col min="10500" max="10500" width="22.875" style="162" customWidth="1"/>
    <col min="10501" max="10502" width="7.125" style="162" bestFit="1" customWidth="1"/>
    <col min="10503" max="10520" width="7.375" style="162" customWidth="1"/>
    <col min="10521" max="10521" width="7.5" style="162" customWidth="1"/>
    <col min="10522" max="10754" width="15.25" style="162"/>
    <col min="10755" max="10755" width="3.25" style="162" customWidth="1"/>
    <col min="10756" max="10756" width="22.875" style="162" customWidth="1"/>
    <col min="10757" max="10758" width="7.125" style="162" bestFit="1" customWidth="1"/>
    <col min="10759" max="10776" width="7.375" style="162" customWidth="1"/>
    <col min="10777" max="10777" width="7.5" style="162" customWidth="1"/>
    <col min="10778" max="11010" width="15.25" style="162"/>
    <col min="11011" max="11011" width="3.25" style="162" customWidth="1"/>
    <col min="11012" max="11012" width="22.875" style="162" customWidth="1"/>
    <col min="11013" max="11014" width="7.125" style="162" bestFit="1" customWidth="1"/>
    <col min="11015" max="11032" width="7.375" style="162" customWidth="1"/>
    <col min="11033" max="11033" width="7.5" style="162" customWidth="1"/>
    <col min="11034" max="11266" width="15.25" style="162"/>
    <col min="11267" max="11267" width="3.25" style="162" customWidth="1"/>
    <col min="11268" max="11268" width="22.875" style="162" customWidth="1"/>
    <col min="11269" max="11270" width="7.125" style="162" bestFit="1" customWidth="1"/>
    <col min="11271" max="11288" width="7.375" style="162" customWidth="1"/>
    <col min="11289" max="11289" width="7.5" style="162" customWidth="1"/>
    <col min="11290" max="11522" width="15.25" style="162"/>
    <col min="11523" max="11523" width="3.25" style="162" customWidth="1"/>
    <col min="11524" max="11524" width="22.875" style="162" customWidth="1"/>
    <col min="11525" max="11526" width="7.125" style="162" bestFit="1" customWidth="1"/>
    <col min="11527" max="11544" width="7.375" style="162" customWidth="1"/>
    <col min="11545" max="11545" width="7.5" style="162" customWidth="1"/>
    <col min="11546" max="11778" width="15.25" style="162"/>
    <col min="11779" max="11779" width="3.25" style="162" customWidth="1"/>
    <col min="11780" max="11780" width="22.875" style="162" customWidth="1"/>
    <col min="11781" max="11782" width="7.125" style="162" bestFit="1" customWidth="1"/>
    <col min="11783" max="11800" width="7.375" style="162" customWidth="1"/>
    <col min="11801" max="11801" width="7.5" style="162" customWidth="1"/>
    <col min="11802" max="12034" width="15.25" style="162"/>
    <col min="12035" max="12035" width="3.25" style="162" customWidth="1"/>
    <col min="12036" max="12036" width="22.875" style="162" customWidth="1"/>
    <col min="12037" max="12038" width="7.125" style="162" bestFit="1" customWidth="1"/>
    <col min="12039" max="12056" width="7.375" style="162" customWidth="1"/>
    <col min="12057" max="12057" width="7.5" style="162" customWidth="1"/>
    <col min="12058" max="12290" width="15.25" style="162"/>
    <col min="12291" max="12291" width="3.25" style="162" customWidth="1"/>
    <col min="12292" max="12292" width="22.875" style="162" customWidth="1"/>
    <col min="12293" max="12294" width="7.125" style="162" bestFit="1" customWidth="1"/>
    <col min="12295" max="12312" width="7.375" style="162" customWidth="1"/>
    <col min="12313" max="12313" width="7.5" style="162" customWidth="1"/>
    <col min="12314" max="12546" width="15.25" style="162"/>
    <col min="12547" max="12547" width="3.25" style="162" customWidth="1"/>
    <col min="12548" max="12548" width="22.875" style="162" customWidth="1"/>
    <col min="12549" max="12550" width="7.125" style="162" bestFit="1" customWidth="1"/>
    <col min="12551" max="12568" width="7.375" style="162" customWidth="1"/>
    <col min="12569" max="12569" width="7.5" style="162" customWidth="1"/>
    <col min="12570" max="12802" width="15.25" style="162"/>
    <col min="12803" max="12803" width="3.25" style="162" customWidth="1"/>
    <col min="12804" max="12804" width="22.875" style="162" customWidth="1"/>
    <col min="12805" max="12806" width="7.125" style="162" bestFit="1" customWidth="1"/>
    <col min="12807" max="12824" width="7.375" style="162" customWidth="1"/>
    <col min="12825" max="12825" width="7.5" style="162" customWidth="1"/>
    <col min="12826" max="13058" width="15.25" style="162"/>
    <col min="13059" max="13059" width="3.25" style="162" customWidth="1"/>
    <col min="13060" max="13060" width="22.875" style="162" customWidth="1"/>
    <col min="13061" max="13062" width="7.125" style="162" bestFit="1" customWidth="1"/>
    <col min="13063" max="13080" width="7.375" style="162" customWidth="1"/>
    <col min="13081" max="13081" width="7.5" style="162" customWidth="1"/>
    <col min="13082" max="13314" width="15.25" style="162"/>
    <col min="13315" max="13315" width="3.25" style="162" customWidth="1"/>
    <col min="13316" max="13316" width="22.875" style="162" customWidth="1"/>
    <col min="13317" max="13318" width="7.125" style="162" bestFit="1" customWidth="1"/>
    <col min="13319" max="13336" width="7.375" style="162" customWidth="1"/>
    <col min="13337" max="13337" width="7.5" style="162" customWidth="1"/>
    <col min="13338" max="13570" width="15.25" style="162"/>
    <col min="13571" max="13571" width="3.25" style="162" customWidth="1"/>
    <col min="13572" max="13572" width="22.875" style="162" customWidth="1"/>
    <col min="13573" max="13574" width="7.125" style="162" bestFit="1" customWidth="1"/>
    <col min="13575" max="13592" width="7.375" style="162" customWidth="1"/>
    <col min="13593" max="13593" width="7.5" style="162" customWidth="1"/>
    <col min="13594" max="13826" width="15.25" style="162"/>
    <col min="13827" max="13827" width="3.25" style="162" customWidth="1"/>
    <col min="13828" max="13828" width="22.875" style="162" customWidth="1"/>
    <col min="13829" max="13830" width="7.125" style="162" bestFit="1" customWidth="1"/>
    <col min="13831" max="13848" width="7.375" style="162" customWidth="1"/>
    <col min="13849" max="13849" width="7.5" style="162" customWidth="1"/>
    <col min="13850" max="14082" width="15.25" style="162"/>
    <col min="14083" max="14083" width="3.25" style="162" customWidth="1"/>
    <col min="14084" max="14084" width="22.875" style="162" customWidth="1"/>
    <col min="14085" max="14086" width="7.125" style="162" bestFit="1" customWidth="1"/>
    <col min="14087" max="14104" width="7.375" style="162" customWidth="1"/>
    <col min="14105" max="14105" width="7.5" style="162" customWidth="1"/>
    <col min="14106" max="14338" width="15.25" style="162"/>
    <col min="14339" max="14339" width="3.25" style="162" customWidth="1"/>
    <col min="14340" max="14340" width="22.875" style="162" customWidth="1"/>
    <col min="14341" max="14342" width="7.125" style="162" bestFit="1" customWidth="1"/>
    <col min="14343" max="14360" width="7.375" style="162" customWidth="1"/>
    <col min="14361" max="14361" width="7.5" style="162" customWidth="1"/>
    <col min="14362" max="14594" width="15.25" style="162"/>
    <col min="14595" max="14595" width="3.25" style="162" customWidth="1"/>
    <col min="14596" max="14596" width="22.875" style="162" customWidth="1"/>
    <col min="14597" max="14598" width="7.125" style="162" bestFit="1" customWidth="1"/>
    <col min="14599" max="14616" width="7.375" style="162" customWidth="1"/>
    <col min="14617" max="14617" width="7.5" style="162" customWidth="1"/>
    <col min="14618" max="14850" width="15.25" style="162"/>
    <col min="14851" max="14851" width="3.25" style="162" customWidth="1"/>
    <col min="14852" max="14852" width="22.875" style="162" customWidth="1"/>
    <col min="14853" max="14854" width="7.125" style="162" bestFit="1" customWidth="1"/>
    <col min="14855" max="14872" width="7.375" style="162" customWidth="1"/>
    <col min="14873" max="14873" width="7.5" style="162" customWidth="1"/>
    <col min="14874" max="15106" width="15.25" style="162"/>
    <col min="15107" max="15107" width="3.25" style="162" customWidth="1"/>
    <col min="15108" max="15108" width="22.875" style="162" customWidth="1"/>
    <col min="15109" max="15110" width="7.125" style="162" bestFit="1" customWidth="1"/>
    <col min="15111" max="15128" width="7.375" style="162" customWidth="1"/>
    <col min="15129" max="15129" width="7.5" style="162" customWidth="1"/>
    <col min="15130" max="15362" width="15.25" style="162"/>
    <col min="15363" max="15363" width="3.25" style="162" customWidth="1"/>
    <col min="15364" max="15364" width="22.875" style="162" customWidth="1"/>
    <col min="15365" max="15366" width="7.125" style="162" bestFit="1" customWidth="1"/>
    <col min="15367" max="15384" width="7.375" style="162" customWidth="1"/>
    <col min="15385" max="15385" width="7.5" style="162" customWidth="1"/>
    <col min="15386" max="15618" width="15.25" style="162"/>
    <col min="15619" max="15619" width="3.25" style="162" customWidth="1"/>
    <col min="15620" max="15620" width="22.875" style="162" customWidth="1"/>
    <col min="15621" max="15622" width="7.125" style="162" bestFit="1" customWidth="1"/>
    <col min="15623" max="15640" width="7.375" style="162" customWidth="1"/>
    <col min="15641" max="15641" width="7.5" style="162" customWidth="1"/>
    <col min="15642" max="15874" width="15.25" style="162"/>
    <col min="15875" max="15875" width="3.25" style="162" customWidth="1"/>
    <col min="15876" max="15876" width="22.875" style="162" customWidth="1"/>
    <col min="15877" max="15878" width="7.125" style="162" bestFit="1" customWidth="1"/>
    <col min="15879" max="15896" width="7.375" style="162" customWidth="1"/>
    <col min="15897" max="15897" width="7.5" style="162" customWidth="1"/>
    <col min="15898" max="16130" width="15.25" style="162"/>
    <col min="16131" max="16131" width="3.25" style="162" customWidth="1"/>
    <col min="16132" max="16132" width="22.875" style="162" customWidth="1"/>
    <col min="16133" max="16134" width="7.125" style="162" bestFit="1" customWidth="1"/>
    <col min="16135" max="16152" width="7.375" style="162" customWidth="1"/>
    <col min="16153" max="16153" width="7.5" style="162" customWidth="1"/>
    <col min="16154" max="16384" width="15.25" style="162"/>
  </cols>
  <sheetData>
    <row r="1" spans="2:28" s="57" customFormat="1" x14ac:dyDescent="0.3">
      <c r="B1" s="58"/>
      <c r="C1" s="54"/>
      <c r="D1" s="54"/>
      <c r="T1" s="33"/>
    </row>
    <row r="2" spans="2:28" s="57" customFormat="1" x14ac:dyDescent="0.3">
      <c r="B2" s="58"/>
      <c r="C2" s="54"/>
      <c r="D2" s="54"/>
      <c r="T2" s="33"/>
    </row>
    <row r="3" spans="2:28" s="57" customFormat="1" x14ac:dyDescent="0.3">
      <c r="B3" s="58"/>
      <c r="C3" s="54"/>
      <c r="D3" s="54"/>
      <c r="T3" s="33"/>
    </row>
    <row r="4" spans="2:28" s="57" customFormat="1" x14ac:dyDescent="0.3">
      <c r="B4" s="58"/>
      <c r="C4" s="54"/>
      <c r="D4" s="54"/>
      <c r="T4" s="33"/>
    </row>
    <row r="5" spans="2:28" s="57" customFormat="1" x14ac:dyDescent="0.3">
      <c r="B5" s="58"/>
      <c r="C5" s="54"/>
      <c r="D5" s="54"/>
      <c r="T5" s="33"/>
    </row>
    <row r="6" spans="2:28" s="57" customFormat="1" x14ac:dyDescent="0.3">
      <c r="B6" s="58"/>
      <c r="C6" s="54"/>
      <c r="D6" s="54"/>
      <c r="T6" s="33"/>
    </row>
    <row r="7" spans="2:28" s="54" customFormat="1" x14ac:dyDescent="0.25">
      <c r="B7" s="569"/>
      <c r="C7" s="569"/>
      <c r="D7" s="569"/>
      <c r="E7" s="569"/>
      <c r="F7" s="569"/>
      <c r="G7" s="569"/>
      <c r="H7" s="569"/>
      <c r="I7" s="569"/>
      <c r="J7" s="569"/>
      <c r="K7" s="569"/>
      <c r="L7" s="569"/>
      <c r="M7" s="569"/>
      <c r="N7" s="569"/>
      <c r="O7" s="569"/>
      <c r="P7" s="569"/>
      <c r="Q7" s="569"/>
      <c r="R7" s="569"/>
      <c r="S7" s="569"/>
    </row>
    <row r="8" spans="2:28" s="54" customFormat="1" ht="14.25" x14ac:dyDescent="0.3">
      <c r="B8" s="38"/>
      <c r="C8" s="38"/>
      <c r="D8" s="38"/>
      <c r="E8" s="38"/>
      <c r="F8" s="38"/>
      <c r="G8" s="38"/>
      <c r="H8" s="38"/>
      <c r="I8" s="38"/>
      <c r="J8" s="38"/>
      <c r="K8" s="38"/>
      <c r="L8" s="38"/>
      <c r="M8" s="38"/>
      <c r="N8" s="38"/>
      <c r="O8" s="38"/>
      <c r="P8" s="38"/>
      <c r="Q8" s="38"/>
      <c r="R8" s="38"/>
      <c r="S8" s="38"/>
      <c r="T8" s="39"/>
    </row>
    <row r="9" spans="2:28" s="54" customFormat="1" ht="14.25" x14ac:dyDescent="0.3">
      <c r="B9" s="38"/>
      <c r="C9" s="38"/>
      <c r="D9" s="38"/>
      <c r="E9" s="38"/>
      <c r="F9" s="38"/>
      <c r="G9" s="38"/>
      <c r="H9" s="38"/>
      <c r="I9" s="38"/>
      <c r="J9" s="38"/>
      <c r="K9" s="38"/>
      <c r="L9" s="38"/>
      <c r="M9" s="38"/>
      <c r="N9" s="38"/>
      <c r="O9" s="38"/>
      <c r="P9" s="38"/>
      <c r="Q9" s="38"/>
      <c r="R9" s="38"/>
      <c r="S9" s="38"/>
      <c r="T9" s="39"/>
    </row>
    <row r="10" spans="2:28" s="54" customFormat="1" ht="14.25" x14ac:dyDescent="0.3">
      <c r="B10" s="38"/>
      <c r="C10" s="38"/>
      <c r="D10" s="38"/>
      <c r="E10" s="38"/>
      <c r="F10" s="38"/>
      <c r="G10" s="38"/>
      <c r="H10" s="38"/>
      <c r="I10" s="38"/>
      <c r="J10" s="38"/>
      <c r="K10" s="38"/>
      <c r="L10" s="38"/>
      <c r="M10" s="38"/>
      <c r="N10" s="38"/>
      <c r="O10" s="38"/>
      <c r="P10" s="38"/>
      <c r="Q10" s="38"/>
      <c r="R10" s="38"/>
      <c r="S10" s="38"/>
      <c r="T10" s="39"/>
    </row>
    <row r="11" spans="2:28" s="54" customFormat="1" ht="14.25" customHeight="1" x14ac:dyDescent="0.25">
      <c r="B11" s="554" t="s">
        <v>697</v>
      </c>
      <c r="C11" s="554"/>
      <c r="D11" s="554"/>
      <c r="E11" s="554"/>
      <c r="F11" s="554"/>
      <c r="G11" s="554"/>
      <c r="H11" s="554"/>
      <c r="I11" s="554"/>
      <c r="J11" s="554"/>
      <c r="K11" s="554"/>
      <c r="L11" s="554"/>
      <c r="M11" s="554"/>
      <c r="N11" s="554"/>
      <c r="O11" s="554"/>
      <c r="P11" s="554"/>
      <c r="Q11" s="554"/>
      <c r="R11" s="554"/>
      <c r="S11" s="554"/>
      <c r="T11" s="554"/>
    </row>
    <row r="12" spans="2:28" s="54" customFormat="1" ht="16.5" customHeight="1" x14ac:dyDescent="0.25">
      <c r="B12" s="554" t="s">
        <v>107</v>
      </c>
      <c r="C12" s="554"/>
      <c r="D12" s="554"/>
      <c r="E12" s="554"/>
      <c r="F12" s="554"/>
      <c r="G12" s="554"/>
      <c r="H12" s="554"/>
      <c r="I12" s="554"/>
      <c r="J12" s="554"/>
      <c r="K12" s="554"/>
      <c r="L12" s="554"/>
      <c r="M12" s="554"/>
      <c r="N12" s="554"/>
      <c r="O12" s="554"/>
      <c r="P12" s="554"/>
      <c r="Q12" s="554"/>
      <c r="R12" s="554"/>
      <c r="S12" s="554"/>
      <c r="T12" s="554"/>
    </row>
    <row r="13" spans="2:28" s="55" customFormat="1" ht="18.75" customHeight="1" x14ac:dyDescent="0.2">
      <c r="B13" s="571" t="s">
        <v>907</v>
      </c>
      <c r="C13" s="550"/>
      <c r="D13" s="550"/>
      <c r="E13" s="550"/>
      <c r="F13" s="550"/>
      <c r="G13" s="550"/>
      <c r="H13" s="550"/>
      <c r="I13" s="550"/>
      <c r="J13" s="550"/>
      <c r="K13" s="550"/>
      <c r="L13" s="550"/>
      <c r="M13" s="550"/>
      <c r="N13" s="550"/>
      <c r="O13" s="550"/>
      <c r="P13" s="550"/>
      <c r="Q13" s="550"/>
      <c r="R13" s="550"/>
      <c r="S13" s="550"/>
      <c r="T13" s="550"/>
    </row>
    <row r="14" spans="2:28" s="54" customFormat="1" ht="12.75" x14ac:dyDescent="0.25">
      <c r="B14" s="56"/>
      <c r="C14" s="36"/>
      <c r="D14" s="36"/>
      <c r="E14" s="36"/>
      <c r="F14" s="36"/>
      <c r="G14" s="36"/>
      <c r="H14" s="36"/>
      <c r="I14" s="36"/>
      <c r="J14" s="36"/>
      <c r="K14" s="36"/>
      <c r="L14" s="36"/>
      <c r="M14" s="36"/>
      <c r="N14" s="36"/>
      <c r="O14" s="36"/>
      <c r="P14" s="36"/>
      <c r="Q14" s="36"/>
      <c r="R14" s="36"/>
      <c r="S14" s="36"/>
      <c r="T14" s="36"/>
    </row>
    <row r="15" spans="2:28" s="190" customFormat="1" ht="15" x14ac:dyDescent="0.25">
      <c r="B15" s="570" t="s">
        <v>265</v>
      </c>
      <c r="C15" s="551" t="s">
        <v>194</v>
      </c>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B15" s="342" t="s">
        <v>197</v>
      </c>
    </row>
    <row r="16" spans="2:28" s="191" customFormat="1" x14ac:dyDescent="0.25">
      <c r="B16" s="570"/>
      <c r="C16" s="425">
        <v>2000</v>
      </c>
      <c r="D16" s="425">
        <v>2001</v>
      </c>
      <c r="E16" s="425">
        <v>2002</v>
      </c>
      <c r="F16" s="425">
        <v>2003</v>
      </c>
      <c r="G16" s="425">
        <v>2004</v>
      </c>
      <c r="H16" s="425">
        <v>2005</v>
      </c>
      <c r="I16" s="425">
        <v>2006</v>
      </c>
      <c r="J16" s="425">
        <v>2007</v>
      </c>
      <c r="K16" s="425">
        <v>2008</v>
      </c>
      <c r="L16" s="425">
        <v>2009</v>
      </c>
      <c r="M16" s="425">
        <v>2010</v>
      </c>
      <c r="N16" s="425">
        <v>2011</v>
      </c>
      <c r="O16" s="425">
        <v>2012</v>
      </c>
      <c r="P16" s="425">
        <v>2013</v>
      </c>
      <c r="Q16" s="425">
        <v>2014</v>
      </c>
      <c r="R16" s="425">
        <v>2015</v>
      </c>
      <c r="S16" s="425">
        <v>2016</v>
      </c>
      <c r="T16" s="425">
        <v>2017</v>
      </c>
      <c r="U16" s="425">
        <v>2018</v>
      </c>
      <c r="V16" s="425">
        <v>2019</v>
      </c>
      <c r="W16" s="425">
        <v>2020</v>
      </c>
      <c r="X16" s="425">
        <v>2021</v>
      </c>
      <c r="Y16" s="425">
        <v>2022</v>
      </c>
      <c r="Z16" s="425">
        <v>2023</v>
      </c>
    </row>
    <row r="17" spans="2:26" s="153" customFormat="1" ht="14.25" x14ac:dyDescent="0.3">
      <c r="B17" s="441" t="s">
        <v>228</v>
      </c>
      <c r="C17" s="419">
        <v>74875</v>
      </c>
      <c r="D17" s="419">
        <v>67741</v>
      </c>
      <c r="E17" s="419">
        <v>66208</v>
      </c>
      <c r="F17" s="419">
        <v>65393</v>
      </c>
      <c r="G17" s="419">
        <v>63299</v>
      </c>
      <c r="H17" s="419">
        <v>66612</v>
      </c>
      <c r="I17" s="419">
        <v>74036</v>
      </c>
      <c r="J17" s="419">
        <v>76154</v>
      </c>
      <c r="K17" s="419">
        <v>76354</v>
      </c>
      <c r="L17" s="419">
        <v>76892</v>
      </c>
      <c r="M17" s="419">
        <v>74800</v>
      </c>
      <c r="N17" s="419">
        <v>73579</v>
      </c>
      <c r="O17" s="419">
        <v>57753</v>
      </c>
      <c r="P17" s="419">
        <v>53986</v>
      </c>
      <c r="Q17" s="419">
        <f>+SUM(Q18:Q41)</f>
        <v>60328</v>
      </c>
      <c r="R17" s="419">
        <v>60636</v>
      </c>
      <c r="S17" s="419">
        <v>57738</v>
      </c>
      <c r="T17" s="419">
        <f>+SUM(T18:T41)</f>
        <v>60353</v>
      </c>
      <c r="U17" s="419">
        <f>+SUM(U18:U41)</f>
        <v>60849</v>
      </c>
      <c r="V17" s="419">
        <v>56865</v>
      </c>
      <c r="W17" s="419">
        <v>38938</v>
      </c>
      <c r="X17" s="419">
        <v>56921</v>
      </c>
      <c r="Y17" s="419">
        <f>SUM(Y18:Y41)</f>
        <v>55345</v>
      </c>
      <c r="Z17" s="419">
        <f>SUM(Z18:Z41)</f>
        <v>56546</v>
      </c>
    </row>
    <row r="18" spans="2:26" s="155" customFormat="1" ht="14.25" x14ac:dyDescent="0.3">
      <c r="B18" s="442" t="s">
        <v>230</v>
      </c>
      <c r="C18" s="419">
        <v>4418</v>
      </c>
      <c r="D18" s="419">
        <v>3654</v>
      </c>
      <c r="E18" s="419">
        <v>3909</v>
      </c>
      <c r="F18" s="419">
        <v>4273</v>
      </c>
      <c r="G18" s="419">
        <v>4164</v>
      </c>
      <c r="H18" s="419">
        <v>4381</v>
      </c>
      <c r="I18" s="419">
        <v>4287</v>
      </c>
      <c r="J18" s="419">
        <v>4594</v>
      </c>
      <c r="K18" s="419">
        <v>4398</v>
      </c>
      <c r="L18" s="419">
        <v>4172</v>
      </c>
      <c r="M18" s="419">
        <v>4390</v>
      </c>
      <c r="N18" s="419">
        <v>5346</v>
      </c>
      <c r="O18" s="419">
        <v>3893</v>
      </c>
      <c r="P18" s="419">
        <v>3878</v>
      </c>
      <c r="Q18" s="419">
        <v>4082</v>
      </c>
      <c r="R18" s="419">
        <v>3934</v>
      </c>
      <c r="S18" s="419">
        <v>3720</v>
      </c>
      <c r="T18" s="419">
        <v>3376</v>
      </c>
      <c r="U18" s="419">
        <v>3480</v>
      </c>
      <c r="V18" s="419">
        <v>3285</v>
      </c>
      <c r="W18" s="419">
        <v>1855</v>
      </c>
      <c r="X18" s="419">
        <v>2430</v>
      </c>
      <c r="Y18" s="419">
        <v>2482</v>
      </c>
      <c r="Z18" s="419">
        <v>2565</v>
      </c>
    </row>
    <row r="19" spans="2:26" s="155" customFormat="1" ht="14.25" x14ac:dyDescent="0.3">
      <c r="B19" s="442" t="s">
        <v>231</v>
      </c>
      <c r="C19" s="419">
        <v>1149</v>
      </c>
      <c r="D19" s="419">
        <v>1046</v>
      </c>
      <c r="E19" s="419">
        <v>1004</v>
      </c>
      <c r="F19" s="419">
        <v>892</v>
      </c>
      <c r="G19" s="419">
        <v>892</v>
      </c>
      <c r="H19" s="419">
        <v>916</v>
      </c>
      <c r="I19" s="419">
        <v>942</v>
      </c>
      <c r="J19" s="419">
        <v>1013</v>
      </c>
      <c r="K19" s="419">
        <v>896</v>
      </c>
      <c r="L19" s="419">
        <v>899</v>
      </c>
      <c r="M19" s="419">
        <v>888</v>
      </c>
      <c r="N19" s="419">
        <v>863</v>
      </c>
      <c r="O19" s="419">
        <v>671</v>
      </c>
      <c r="P19" s="419">
        <v>617</v>
      </c>
      <c r="Q19" s="419">
        <v>595</v>
      </c>
      <c r="R19" s="419">
        <v>542</v>
      </c>
      <c r="S19" s="419">
        <v>424</v>
      </c>
      <c r="T19" s="419">
        <v>462</v>
      </c>
      <c r="U19" s="419">
        <v>511</v>
      </c>
      <c r="V19" s="419">
        <v>482</v>
      </c>
      <c r="W19" s="419">
        <v>402</v>
      </c>
      <c r="X19" s="419">
        <v>579</v>
      </c>
      <c r="Y19" s="419">
        <v>466</v>
      </c>
      <c r="Z19" s="419">
        <v>499</v>
      </c>
    </row>
    <row r="20" spans="2:26" s="155" customFormat="1" ht="14.25" x14ac:dyDescent="0.3">
      <c r="B20" s="442" t="s">
        <v>232</v>
      </c>
      <c r="C20" s="419">
        <v>1589</v>
      </c>
      <c r="D20" s="419">
        <v>1345</v>
      </c>
      <c r="E20" s="419">
        <v>1359</v>
      </c>
      <c r="F20" s="419">
        <v>1402</v>
      </c>
      <c r="G20" s="419">
        <v>1258</v>
      </c>
      <c r="H20" s="419">
        <v>1524</v>
      </c>
      <c r="I20" s="419">
        <v>1445</v>
      </c>
      <c r="J20" s="419">
        <v>1603</v>
      </c>
      <c r="K20" s="419">
        <v>1667</v>
      </c>
      <c r="L20" s="419">
        <v>1454</v>
      </c>
      <c r="M20" s="419">
        <v>1498</v>
      </c>
      <c r="N20" s="419">
        <v>1457</v>
      </c>
      <c r="O20" s="419">
        <v>1223</v>
      </c>
      <c r="P20" s="419">
        <v>1000</v>
      </c>
      <c r="Q20" s="419">
        <v>1111</v>
      </c>
      <c r="R20" s="419">
        <v>1076</v>
      </c>
      <c r="S20" s="419">
        <v>1043</v>
      </c>
      <c r="T20" s="419">
        <v>1013</v>
      </c>
      <c r="U20" s="419">
        <v>1095</v>
      </c>
      <c r="V20" s="419">
        <v>1087</v>
      </c>
      <c r="W20" s="419">
        <v>872</v>
      </c>
      <c r="X20" s="419">
        <v>1367</v>
      </c>
      <c r="Y20" s="419">
        <v>1131</v>
      </c>
      <c r="Z20" s="419">
        <v>1209</v>
      </c>
    </row>
    <row r="21" spans="2:26" s="155" customFormat="1" ht="14.25" x14ac:dyDescent="0.3">
      <c r="B21" s="442" t="s">
        <v>233</v>
      </c>
      <c r="C21" s="419">
        <v>999</v>
      </c>
      <c r="D21" s="419">
        <v>953</v>
      </c>
      <c r="E21" s="419">
        <v>920</v>
      </c>
      <c r="F21" s="419">
        <v>828</v>
      </c>
      <c r="G21" s="419">
        <v>767</v>
      </c>
      <c r="H21" s="419">
        <v>832</v>
      </c>
      <c r="I21" s="419">
        <v>834</v>
      </c>
      <c r="J21" s="419">
        <v>876</v>
      </c>
      <c r="K21" s="419">
        <v>776</v>
      </c>
      <c r="L21" s="419">
        <v>682</v>
      </c>
      <c r="M21" s="419">
        <v>757</v>
      </c>
      <c r="N21" s="419">
        <v>659</v>
      </c>
      <c r="O21" s="419">
        <v>580</v>
      </c>
      <c r="P21" s="419">
        <v>522</v>
      </c>
      <c r="Q21" s="419">
        <v>525</v>
      </c>
      <c r="R21" s="419">
        <v>519</v>
      </c>
      <c r="S21" s="419">
        <v>490</v>
      </c>
      <c r="T21" s="419">
        <v>527</v>
      </c>
      <c r="U21" s="419">
        <v>422</v>
      </c>
      <c r="V21" s="419">
        <v>442</v>
      </c>
      <c r="W21" s="419">
        <v>339</v>
      </c>
      <c r="X21" s="419">
        <v>405</v>
      </c>
      <c r="Y21" s="419">
        <v>387</v>
      </c>
      <c r="Z21" s="419">
        <v>377</v>
      </c>
    </row>
    <row r="22" spans="2:26" s="155" customFormat="1" ht="14.25" x14ac:dyDescent="0.3">
      <c r="B22" s="442" t="s">
        <v>234</v>
      </c>
      <c r="C22" s="419">
        <v>2691</v>
      </c>
      <c r="D22" s="419">
        <v>2697</v>
      </c>
      <c r="E22" s="419">
        <v>2524</v>
      </c>
      <c r="F22" s="419">
        <v>2464</v>
      </c>
      <c r="G22" s="419">
        <v>2302</v>
      </c>
      <c r="H22" s="419">
        <v>2555</v>
      </c>
      <c r="I22" s="419">
        <v>2511</v>
      </c>
      <c r="J22" s="419">
        <v>2534</v>
      </c>
      <c r="K22" s="419">
        <v>2429</v>
      </c>
      <c r="L22" s="419">
        <v>2400</v>
      </c>
      <c r="M22" s="419">
        <v>2517</v>
      </c>
      <c r="N22" s="419">
        <v>2436</v>
      </c>
      <c r="O22" s="419">
        <v>2013</v>
      </c>
      <c r="P22" s="419">
        <v>1578</v>
      </c>
      <c r="Q22" s="419">
        <v>1899</v>
      </c>
      <c r="R22" s="419">
        <v>1895</v>
      </c>
      <c r="S22" s="419">
        <v>1620</v>
      </c>
      <c r="T22" s="419">
        <v>1791</v>
      </c>
      <c r="U22" s="419">
        <v>1870</v>
      </c>
      <c r="V22" s="419">
        <v>1789</v>
      </c>
      <c r="W22" s="419">
        <v>944</v>
      </c>
      <c r="X22" s="419">
        <v>1712</v>
      </c>
      <c r="Y22" s="419">
        <v>1954</v>
      </c>
      <c r="Z22" s="419">
        <v>1986</v>
      </c>
    </row>
    <row r="23" spans="2:26" s="155" customFormat="1" ht="14.25" x14ac:dyDescent="0.3">
      <c r="B23" s="442" t="s">
        <v>235</v>
      </c>
      <c r="C23" s="419">
        <v>3358</v>
      </c>
      <c r="D23" s="419">
        <v>3323</v>
      </c>
      <c r="E23" s="419">
        <v>3321</v>
      </c>
      <c r="F23" s="419">
        <v>3299</v>
      </c>
      <c r="G23" s="419">
        <v>3115</v>
      </c>
      <c r="H23" s="419">
        <v>3219</v>
      </c>
      <c r="I23" s="419">
        <v>3566</v>
      </c>
      <c r="J23" s="419">
        <v>3580</v>
      </c>
      <c r="K23" s="419">
        <v>3347</v>
      </c>
      <c r="L23" s="419">
        <v>3335</v>
      </c>
      <c r="M23" s="419">
        <v>3150</v>
      </c>
      <c r="N23" s="419">
        <v>3236</v>
      </c>
      <c r="O23" s="419">
        <v>2812</v>
      </c>
      <c r="P23" s="419">
        <v>2475</v>
      </c>
      <c r="Q23" s="419">
        <v>2686</v>
      </c>
      <c r="R23" s="419">
        <v>2572</v>
      </c>
      <c r="S23" s="419">
        <v>2323</v>
      </c>
      <c r="T23" s="419">
        <v>2462</v>
      </c>
      <c r="U23" s="419">
        <v>2623</v>
      </c>
      <c r="V23" s="419">
        <v>2460</v>
      </c>
      <c r="W23" s="419">
        <v>1759</v>
      </c>
      <c r="X23" s="419">
        <v>2643</v>
      </c>
      <c r="Y23" s="419">
        <v>2362</v>
      </c>
      <c r="Z23" s="419">
        <v>2194</v>
      </c>
    </row>
    <row r="24" spans="2:26" s="155" customFormat="1" ht="14.25" x14ac:dyDescent="0.3">
      <c r="B24" s="442" t="s">
        <v>242</v>
      </c>
      <c r="C24" s="419">
        <v>2862</v>
      </c>
      <c r="D24" s="419">
        <v>2617</v>
      </c>
      <c r="E24" s="419">
        <v>2516</v>
      </c>
      <c r="F24" s="419">
        <v>2363</v>
      </c>
      <c r="G24" s="419">
        <v>1993</v>
      </c>
      <c r="H24" s="419">
        <v>2840</v>
      </c>
      <c r="I24" s="419">
        <v>3021</v>
      </c>
      <c r="J24" s="419">
        <v>3144</v>
      </c>
      <c r="K24" s="419">
        <v>3042</v>
      </c>
      <c r="L24" s="419">
        <v>2866</v>
      </c>
      <c r="M24" s="419">
        <v>2786</v>
      </c>
      <c r="N24" s="419">
        <v>2829</v>
      </c>
      <c r="O24" s="419">
        <v>2042</v>
      </c>
      <c r="P24" s="419">
        <v>1900</v>
      </c>
      <c r="Q24" s="419">
        <v>2220</v>
      </c>
      <c r="R24" s="419">
        <v>2209</v>
      </c>
      <c r="S24" s="419">
        <v>2251</v>
      </c>
      <c r="T24" s="419">
        <v>2431</v>
      </c>
      <c r="U24" s="419">
        <v>2493</v>
      </c>
      <c r="V24" s="419">
        <v>2208</v>
      </c>
      <c r="W24" s="419">
        <v>1334</v>
      </c>
      <c r="X24" s="419">
        <v>1912</v>
      </c>
      <c r="Y24" s="419">
        <v>2102</v>
      </c>
      <c r="Z24" s="419">
        <v>2368</v>
      </c>
    </row>
    <row r="25" spans="2:26" s="155" customFormat="1" ht="14.25" x14ac:dyDescent="0.3">
      <c r="B25" s="442" t="s">
        <v>243</v>
      </c>
      <c r="C25" s="419">
        <v>1357</v>
      </c>
      <c r="D25" s="419">
        <v>1113</v>
      </c>
      <c r="E25" s="419">
        <v>992</v>
      </c>
      <c r="F25" s="419">
        <v>981</v>
      </c>
      <c r="G25" s="419">
        <v>1000</v>
      </c>
      <c r="H25" s="419">
        <v>1104</v>
      </c>
      <c r="I25" s="419">
        <v>1187</v>
      </c>
      <c r="J25" s="419">
        <v>1239</v>
      </c>
      <c r="K25" s="419">
        <v>1354</v>
      </c>
      <c r="L25" s="419">
        <v>1293</v>
      </c>
      <c r="M25" s="419">
        <v>1278</v>
      </c>
      <c r="N25" s="419">
        <v>1294</v>
      </c>
      <c r="O25" s="419">
        <v>829</v>
      </c>
      <c r="P25" s="419">
        <v>575</v>
      </c>
      <c r="Q25" s="419">
        <v>832</v>
      </c>
      <c r="R25" s="419">
        <v>921</v>
      </c>
      <c r="S25" s="419">
        <v>995</v>
      </c>
      <c r="T25" s="419">
        <v>1106</v>
      </c>
      <c r="U25" s="419">
        <v>964</v>
      </c>
      <c r="V25" s="419">
        <v>925</v>
      </c>
      <c r="W25" s="419">
        <v>770</v>
      </c>
      <c r="X25" s="419">
        <v>1048</v>
      </c>
      <c r="Y25" s="419">
        <v>1128</v>
      </c>
      <c r="Z25" s="419">
        <v>1168</v>
      </c>
    </row>
    <row r="26" spans="2:26" s="155" customFormat="1" ht="14.25" x14ac:dyDescent="0.3">
      <c r="B26" s="442" t="s">
        <v>244</v>
      </c>
      <c r="C26" s="419">
        <v>17843</v>
      </c>
      <c r="D26" s="419">
        <v>15488</v>
      </c>
      <c r="E26" s="419">
        <v>14329</v>
      </c>
      <c r="F26" s="419">
        <v>14083</v>
      </c>
      <c r="G26" s="419">
        <v>13624</v>
      </c>
      <c r="H26" s="419">
        <v>13062</v>
      </c>
      <c r="I26" s="419">
        <v>17815</v>
      </c>
      <c r="J26" s="419">
        <v>17508</v>
      </c>
      <c r="K26" s="419">
        <v>18600</v>
      </c>
      <c r="L26" s="419">
        <v>18795</v>
      </c>
      <c r="M26" s="419">
        <v>18155</v>
      </c>
      <c r="N26" s="419">
        <v>18101</v>
      </c>
      <c r="O26" s="419">
        <v>14146</v>
      </c>
      <c r="P26" s="419">
        <v>14144</v>
      </c>
      <c r="Q26" s="419">
        <v>15210</v>
      </c>
      <c r="R26" s="419">
        <v>14849</v>
      </c>
      <c r="S26" s="419">
        <v>14936</v>
      </c>
      <c r="T26" s="419">
        <v>15722</v>
      </c>
      <c r="U26" s="419">
        <v>16264</v>
      </c>
      <c r="V26" s="419">
        <v>15771</v>
      </c>
      <c r="W26" s="419">
        <v>11691</v>
      </c>
      <c r="X26" s="419">
        <v>16457</v>
      </c>
      <c r="Y26" s="419">
        <v>15490</v>
      </c>
      <c r="Z26" s="419">
        <v>15819</v>
      </c>
    </row>
    <row r="27" spans="2:26" s="155" customFormat="1" ht="14.25" x14ac:dyDescent="0.3">
      <c r="B27" s="442" t="s">
        <v>236</v>
      </c>
      <c r="C27" s="419">
        <v>2544</v>
      </c>
      <c r="D27" s="419">
        <v>2565</v>
      </c>
      <c r="E27" s="419">
        <v>2508</v>
      </c>
      <c r="F27" s="419">
        <v>2454</v>
      </c>
      <c r="G27" s="419">
        <v>2261</v>
      </c>
      <c r="H27" s="419">
        <v>2449</v>
      </c>
      <c r="I27" s="419">
        <v>2491</v>
      </c>
      <c r="J27" s="419">
        <v>2849</v>
      </c>
      <c r="K27" s="419">
        <v>2788</v>
      </c>
      <c r="L27" s="419">
        <v>2589</v>
      </c>
      <c r="M27" s="419">
        <v>2437</v>
      </c>
      <c r="N27" s="419">
        <v>2363</v>
      </c>
      <c r="O27" s="419">
        <v>2228</v>
      </c>
      <c r="P27" s="419">
        <v>1913</v>
      </c>
      <c r="Q27" s="419">
        <v>2250</v>
      </c>
      <c r="R27" s="419">
        <v>2181</v>
      </c>
      <c r="S27" s="419">
        <v>1867</v>
      </c>
      <c r="T27" s="419">
        <v>2000</v>
      </c>
      <c r="U27" s="419">
        <v>2020</v>
      </c>
      <c r="V27" s="419">
        <v>1733</v>
      </c>
      <c r="W27" s="419">
        <v>1209</v>
      </c>
      <c r="X27" s="419">
        <v>1753</v>
      </c>
      <c r="Y27" s="419">
        <v>1848</v>
      </c>
      <c r="Z27" s="419">
        <v>1868</v>
      </c>
    </row>
    <row r="28" spans="2:26" s="155" customFormat="1" ht="14.25" x14ac:dyDescent="0.3">
      <c r="B28" s="442" t="s">
        <v>237</v>
      </c>
      <c r="C28" s="419">
        <v>2737</v>
      </c>
      <c r="D28" s="419">
        <v>2164</v>
      </c>
      <c r="E28" s="419">
        <v>2505</v>
      </c>
      <c r="F28" s="419">
        <v>2540</v>
      </c>
      <c r="G28" s="419">
        <v>2438</v>
      </c>
      <c r="H28" s="419">
        <v>2501</v>
      </c>
      <c r="I28" s="419">
        <v>2829</v>
      </c>
      <c r="J28" s="419">
        <v>2809</v>
      </c>
      <c r="K28" s="419">
        <v>2663</v>
      </c>
      <c r="L28" s="419">
        <v>2568</v>
      </c>
      <c r="M28" s="419">
        <v>2490</v>
      </c>
      <c r="N28" s="419">
        <v>2318</v>
      </c>
      <c r="O28" s="419">
        <v>2174</v>
      </c>
      <c r="P28" s="419">
        <v>1967</v>
      </c>
      <c r="Q28" s="419">
        <v>2053</v>
      </c>
      <c r="R28" s="419">
        <v>1882</v>
      </c>
      <c r="S28" s="419">
        <v>1729</v>
      </c>
      <c r="T28" s="419">
        <v>1856</v>
      </c>
      <c r="U28" s="419">
        <v>1923</v>
      </c>
      <c r="V28" s="419">
        <v>1629</v>
      </c>
      <c r="W28" s="419">
        <v>1031</v>
      </c>
      <c r="X28" s="419">
        <v>1704</v>
      </c>
      <c r="Y28" s="419">
        <v>1540</v>
      </c>
      <c r="Z28" s="419">
        <v>1470</v>
      </c>
    </row>
    <row r="29" spans="2:26" s="155" customFormat="1" ht="14.25" x14ac:dyDescent="0.3">
      <c r="B29" s="442" t="s">
        <v>245</v>
      </c>
      <c r="C29" s="419">
        <v>2238</v>
      </c>
      <c r="D29" s="419">
        <v>1941</v>
      </c>
      <c r="E29" s="419">
        <v>1813</v>
      </c>
      <c r="F29" s="419">
        <v>1970</v>
      </c>
      <c r="G29" s="419">
        <v>1904</v>
      </c>
      <c r="H29" s="419">
        <v>2133</v>
      </c>
      <c r="I29" s="419">
        <v>2197</v>
      </c>
      <c r="J29" s="419">
        <v>2274</v>
      </c>
      <c r="K29" s="419">
        <v>2322</v>
      </c>
      <c r="L29" s="419">
        <v>2314</v>
      </c>
      <c r="M29" s="419">
        <v>2701</v>
      </c>
      <c r="N29" s="419">
        <v>2464</v>
      </c>
      <c r="O29" s="419">
        <v>1745</v>
      </c>
      <c r="P29" s="419">
        <v>1783</v>
      </c>
      <c r="Q29" s="419">
        <v>1898</v>
      </c>
      <c r="R29" s="419">
        <v>2175</v>
      </c>
      <c r="S29" s="419">
        <v>2059</v>
      </c>
      <c r="T29" s="419">
        <v>2407</v>
      </c>
      <c r="U29" s="419">
        <v>2404</v>
      </c>
      <c r="V29" s="419">
        <v>2006</v>
      </c>
      <c r="W29" s="419">
        <v>1650</v>
      </c>
      <c r="X29" s="419">
        <v>2345</v>
      </c>
      <c r="Y29" s="419">
        <v>2061</v>
      </c>
      <c r="Z29" s="419">
        <v>2313</v>
      </c>
    </row>
    <row r="30" spans="2:26" s="155" customFormat="1" ht="14.25" x14ac:dyDescent="0.3">
      <c r="B30" s="442" t="s">
        <v>246</v>
      </c>
      <c r="C30" s="419">
        <v>5847</v>
      </c>
      <c r="D30" s="419">
        <v>5249</v>
      </c>
      <c r="E30" s="419">
        <v>4852</v>
      </c>
      <c r="F30" s="419">
        <v>4354</v>
      </c>
      <c r="G30" s="419">
        <v>4238</v>
      </c>
      <c r="H30" s="419">
        <v>4769</v>
      </c>
      <c r="I30" s="419">
        <v>5186</v>
      </c>
      <c r="J30" s="419">
        <v>5370</v>
      </c>
      <c r="K30" s="419">
        <v>5386</v>
      </c>
      <c r="L30" s="419">
        <v>5277</v>
      </c>
      <c r="M30" s="419">
        <v>5073</v>
      </c>
      <c r="N30" s="419">
        <v>5424</v>
      </c>
      <c r="O30" s="419">
        <v>3788</v>
      </c>
      <c r="P30" s="419">
        <v>3772</v>
      </c>
      <c r="Q30" s="419">
        <v>3759</v>
      </c>
      <c r="R30" s="419">
        <v>3917</v>
      </c>
      <c r="S30" s="419">
        <v>3698</v>
      </c>
      <c r="T30" s="419">
        <v>3896</v>
      </c>
      <c r="U30" s="419">
        <v>3892</v>
      </c>
      <c r="V30" s="419">
        <v>3683</v>
      </c>
      <c r="W30" s="419">
        <v>2964</v>
      </c>
      <c r="X30" s="419">
        <v>4067</v>
      </c>
      <c r="Y30" s="419">
        <v>4095</v>
      </c>
      <c r="Z30" s="419">
        <v>3896</v>
      </c>
    </row>
    <row r="31" spans="2:26" s="155" customFormat="1" ht="14.25" x14ac:dyDescent="0.3">
      <c r="B31" s="442" t="s">
        <v>249</v>
      </c>
      <c r="C31" s="419">
        <v>485</v>
      </c>
      <c r="D31" s="419">
        <v>363</v>
      </c>
      <c r="E31" s="419">
        <v>397</v>
      </c>
      <c r="F31" s="419">
        <v>401</v>
      </c>
      <c r="G31" s="419">
        <v>311</v>
      </c>
      <c r="H31" s="419">
        <v>381</v>
      </c>
      <c r="I31" s="419">
        <v>410</v>
      </c>
      <c r="J31" s="419">
        <v>416</v>
      </c>
      <c r="K31" s="419">
        <v>384</v>
      </c>
      <c r="L31" s="419">
        <v>425</v>
      </c>
      <c r="M31" s="419">
        <v>510</v>
      </c>
      <c r="N31" s="419">
        <v>456</v>
      </c>
      <c r="O31" s="419">
        <v>388</v>
      </c>
      <c r="P31" s="419">
        <v>407</v>
      </c>
      <c r="Q31" s="419">
        <v>407</v>
      </c>
      <c r="R31" s="419">
        <v>381</v>
      </c>
      <c r="S31" s="419">
        <v>455</v>
      </c>
      <c r="T31" s="419">
        <v>459</v>
      </c>
      <c r="U31" s="419">
        <v>486</v>
      </c>
      <c r="V31" s="419">
        <v>446</v>
      </c>
      <c r="W31" s="419">
        <v>310</v>
      </c>
      <c r="X31" s="419">
        <v>575</v>
      </c>
      <c r="Y31" s="419">
        <v>499</v>
      </c>
      <c r="Z31" s="419">
        <v>497</v>
      </c>
    </row>
    <row r="32" spans="2:26" s="155" customFormat="1" ht="14.25" x14ac:dyDescent="0.3">
      <c r="B32" s="442" t="s">
        <v>250</v>
      </c>
      <c r="C32" s="419">
        <v>474</v>
      </c>
      <c r="D32" s="419">
        <v>388</v>
      </c>
      <c r="E32" s="419">
        <v>436</v>
      </c>
      <c r="F32" s="419">
        <v>397</v>
      </c>
      <c r="G32" s="419">
        <v>384</v>
      </c>
      <c r="H32" s="419">
        <v>417</v>
      </c>
      <c r="I32" s="419">
        <v>461</v>
      </c>
      <c r="J32" s="419">
        <v>495</v>
      </c>
      <c r="K32" s="419">
        <v>459</v>
      </c>
      <c r="L32" s="419">
        <v>415</v>
      </c>
      <c r="M32" s="419">
        <v>637</v>
      </c>
      <c r="N32" s="419">
        <v>508</v>
      </c>
      <c r="O32" s="419">
        <v>339</v>
      </c>
      <c r="P32" s="419">
        <v>368</v>
      </c>
      <c r="Q32" s="419">
        <v>435</v>
      </c>
      <c r="R32" s="419">
        <v>477</v>
      </c>
      <c r="S32" s="419">
        <v>316</v>
      </c>
      <c r="T32" s="419">
        <v>366</v>
      </c>
      <c r="U32" s="419">
        <v>310</v>
      </c>
      <c r="V32" s="419">
        <v>260</v>
      </c>
      <c r="W32" s="419">
        <v>327</v>
      </c>
      <c r="X32" s="419">
        <v>353</v>
      </c>
      <c r="Y32" s="419">
        <v>313</v>
      </c>
      <c r="Z32" s="419">
        <v>290</v>
      </c>
    </row>
    <row r="33" spans="2:26" s="155" customFormat="1" ht="14.25" x14ac:dyDescent="0.3">
      <c r="B33" s="442" t="s">
        <v>251</v>
      </c>
      <c r="C33" s="419">
        <v>309</v>
      </c>
      <c r="D33" s="419">
        <v>270</v>
      </c>
      <c r="E33" s="419">
        <v>291</v>
      </c>
      <c r="F33" s="419">
        <v>268</v>
      </c>
      <c r="G33" s="419">
        <v>276</v>
      </c>
      <c r="H33" s="419">
        <v>315</v>
      </c>
      <c r="I33" s="419">
        <v>359</v>
      </c>
      <c r="J33" s="419">
        <v>323</v>
      </c>
      <c r="K33" s="419">
        <v>349</v>
      </c>
      <c r="L33" s="419">
        <v>361</v>
      </c>
      <c r="M33" s="419">
        <v>379</v>
      </c>
      <c r="N33" s="419">
        <v>419</v>
      </c>
      <c r="O33" s="419">
        <v>311</v>
      </c>
      <c r="P33" s="419">
        <v>272</v>
      </c>
      <c r="Q33" s="419">
        <v>317</v>
      </c>
      <c r="R33" s="419">
        <v>349</v>
      </c>
      <c r="S33" s="419">
        <v>239</v>
      </c>
      <c r="T33" s="419">
        <v>299</v>
      </c>
      <c r="U33" s="419">
        <v>325</v>
      </c>
      <c r="V33" s="419">
        <v>331</v>
      </c>
      <c r="W33" s="419">
        <v>220</v>
      </c>
      <c r="X33" s="419">
        <v>372</v>
      </c>
      <c r="Y33" s="419">
        <v>306</v>
      </c>
      <c r="Z33" s="419">
        <v>314</v>
      </c>
    </row>
    <row r="34" spans="2:26" s="155" customFormat="1" ht="14.25" x14ac:dyDescent="0.3">
      <c r="B34" s="442" t="s">
        <v>238</v>
      </c>
      <c r="C34" s="419">
        <v>15510</v>
      </c>
      <c r="D34" s="419">
        <v>15080</v>
      </c>
      <c r="E34" s="419">
        <v>14860</v>
      </c>
      <c r="F34" s="419">
        <v>14911</v>
      </c>
      <c r="G34" s="419">
        <v>14995</v>
      </c>
      <c r="H34" s="419">
        <v>15274</v>
      </c>
      <c r="I34" s="419">
        <v>16096</v>
      </c>
      <c r="J34" s="419">
        <v>17033</v>
      </c>
      <c r="K34" s="419">
        <v>17159</v>
      </c>
      <c r="L34" s="419">
        <v>18001</v>
      </c>
      <c r="M34" s="419">
        <v>15745</v>
      </c>
      <c r="N34" s="419">
        <v>14435</v>
      </c>
      <c r="O34" s="419">
        <v>11998</v>
      </c>
      <c r="P34" s="419">
        <v>10739</v>
      </c>
      <c r="Q34" s="419">
        <v>13015</v>
      </c>
      <c r="R34" s="419">
        <v>13703</v>
      </c>
      <c r="S34" s="419">
        <v>12988</v>
      </c>
      <c r="T34" s="419">
        <v>13091</v>
      </c>
      <c r="U34" s="419">
        <v>12599</v>
      </c>
      <c r="V34" s="419">
        <v>11798</v>
      </c>
      <c r="W34" s="419">
        <v>6832</v>
      </c>
      <c r="X34" s="419">
        <v>10639</v>
      </c>
      <c r="Y34" s="419">
        <v>10717</v>
      </c>
      <c r="Z34" s="419">
        <v>11130</v>
      </c>
    </row>
    <row r="35" spans="2:26" s="155" customFormat="1" ht="14.25" x14ac:dyDescent="0.3">
      <c r="B35" s="442" t="s">
        <v>239</v>
      </c>
      <c r="C35" s="419">
        <v>3804</v>
      </c>
      <c r="D35" s="419">
        <v>3727</v>
      </c>
      <c r="E35" s="419">
        <v>3716</v>
      </c>
      <c r="F35" s="419">
        <v>3644</v>
      </c>
      <c r="G35" s="419">
        <v>3432</v>
      </c>
      <c r="H35" s="419">
        <v>3480</v>
      </c>
      <c r="I35" s="419">
        <v>3656</v>
      </c>
      <c r="J35" s="419">
        <v>3633</v>
      </c>
      <c r="K35" s="419">
        <v>3530</v>
      </c>
      <c r="L35" s="419">
        <v>3468</v>
      </c>
      <c r="M35" s="419">
        <v>3615</v>
      </c>
      <c r="N35" s="419">
        <v>3416</v>
      </c>
      <c r="O35" s="419">
        <v>2782</v>
      </c>
      <c r="P35" s="419">
        <v>2590</v>
      </c>
      <c r="Q35" s="419">
        <v>2798</v>
      </c>
      <c r="R35" s="419">
        <v>2659</v>
      </c>
      <c r="S35" s="419">
        <v>2342</v>
      </c>
      <c r="T35" s="419">
        <v>2606</v>
      </c>
      <c r="U35" s="419">
        <v>2537</v>
      </c>
      <c r="V35" s="419">
        <v>2387</v>
      </c>
      <c r="W35" s="419">
        <v>1535</v>
      </c>
      <c r="X35" s="419">
        <v>2156</v>
      </c>
      <c r="Y35" s="419">
        <v>2120</v>
      </c>
      <c r="Z35" s="419">
        <v>2083</v>
      </c>
    </row>
    <row r="36" spans="2:26" s="155" customFormat="1" ht="14.25" x14ac:dyDescent="0.3">
      <c r="B36" s="442" t="s">
        <v>252</v>
      </c>
      <c r="C36" s="419">
        <v>345</v>
      </c>
      <c r="D36" s="419">
        <v>248</v>
      </c>
      <c r="E36" s="419">
        <v>342</v>
      </c>
      <c r="F36" s="419">
        <v>278</v>
      </c>
      <c r="G36" s="419">
        <v>260</v>
      </c>
      <c r="H36" s="419">
        <v>299</v>
      </c>
      <c r="I36" s="419">
        <v>388</v>
      </c>
      <c r="J36" s="419">
        <v>376</v>
      </c>
      <c r="K36" s="419">
        <v>347</v>
      </c>
      <c r="L36" s="419">
        <v>299</v>
      </c>
      <c r="M36" s="419">
        <v>384</v>
      </c>
      <c r="N36" s="419">
        <v>344</v>
      </c>
      <c r="O36" s="419">
        <v>330</v>
      </c>
      <c r="P36" s="419">
        <v>296</v>
      </c>
      <c r="Q36" s="419">
        <v>278</v>
      </c>
      <c r="R36" s="419">
        <v>301</v>
      </c>
      <c r="S36" s="419">
        <v>279</v>
      </c>
      <c r="T36" s="419">
        <v>315</v>
      </c>
      <c r="U36" s="419">
        <v>314</v>
      </c>
      <c r="V36" s="419">
        <v>321</v>
      </c>
      <c r="W36" s="419">
        <v>170</v>
      </c>
      <c r="X36" s="419">
        <v>367</v>
      </c>
      <c r="Y36" s="419">
        <v>347</v>
      </c>
      <c r="Z36" s="419">
        <v>383</v>
      </c>
    </row>
    <row r="37" spans="2:26" s="155" customFormat="1" ht="14.25" x14ac:dyDescent="0.3">
      <c r="B37" s="442" t="s">
        <v>256</v>
      </c>
      <c r="C37" s="419">
        <v>91</v>
      </c>
      <c r="D37" s="419">
        <v>112</v>
      </c>
      <c r="E37" s="419">
        <v>107</v>
      </c>
      <c r="F37" s="419">
        <v>132</v>
      </c>
      <c r="G37" s="419">
        <v>116</v>
      </c>
      <c r="H37" s="419">
        <v>67</v>
      </c>
      <c r="I37" s="419">
        <v>20</v>
      </c>
      <c r="J37" s="419">
        <v>38</v>
      </c>
      <c r="K37" s="419">
        <v>190</v>
      </c>
      <c r="L37" s="419">
        <v>240</v>
      </c>
      <c r="M37" s="419">
        <v>231</v>
      </c>
      <c r="N37" s="419">
        <v>241</v>
      </c>
      <c r="O37" s="419">
        <v>196</v>
      </c>
      <c r="P37" s="419">
        <v>114</v>
      </c>
      <c r="Q37" s="419">
        <v>155</v>
      </c>
      <c r="R37" s="419">
        <v>214</v>
      </c>
      <c r="S37" s="419">
        <v>174</v>
      </c>
      <c r="T37" s="419">
        <v>212</v>
      </c>
      <c r="U37" s="419">
        <v>233</v>
      </c>
      <c r="V37" s="419">
        <v>221</v>
      </c>
      <c r="W37" s="419">
        <v>141</v>
      </c>
      <c r="X37" s="419">
        <v>204</v>
      </c>
      <c r="Y37" s="419">
        <v>200</v>
      </c>
      <c r="Z37" s="419">
        <v>214</v>
      </c>
    </row>
    <row r="38" spans="2:26" s="155" customFormat="1" ht="14.25" x14ac:dyDescent="0.3">
      <c r="B38" s="442" t="s">
        <v>253</v>
      </c>
      <c r="C38" s="419">
        <v>678</v>
      </c>
      <c r="D38" s="419">
        <v>522</v>
      </c>
      <c r="E38" s="419">
        <v>574</v>
      </c>
      <c r="F38" s="419">
        <v>540</v>
      </c>
      <c r="G38" s="419">
        <v>410</v>
      </c>
      <c r="H38" s="419">
        <v>572</v>
      </c>
      <c r="I38" s="419">
        <v>570</v>
      </c>
      <c r="J38" s="419">
        <v>575</v>
      </c>
      <c r="K38" s="419">
        <v>544</v>
      </c>
      <c r="L38" s="419">
        <v>679</v>
      </c>
      <c r="M38" s="419">
        <v>797</v>
      </c>
      <c r="N38" s="419">
        <v>661</v>
      </c>
      <c r="O38" s="419">
        <v>405</v>
      </c>
      <c r="P38" s="419">
        <v>432</v>
      </c>
      <c r="Q38" s="419">
        <v>662</v>
      </c>
      <c r="R38" s="419">
        <v>587</v>
      </c>
      <c r="S38" s="419">
        <v>530</v>
      </c>
      <c r="T38" s="419">
        <v>566</v>
      </c>
      <c r="U38" s="419">
        <v>532</v>
      </c>
      <c r="V38" s="419">
        <v>399</v>
      </c>
      <c r="W38" s="419">
        <v>453</v>
      </c>
      <c r="X38" s="419">
        <v>506</v>
      </c>
      <c r="Y38" s="419">
        <v>551</v>
      </c>
      <c r="Z38" s="419">
        <v>523</v>
      </c>
    </row>
    <row r="39" spans="2:26" s="155" customFormat="1" ht="14.25" x14ac:dyDescent="0.3">
      <c r="B39" s="442" t="s">
        <v>254</v>
      </c>
      <c r="C39" s="419">
        <v>423</v>
      </c>
      <c r="D39" s="419">
        <v>343</v>
      </c>
      <c r="E39" s="419">
        <v>340</v>
      </c>
      <c r="F39" s="419">
        <v>324</v>
      </c>
      <c r="G39" s="419">
        <v>323</v>
      </c>
      <c r="H39" s="419">
        <v>464</v>
      </c>
      <c r="I39" s="419">
        <v>493</v>
      </c>
      <c r="J39" s="419">
        <v>564</v>
      </c>
      <c r="K39" s="419">
        <v>561</v>
      </c>
      <c r="L39" s="419">
        <v>568</v>
      </c>
      <c r="M39" s="419">
        <v>707</v>
      </c>
      <c r="N39" s="419">
        <v>756</v>
      </c>
      <c r="O39" s="419">
        <v>503</v>
      </c>
      <c r="P39" s="419">
        <v>504</v>
      </c>
      <c r="Q39" s="419">
        <v>486</v>
      </c>
      <c r="R39" s="419">
        <v>489</v>
      </c>
      <c r="S39" s="419">
        <v>511</v>
      </c>
      <c r="T39" s="419">
        <v>535</v>
      </c>
      <c r="U39" s="419">
        <v>651</v>
      </c>
      <c r="V39" s="419">
        <v>474</v>
      </c>
      <c r="W39" s="419">
        <v>304</v>
      </c>
      <c r="X39" s="419">
        <v>504</v>
      </c>
      <c r="Y39" s="419">
        <v>510</v>
      </c>
      <c r="Z39" s="419">
        <v>605</v>
      </c>
    </row>
    <row r="40" spans="2:26" s="175" customFormat="1" ht="28.5" x14ac:dyDescent="0.25">
      <c r="B40" s="443" t="s">
        <v>240</v>
      </c>
      <c r="C40" s="423">
        <v>1237</v>
      </c>
      <c r="D40" s="423">
        <v>1120</v>
      </c>
      <c r="E40" s="423">
        <v>1067</v>
      </c>
      <c r="F40" s="423">
        <v>1140</v>
      </c>
      <c r="G40" s="423">
        <v>1379</v>
      </c>
      <c r="H40" s="423">
        <v>1422</v>
      </c>
      <c r="I40" s="423">
        <v>1432</v>
      </c>
      <c r="J40" s="423">
        <v>1455</v>
      </c>
      <c r="K40" s="423">
        <v>1403</v>
      </c>
      <c r="L40" s="423">
        <v>1675</v>
      </c>
      <c r="M40" s="423">
        <v>1769</v>
      </c>
      <c r="N40" s="423">
        <v>1795</v>
      </c>
      <c r="O40" s="423">
        <v>1119</v>
      </c>
      <c r="P40" s="423">
        <v>968</v>
      </c>
      <c r="Q40" s="423">
        <v>1334</v>
      </c>
      <c r="R40" s="423">
        <v>1561</v>
      </c>
      <c r="S40" s="423">
        <v>1747</v>
      </c>
      <c r="T40" s="423">
        <v>1765</v>
      </c>
      <c r="U40" s="423">
        <v>1790</v>
      </c>
      <c r="V40" s="423">
        <v>1656</v>
      </c>
      <c r="W40" s="423">
        <v>1060</v>
      </c>
      <c r="X40" s="423">
        <v>1646</v>
      </c>
      <c r="Y40" s="423">
        <v>1668</v>
      </c>
      <c r="Z40" s="423">
        <v>1760</v>
      </c>
    </row>
    <row r="41" spans="2:26" s="155" customFormat="1" ht="14.25" x14ac:dyDescent="0.3">
      <c r="B41" s="442" t="s">
        <v>266</v>
      </c>
      <c r="C41" s="419">
        <v>1887</v>
      </c>
      <c r="D41" s="419">
        <v>1413</v>
      </c>
      <c r="E41" s="419">
        <v>1526</v>
      </c>
      <c r="F41" s="419">
        <v>1455</v>
      </c>
      <c r="G41" s="419">
        <v>1457</v>
      </c>
      <c r="H41" s="419">
        <v>1636</v>
      </c>
      <c r="I41" s="419">
        <v>1840</v>
      </c>
      <c r="J41" s="419">
        <v>1853</v>
      </c>
      <c r="K41" s="419">
        <v>1760</v>
      </c>
      <c r="L41" s="419">
        <v>2117</v>
      </c>
      <c r="M41" s="419">
        <v>1906</v>
      </c>
      <c r="N41" s="419">
        <v>1758</v>
      </c>
      <c r="O41" s="419">
        <v>1238</v>
      </c>
      <c r="P41" s="419">
        <v>1172</v>
      </c>
      <c r="Q41" s="419">
        <v>1321</v>
      </c>
      <c r="R41" s="419">
        <v>1243</v>
      </c>
      <c r="S41" s="419">
        <v>1002</v>
      </c>
      <c r="T41" s="419">
        <v>1090</v>
      </c>
      <c r="U41" s="419">
        <v>1111</v>
      </c>
      <c r="V41" s="419">
        <v>1072</v>
      </c>
      <c r="W41" s="419">
        <v>766</v>
      </c>
      <c r="X41" s="419">
        <v>1177</v>
      </c>
      <c r="Y41" s="419">
        <v>1068</v>
      </c>
      <c r="Z41" s="419">
        <v>1015</v>
      </c>
    </row>
    <row r="42" spans="2:26" s="171" customFormat="1" x14ac:dyDescent="0.25">
      <c r="B42" s="185"/>
      <c r="C42" s="186"/>
      <c r="D42" s="186"/>
      <c r="E42" s="187"/>
      <c r="F42" s="187"/>
      <c r="G42" s="187"/>
      <c r="H42" s="187"/>
      <c r="I42" s="187"/>
      <c r="J42" s="187"/>
      <c r="K42" s="187"/>
      <c r="L42" s="187"/>
      <c r="M42" s="187"/>
      <c r="N42" s="187"/>
      <c r="O42" s="187"/>
      <c r="P42" s="187"/>
      <c r="Q42" s="187"/>
      <c r="R42" s="187"/>
      <c r="S42" s="187"/>
    </row>
    <row r="43" spans="2:26" s="171" customFormat="1" x14ac:dyDescent="0.25">
      <c r="B43" s="145" t="s">
        <v>904</v>
      </c>
      <c r="C43" s="186"/>
      <c r="D43" s="186"/>
      <c r="E43" s="187"/>
      <c r="F43" s="187"/>
      <c r="G43" s="187"/>
      <c r="H43" s="187"/>
      <c r="I43" s="187"/>
      <c r="J43" s="187"/>
      <c r="K43" s="187"/>
      <c r="L43" s="187"/>
      <c r="M43" s="187"/>
      <c r="N43" s="187"/>
      <c r="O43" s="187"/>
      <c r="P43" s="187"/>
      <c r="Q43" s="187"/>
      <c r="R43" s="187"/>
      <c r="S43" s="187"/>
    </row>
    <row r="44" spans="2:26" s="171" customFormat="1" x14ac:dyDescent="0.25">
      <c r="B44" s="145" t="s">
        <v>905</v>
      </c>
      <c r="C44" s="145"/>
      <c r="D44" s="145"/>
      <c r="E44" s="187"/>
      <c r="F44" s="187"/>
      <c r="G44" s="187"/>
      <c r="H44" s="187"/>
      <c r="I44" s="187"/>
      <c r="J44" s="187"/>
      <c r="K44" s="187"/>
      <c r="L44" s="187"/>
      <c r="M44" s="187"/>
      <c r="N44" s="187"/>
      <c r="O44" s="187"/>
      <c r="P44" s="187"/>
      <c r="Q44" s="187"/>
      <c r="R44" s="187"/>
      <c r="S44" s="187"/>
    </row>
    <row r="45" spans="2:26" s="171" customFormat="1" x14ac:dyDescent="0.25">
      <c r="B45" s="559" t="s">
        <v>694</v>
      </c>
      <c r="C45" s="559"/>
      <c r="D45" s="559"/>
      <c r="E45" s="559"/>
      <c r="F45" s="559"/>
      <c r="G45" s="559"/>
      <c r="H45" s="559"/>
      <c r="I45" s="559"/>
      <c r="J45" s="559"/>
      <c r="K45" s="559"/>
      <c r="L45" s="559"/>
      <c r="M45" s="559"/>
      <c r="N45" s="559"/>
      <c r="O45" s="559"/>
      <c r="P45" s="559"/>
    </row>
    <row r="46" spans="2:26" x14ac:dyDescent="0.3">
      <c r="B46" s="559" t="s">
        <v>267</v>
      </c>
      <c r="C46" s="559"/>
      <c r="D46" s="559"/>
      <c r="E46" s="559"/>
      <c r="F46" s="559"/>
      <c r="G46" s="559"/>
      <c r="H46" s="559"/>
      <c r="I46" s="559"/>
      <c r="J46" s="559"/>
      <c r="K46" s="559"/>
      <c r="L46" s="559"/>
      <c r="M46" s="559"/>
      <c r="N46" s="559"/>
      <c r="O46" s="559"/>
      <c r="P46" s="559"/>
    </row>
  </sheetData>
  <mergeCells count="8">
    <mergeCell ref="B7:S7"/>
    <mergeCell ref="B15:B16"/>
    <mergeCell ref="B45:P45"/>
    <mergeCell ref="B46:P46"/>
    <mergeCell ref="B11:T11"/>
    <mergeCell ref="B12:T12"/>
    <mergeCell ref="B13:T13"/>
    <mergeCell ref="C15:Z15"/>
  </mergeCells>
  <hyperlinks>
    <hyperlink ref="AB15" location="INDICE!C15" display="INICIO"/>
  </hyperlinks>
  <printOptions horizontalCentered="1"/>
  <pageMargins left="0.19685039370078741" right="0.19685039370078741" top="1.5354330708661419" bottom="0.74803149606299213" header="0.19685039370078741" footer="0.31496062992125984"/>
  <pageSetup paperSize="9" scale="86" orientation="landscape"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7"/>
  <sheetViews>
    <sheetView showGridLines="0" zoomScale="90" zoomScaleNormal="90" workbookViewId="0">
      <selection activeCell="B59" sqref="B59"/>
    </sheetView>
  </sheetViews>
  <sheetFormatPr baseColWidth="10" defaultRowHeight="13.5" x14ac:dyDescent="0.3"/>
  <cols>
    <col min="1" max="1" width="3.25" style="143" customWidth="1"/>
    <col min="2" max="2" width="15.75" style="171" customWidth="1"/>
    <col min="3" max="3" width="19.875" style="171" customWidth="1"/>
    <col min="4" max="5" width="20.25" style="171" customWidth="1"/>
    <col min="6" max="256" width="11" style="143"/>
    <col min="257" max="257" width="3.25" style="143" customWidth="1"/>
    <col min="258" max="258" width="13.125" style="143" customWidth="1"/>
    <col min="259" max="261" width="17.5" style="143" customWidth="1"/>
    <col min="262" max="512" width="11" style="143"/>
    <col min="513" max="513" width="3.25" style="143" customWidth="1"/>
    <col min="514" max="514" width="13.125" style="143" customWidth="1"/>
    <col min="515" max="517" width="17.5" style="143" customWidth="1"/>
    <col min="518" max="768" width="11" style="143"/>
    <col min="769" max="769" width="3.25" style="143" customWidth="1"/>
    <col min="770" max="770" width="13.125" style="143" customWidth="1"/>
    <col min="771" max="773" width="17.5" style="143" customWidth="1"/>
    <col min="774" max="1024" width="11" style="143"/>
    <col min="1025" max="1025" width="3.25" style="143" customWidth="1"/>
    <col min="1026" max="1026" width="13.125" style="143" customWidth="1"/>
    <col min="1027" max="1029" width="17.5" style="143" customWidth="1"/>
    <col min="1030" max="1280" width="11" style="143"/>
    <col min="1281" max="1281" width="3.25" style="143" customWidth="1"/>
    <col min="1282" max="1282" width="13.125" style="143" customWidth="1"/>
    <col min="1283" max="1285" width="17.5" style="143" customWidth="1"/>
    <col min="1286" max="1536" width="11" style="143"/>
    <col min="1537" max="1537" width="3.25" style="143" customWidth="1"/>
    <col min="1538" max="1538" width="13.125" style="143" customWidth="1"/>
    <col min="1539" max="1541" width="17.5" style="143" customWidth="1"/>
    <col min="1542" max="1792" width="11" style="143"/>
    <col min="1793" max="1793" width="3.25" style="143" customWidth="1"/>
    <col min="1794" max="1794" width="13.125" style="143" customWidth="1"/>
    <col min="1795" max="1797" width="17.5" style="143" customWidth="1"/>
    <col min="1798" max="2048" width="11" style="143"/>
    <col min="2049" max="2049" width="3.25" style="143" customWidth="1"/>
    <col min="2050" max="2050" width="13.125" style="143" customWidth="1"/>
    <col min="2051" max="2053" width="17.5" style="143" customWidth="1"/>
    <col min="2054" max="2304" width="11" style="143"/>
    <col min="2305" max="2305" width="3.25" style="143" customWidth="1"/>
    <col min="2306" max="2306" width="13.125" style="143" customWidth="1"/>
    <col min="2307" max="2309" width="17.5" style="143" customWidth="1"/>
    <col min="2310" max="2560" width="11" style="143"/>
    <col min="2561" max="2561" width="3.25" style="143" customWidth="1"/>
    <col min="2562" max="2562" width="13.125" style="143" customWidth="1"/>
    <col min="2563" max="2565" width="17.5" style="143" customWidth="1"/>
    <col min="2566" max="2816" width="11" style="143"/>
    <col min="2817" max="2817" width="3.25" style="143" customWidth="1"/>
    <col min="2818" max="2818" width="13.125" style="143" customWidth="1"/>
    <col min="2819" max="2821" width="17.5" style="143" customWidth="1"/>
    <col min="2822" max="3072" width="11" style="143"/>
    <col min="3073" max="3073" width="3.25" style="143" customWidth="1"/>
    <col min="3074" max="3074" width="13.125" style="143" customWidth="1"/>
    <col min="3075" max="3077" width="17.5" style="143" customWidth="1"/>
    <col min="3078" max="3328" width="11" style="143"/>
    <col min="3329" max="3329" width="3.25" style="143" customWidth="1"/>
    <col min="3330" max="3330" width="13.125" style="143" customWidth="1"/>
    <col min="3331" max="3333" width="17.5" style="143" customWidth="1"/>
    <col min="3334" max="3584" width="11" style="143"/>
    <col min="3585" max="3585" width="3.25" style="143" customWidth="1"/>
    <col min="3586" max="3586" width="13.125" style="143" customWidth="1"/>
    <col min="3587" max="3589" width="17.5" style="143" customWidth="1"/>
    <col min="3590" max="3840" width="11" style="143"/>
    <col min="3841" max="3841" width="3.25" style="143" customWidth="1"/>
    <col min="3842" max="3842" width="13.125" style="143" customWidth="1"/>
    <col min="3843" max="3845" width="17.5" style="143" customWidth="1"/>
    <col min="3846" max="4096" width="11" style="143"/>
    <col min="4097" max="4097" width="3.25" style="143" customWidth="1"/>
    <col min="4098" max="4098" width="13.125" style="143" customWidth="1"/>
    <col min="4099" max="4101" width="17.5" style="143" customWidth="1"/>
    <col min="4102" max="4352" width="11" style="143"/>
    <col min="4353" max="4353" width="3.25" style="143" customWidth="1"/>
    <col min="4354" max="4354" width="13.125" style="143" customWidth="1"/>
    <col min="4355" max="4357" width="17.5" style="143" customWidth="1"/>
    <col min="4358" max="4608" width="11" style="143"/>
    <col min="4609" max="4609" width="3.25" style="143" customWidth="1"/>
    <col min="4610" max="4610" width="13.125" style="143" customWidth="1"/>
    <col min="4611" max="4613" width="17.5" style="143" customWidth="1"/>
    <col min="4614" max="4864" width="11" style="143"/>
    <col min="4865" max="4865" width="3.25" style="143" customWidth="1"/>
    <col min="4866" max="4866" width="13.125" style="143" customWidth="1"/>
    <col min="4867" max="4869" width="17.5" style="143" customWidth="1"/>
    <col min="4870" max="5120" width="11" style="143"/>
    <col min="5121" max="5121" width="3.25" style="143" customWidth="1"/>
    <col min="5122" max="5122" width="13.125" style="143" customWidth="1"/>
    <col min="5123" max="5125" width="17.5" style="143" customWidth="1"/>
    <col min="5126" max="5376" width="11" style="143"/>
    <col min="5377" max="5377" width="3.25" style="143" customWidth="1"/>
    <col min="5378" max="5378" width="13.125" style="143" customWidth="1"/>
    <col min="5379" max="5381" width="17.5" style="143" customWidth="1"/>
    <col min="5382" max="5632" width="11" style="143"/>
    <col min="5633" max="5633" width="3.25" style="143" customWidth="1"/>
    <col min="5634" max="5634" width="13.125" style="143" customWidth="1"/>
    <col min="5635" max="5637" width="17.5" style="143" customWidth="1"/>
    <col min="5638" max="5888" width="11" style="143"/>
    <col min="5889" max="5889" width="3.25" style="143" customWidth="1"/>
    <col min="5890" max="5890" width="13.125" style="143" customWidth="1"/>
    <col min="5891" max="5893" width="17.5" style="143" customWidth="1"/>
    <col min="5894" max="6144" width="11" style="143"/>
    <col min="6145" max="6145" width="3.25" style="143" customWidth="1"/>
    <col min="6146" max="6146" width="13.125" style="143" customWidth="1"/>
    <col min="6147" max="6149" width="17.5" style="143" customWidth="1"/>
    <col min="6150" max="6400" width="11" style="143"/>
    <col min="6401" max="6401" width="3.25" style="143" customWidth="1"/>
    <col min="6402" max="6402" width="13.125" style="143" customWidth="1"/>
    <col min="6403" max="6405" width="17.5" style="143" customWidth="1"/>
    <col min="6406" max="6656" width="11" style="143"/>
    <col min="6657" max="6657" width="3.25" style="143" customWidth="1"/>
    <col min="6658" max="6658" width="13.125" style="143" customWidth="1"/>
    <col min="6659" max="6661" width="17.5" style="143" customWidth="1"/>
    <col min="6662" max="6912" width="11" style="143"/>
    <col min="6913" max="6913" width="3.25" style="143" customWidth="1"/>
    <col min="6914" max="6914" width="13.125" style="143" customWidth="1"/>
    <col min="6915" max="6917" width="17.5" style="143" customWidth="1"/>
    <col min="6918" max="7168" width="11" style="143"/>
    <col min="7169" max="7169" width="3.25" style="143" customWidth="1"/>
    <col min="7170" max="7170" width="13.125" style="143" customWidth="1"/>
    <col min="7171" max="7173" width="17.5" style="143" customWidth="1"/>
    <col min="7174" max="7424" width="11" style="143"/>
    <col min="7425" max="7425" width="3.25" style="143" customWidth="1"/>
    <col min="7426" max="7426" width="13.125" style="143" customWidth="1"/>
    <col min="7427" max="7429" width="17.5" style="143" customWidth="1"/>
    <col min="7430" max="7680" width="11" style="143"/>
    <col min="7681" max="7681" width="3.25" style="143" customWidth="1"/>
    <col min="7682" max="7682" width="13.125" style="143" customWidth="1"/>
    <col min="7683" max="7685" width="17.5" style="143" customWidth="1"/>
    <col min="7686" max="7936" width="11" style="143"/>
    <col min="7937" max="7937" width="3.25" style="143" customWidth="1"/>
    <col min="7938" max="7938" width="13.125" style="143" customWidth="1"/>
    <col min="7939" max="7941" width="17.5" style="143" customWidth="1"/>
    <col min="7942" max="8192" width="11" style="143"/>
    <col min="8193" max="8193" width="3.25" style="143" customWidth="1"/>
    <col min="8194" max="8194" width="13.125" style="143" customWidth="1"/>
    <col min="8195" max="8197" width="17.5" style="143" customWidth="1"/>
    <col min="8198" max="8448" width="11" style="143"/>
    <col min="8449" max="8449" width="3.25" style="143" customWidth="1"/>
    <col min="8450" max="8450" width="13.125" style="143" customWidth="1"/>
    <col min="8451" max="8453" width="17.5" style="143" customWidth="1"/>
    <col min="8454" max="8704" width="11" style="143"/>
    <col min="8705" max="8705" width="3.25" style="143" customWidth="1"/>
    <col min="8706" max="8706" width="13.125" style="143" customWidth="1"/>
    <col min="8707" max="8709" width="17.5" style="143" customWidth="1"/>
    <col min="8710" max="8960" width="11" style="143"/>
    <col min="8961" max="8961" width="3.25" style="143" customWidth="1"/>
    <col min="8962" max="8962" width="13.125" style="143" customWidth="1"/>
    <col min="8963" max="8965" width="17.5" style="143" customWidth="1"/>
    <col min="8966" max="9216" width="11" style="143"/>
    <col min="9217" max="9217" width="3.25" style="143" customWidth="1"/>
    <col min="9218" max="9218" width="13.125" style="143" customWidth="1"/>
    <col min="9219" max="9221" width="17.5" style="143" customWidth="1"/>
    <col min="9222" max="9472" width="11" style="143"/>
    <col min="9473" max="9473" width="3.25" style="143" customWidth="1"/>
    <col min="9474" max="9474" width="13.125" style="143" customWidth="1"/>
    <col min="9475" max="9477" width="17.5" style="143" customWidth="1"/>
    <col min="9478" max="9728" width="11" style="143"/>
    <col min="9729" max="9729" width="3.25" style="143" customWidth="1"/>
    <col min="9730" max="9730" width="13.125" style="143" customWidth="1"/>
    <col min="9731" max="9733" width="17.5" style="143" customWidth="1"/>
    <col min="9734" max="9984" width="11" style="143"/>
    <col min="9985" max="9985" width="3.25" style="143" customWidth="1"/>
    <col min="9986" max="9986" width="13.125" style="143" customWidth="1"/>
    <col min="9987" max="9989" width="17.5" style="143" customWidth="1"/>
    <col min="9990" max="10240" width="11" style="143"/>
    <col min="10241" max="10241" width="3.25" style="143" customWidth="1"/>
    <col min="10242" max="10242" width="13.125" style="143" customWidth="1"/>
    <col min="10243" max="10245" width="17.5" style="143" customWidth="1"/>
    <col min="10246" max="10496" width="11" style="143"/>
    <col min="10497" max="10497" width="3.25" style="143" customWidth="1"/>
    <col min="10498" max="10498" width="13.125" style="143" customWidth="1"/>
    <col min="10499" max="10501" width="17.5" style="143" customWidth="1"/>
    <col min="10502" max="10752" width="11" style="143"/>
    <col min="10753" max="10753" width="3.25" style="143" customWidth="1"/>
    <col min="10754" max="10754" width="13.125" style="143" customWidth="1"/>
    <col min="10755" max="10757" width="17.5" style="143" customWidth="1"/>
    <col min="10758" max="11008" width="11" style="143"/>
    <col min="11009" max="11009" width="3.25" style="143" customWidth="1"/>
    <col min="11010" max="11010" width="13.125" style="143" customWidth="1"/>
    <col min="11011" max="11013" width="17.5" style="143" customWidth="1"/>
    <col min="11014" max="11264" width="11" style="143"/>
    <col min="11265" max="11265" width="3.25" style="143" customWidth="1"/>
    <col min="11266" max="11266" width="13.125" style="143" customWidth="1"/>
    <col min="11267" max="11269" width="17.5" style="143" customWidth="1"/>
    <col min="11270" max="11520" width="11" style="143"/>
    <col min="11521" max="11521" width="3.25" style="143" customWidth="1"/>
    <col min="11522" max="11522" width="13.125" style="143" customWidth="1"/>
    <col min="11523" max="11525" width="17.5" style="143" customWidth="1"/>
    <col min="11526" max="11776" width="11" style="143"/>
    <col min="11777" max="11777" width="3.25" style="143" customWidth="1"/>
    <col min="11778" max="11778" width="13.125" style="143" customWidth="1"/>
    <col min="11779" max="11781" width="17.5" style="143" customWidth="1"/>
    <col min="11782" max="12032" width="11" style="143"/>
    <col min="12033" max="12033" width="3.25" style="143" customWidth="1"/>
    <col min="12034" max="12034" width="13.125" style="143" customWidth="1"/>
    <col min="12035" max="12037" width="17.5" style="143" customWidth="1"/>
    <col min="12038" max="12288" width="11" style="143"/>
    <col min="12289" max="12289" width="3.25" style="143" customWidth="1"/>
    <col min="12290" max="12290" width="13.125" style="143" customWidth="1"/>
    <col min="12291" max="12293" width="17.5" style="143" customWidth="1"/>
    <col min="12294" max="12544" width="11" style="143"/>
    <col min="12545" max="12545" width="3.25" style="143" customWidth="1"/>
    <col min="12546" max="12546" width="13.125" style="143" customWidth="1"/>
    <col min="12547" max="12549" width="17.5" style="143" customWidth="1"/>
    <col min="12550" max="12800" width="11" style="143"/>
    <col min="12801" max="12801" width="3.25" style="143" customWidth="1"/>
    <col min="12802" max="12802" width="13.125" style="143" customWidth="1"/>
    <col min="12803" max="12805" width="17.5" style="143" customWidth="1"/>
    <col min="12806" max="13056" width="11" style="143"/>
    <col min="13057" max="13057" width="3.25" style="143" customWidth="1"/>
    <col min="13058" max="13058" width="13.125" style="143" customWidth="1"/>
    <col min="13059" max="13061" width="17.5" style="143" customWidth="1"/>
    <col min="13062" max="13312" width="11" style="143"/>
    <col min="13313" max="13313" width="3.25" style="143" customWidth="1"/>
    <col min="13314" max="13314" width="13.125" style="143" customWidth="1"/>
    <col min="13315" max="13317" width="17.5" style="143" customWidth="1"/>
    <col min="13318" max="13568" width="11" style="143"/>
    <col min="13569" max="13569" width="3.25" style="143" customWidth="1"/>
    <col min="13570" max="13570" width="13.125" style="143" customWidth="1"/>
    <col min="13571" max="13573" width="17.5" style="143" customWidth="1"/>
    <col min="13574" max="13824" width="11" style="143"/>
    <col min="13825" max="13825" width="3.25" style="143" customWidth="1"/>
    <col min="13826" max="13826" width="13.125" style="143" customWidth="1"/>
    <col min="13827" max="13829" width="17.5" style="143" customWidth="1"/>
    <col min="13830" max="14080" width="11" style="143"/>
    <col min="14081" max="14081" width="3.25" style="143" customWidth="1"/>
    <col min="14082" max="14082" width="13.125" style="143" customWidth="1"/>
    <col min="14083" max="14085" width="17.5" style="143" customWidth="1"/>
    <col min="14086" max="14336" width="11" style="143"/>
    <col min="14337" max="14337" width="3.25" style="143" customWidth="1"/>
    <col min="14338" max="14338" width="13.125" style="143" customWidth="1"/>
    <col min="14339" max="14341" width="17.5" style="143" customWidth="1"/>
    <col min="14342" max="14592" width="11" style="143"/>
    <col min="14593" max="14593" width="3.25" style="143" customWidth="1"/>
    <col min="14594" max="14594" width="13.125" style="143" customWidth="1"/>
    <col min="14595" max="14597" width="17.5" style="143" customWidth="1"/>
    <col min="14598" max="14848" width="11" style="143"/>
    <col min="14849" max="14849" width="3.25" style="143" customWidth="1"/>
    <col min="14850" max="14850" width="13.125" style="143" customWidth="1"/>
    <col min="14851" max="14853" width="17.5" style="143" customWidth="1"/>
    <col min="14854" max="15104" width="11" style="143"/>
    <col min="15105" max="15105" width="3.25" style="143" customWidth="1"/>
    <col min="15106" max="15106" width="13.125" style="143" customWidth="1"/>
    <col min="15107" max="15109" width="17.5" style="143" customWidth="1"/>
    <col min="15110" max="15360" width="11" style="143"/>
    <col min="15361" max="15361" width="3.25" style="143" customWidth="1"/>
    <col min="15362" max="15362" width="13.125" style="143" customWidth="1"/>
    <col min="15363" max="15365" width="17.5" style="143" customWidth="1"/>
    <col min="15366" max="15616" width="11" style="143"/>
    <col min="15617" max="15617" width="3.25" style="143" customWidth="1"/>
    <col min="15618" max="15618" width="13.125" style="143" customWidth="1"/>
    <col min="15619" max="15621" width="17.5" style="143" customWidth="1"/>
    <col min="15622" max="15872" width="11" style="143"/>
    <col min="15873" max="15873" width="3.25" style="143" customWidth="1"/>
    <col min="15874" max="15874" width="13.125" style="143" customWidth="1"/>
    <col min="15875" max="15877" width="17.5" style="143" customWidth="1"/>
    <col min="15878" max="16128" width="11" style="143"/>
    <col min="16129" max="16129" width="3.25" style="143" customWidth="1"/>
    <col min="16130" max="16130" width="13.125" style="143" customWidth="1"/>
    <col min="16131" max="16133" width="17.5" style="143" customWidth="1"/>
    <col min="16134" max="16384" width="11" style="143"/>
  </cols>
  <sheetData>
    <row r="1" spans="1:13" s="32" customFormat="1" ht="18.75" x14ac:dyDescent="0.3">
      <c r="B1" s="131"/>
      <c r="C1" s="41"/>
      <c r="D1" s="41"/>
      <c r="E1" s="41"/>
    </row>
    <row r="2" spans="1:13" s="32" customFormat="1" x14ac:dyDescent="0.3">
      <c r="B2" s="41"/>
      <c r="C2" s="41"/>
      <c r="D2" s="41"/>
      <c r="E2" s="41"/>
    </row>
    <row r="3" spans="1:13" s="32" customFormat="1" x14ac:dyDescent="0.3">
      <c r="B3" s="41"/>
      <c r="C3" s="41"/>
      <c r="D3" s="41"/>
      <c r="E3" s="41"/>
    </row>
    <row r="4" spans="1:13" s="32" customFormat="1" x14ac:dyDescent="0.3">
      <c r="B4" s="41"/>
      <c r="C4" s="41"/>
      <c r="D4" s="41"/>
      <c r="E4" s="41"/>
    </row>
    <row r="5" spans="1:13" s="32" customFormat="1" x14ac:dyDescent="0.3">
      <c r="B5" s="41"/>
      <c r="C5" s="41"/>
      <c r="D5" s="41"/>
      <c r="E5" s="41"/>
    </row>
    <row r="6" spans="1:13" s="32" customFormat="1" x14ac:dyDescent="0.3">
      <c r="B6" s="41"/>
      <c r="C6" s="41"/>
      <c r="D6" s="41"/>
      <c r="E6" s="41"/>
    </row>
    <row r="7" spans="1:13" s="34" customFormat="1" ht="15" customHeight="1" x14ac:dyDescent="0.25">
      <c r="B7" s="564"/>
      <c r="C7" s="564"/>
      <c r="D7" s="564"/>
      <c r="E7" s="564"/>
      <c r="G7" s="35"/>
      <c r="H7" s="35"/>
      <c r="J7" s="35"/>
      <c r="K7" s="35"/>
      <c r="L7" s="35"/>
      <c r="M7" s="35"/>
    </row>
    <row r="8" spans="1:13" s="34" customFormat="1" ht="15" customHeight="1" x14ac:dyDescent="0.25">
      <c r="B8" s="43"/>
      <c r="C8" s="43"/>
      <c r="D8" s="43"/>
      <c r="E8" s="43"/>
      <c r="G8" s="35"/>
      <c r="H8" s="35"/>
      <c r="J8" s="35"/>
      <c r="K8" s="35"/>
      <c r="L8" s="35"/>
      <c r="M8" s="35"/>
    </row>
    <row r="9" spans="1:13" s="34" customFormat="1" ht="15" customHeight="1" x14ac:dyDescent="0.25">
      <c r="B9" s="43"/>
      <c r="C9" s="43"/>
      <c r="D9" s="43"/>
      <c r="E9" s="43"/>
      <c r="G9" s="35"/>
      <c r="H9" s="35"/>
      <c r="J9" s="35"/>
      <c r="K9" s="35"/>
      <c r="L9" s="35"/>
      <c r="M9" s="35"/>
    </row>
    <row r="10" spans="1:13" s="139" customFormat="1" ht="15" customHeight="1" x14ac:dyDescent="0.25">
      <c r="B10" s="550" t="s">
        <v>698</v>
      </c>
      <c r="C10" s="550"/>
      <c r="D10" s="550"/>
      <c r="E10" s="550"/>
      <c r="F10" s="140"/>
      <c r="G10" s="140"/>
      <c r="H10" s="140"/>
      <c r="I10" s="140"/>
      <c r="J10" s="140"/>
      <c r="K10" s="140"/>
      <c r="L10" s="140"/>
      <c r="M10" s="140"/>
    </row>
    <row r="11" spans="1:13" s="139" customFormat="1" ht="15" customHeight="1" x14ac:dyDescent="0.25">
      <c r="A11" s="148"/>
      <c r="B11" s="554" t="s">
        <v>681</v>
      </c>
      <c r="C11" s="554"/>
      <c r="D11" s="554"/>
      <c r="E11" s="554"/>
      <c r="F11" s="148"/>
      <c r="G11" s="148"/>
      <c r="H11" s="148"/>
      <c r="I11" s="140"/>
      <c r="J11" s="140"/>
      <c r="K11" s="140"/>
      <c r="L11" s="140"/>
      <c r="M11" s="140"/>
    </row>
    <row r="12" spans="1:13" ht="15.75" x14ac:dyDescent="0.3">
      <c r="B12" s="552" t="s">
        <v>898</v>
      </c>
      <c r="C12" s="552"/>
      <c r="D12" s="552"/>
      <c r="E12" s="552"/>
      <c r="G12" s="192"/>
    </row>
    <row r="13" spans="1:13" ht="17.25" x14ac:dyDescent="0.3">
      <c r="B13" s="195"/>
      <c r="C13" s="195"/>
      <c r="D13" s="195"/>
      <c r="E13" s="195"/>
      <c r="G13" s="192"/>
    </row>
    <row r="14" spans="1:13" s="139" customFormat="1" ht="15" x14ac:dyDescent="0.25">
      <c r="B14" s="417" t="s">
        <v>194</v>
      </c>
      <c r="C14" s="417" t="s">
        <v>195</v>
      </c>
      <c r="D14" s="417" t="s">
        <v>198</v>
      </c>
      <c r="E14" s="417" t="s">
        <v>199</v>
      </c>
      <c r="G14" s="342" t="s">
        <v>197</v>
      </c>
    </row>
    <row r="15" spans="1:13" s="139" customFormat="1" ht="14.25" x14ac:dyDescent="0.3">
      <c r="B15" s="422">
        <v>1997</v>
      </c>
      <c r="C15" s="423">
        <v>11735391</v>
      </c>
      <c r="D15" s="423">
        <v>8557</v>
      </c>
      <c r="E15" s="436">
        <v>7.2916190010200763</v>
      </c>
      <c r="F15" s="142"/>
    </row>
    <row r="16" spans="1:13" ht="14.25" x14ac:dyDescent="0.3">
      <c r="B16" s="422">
        <v>1998</v>
      </c>
      <c r="C16" s="423">
        <v>11992073</v>
      </c>
      <c r="D16" s="423">
        <v>8907</v>
      </c>
      <c r="E16" s="436">
        <v>7.4274064208915345</v>
      </c>
      <c r="F16" s="142"/>
      <c r="G16" s="193"/>
    </row>
    <row r="17" spans="2:6" ht="14.25" x14ac:dyDescent="0.3">
      <c r="B17" s="422">
        <v>1999</v>
      </c>
      <c r="C17" s="423">
        <v>12257190</v>
      </c>
      <c r="D17" s="423">
        <v>8968</v>
      </c>
      <c r="E17" s="436">
        <v>7.3165219760809777</v>
      </c>
      <c r="F17" s="142"/>
    </row>
    <row r="18" spans="2:6" ht="14.25" x14ac:dyDescent="0.3">
      <c r="B18" s="422">
        <v>2000</v>
      </c>
      <c r="C18" s="423">
        <v>12531210</v>
      </c>
      <c r="D18" s="423">
        <v>10796</v>
      </c>
      <c r="E18" s="436">
        <v>8.615289345562001</v>
      </c>
    </row>
    <row r="19" spans="2:6" ht="14.25" x14ac:dyDescent="0.3">
      <c r="B19" s="422">
        <v>2001</v>
      </c>
      <c r="C19" s="423">
        <v>12814503</v>
      </c>
      <c r="D19" s="423">
        <v>11068</v>
      </c>
      <c r="E19" s="436">
        <v>8.6370887735560249</v>
      </c>
    </row>
    <row r="20" spans="2:6" ht="14.25" x14ac:dyDescent="0.3">
      <c r="B20" s="422">
        <v>2002</v>
      </c>
      <c r="C20" s="423">
        <v>13093527</v>
      </c>
      <c r="D20" s="423">
        <v>10987</v>
      </c>
      <c r="E20" s="436">
        <v>8.3911691632056051</v>
      </c>
    </row>
    <row r="21" spans="2:6" ht="14.25" x14ac:dyDescent="0.3">
      <c r="B21" s="422">
        <v>2003</v>
      </c>
      <c r="C21" s="423">
        <v>13319575</v>
      </c>
      <c r="D21" s="423">
        <v>10912</v>
      </c>
      <c r="E21" s="436">
        <v>8.1924535880461651</v>
      </c>
    </row>
    <row r="22" spans="2:6" ht="14.25" x14ac:dyDescent="0.3">
      <c r="B22" s="422">
        <v>2004</v>
      </c>
      <c r="C22" s="423">
        <v>13551875</v>
      </c>
      <c r="D22" s="423">
        <v>11251</v>
      </c>
      <c r="E22" s="436">
        <v>8.3021722086427161</v>
      </c>
    </row>
    <row r="23" spans="2:6" ht="14.25" x14ac:dyDescent="0.3">
      <c r="B23" s="422">
        <v>2005</v>
      </c>
      <c r="C23" s="423">
        <v>13721297</v>
      </c>
      <c r="D23" s="423">
        <v>11725</v>
      </c>
      <c r="E23" s="436">
        <v>8.5451105679003962</v>
      </c>
    </row>
    <row r="24" spans="2:6" ht="14.25" x14ac:dyDescent="0.3">
      <c r="B24" s="422">
        <v>2006</v>
      </c>
      <c r="C24" s="423">
        <v>13964606</v>
      </c>
      <c r="D24" s="423">
        <v>13981</v>
      </c>
      <c r="E24" s="436">
        <v>10.011739679587093</v>
      </c>
    </row>
    <row r="25" spans="2:6" ht="14.25" x14ac:dyDescent="0.3">
      <c r="B25" s="422">
        <v>2007</v>
      </c>
      <c r="C25" s="423">
        <v>14214982</v>
      </c>
      <c r="D25" s="423">
        <v>14942</v>
      </c>
      <c r="E25" s="436">
        <v>10.511444896659032</v>
      </c>
    </row>
    <row r="26" spans="2:6" ht="14.25" x14ac:dyDescent="0.3">
      <c r="B26" s="422">
        <v>2008</v>
      </c>
      <c r="C26" s="423">
        <v>14472881</v>
      </c>
      <c r="D26" s="423">
        <v>17111</v>
      </c>
      <c r="E26" s="436">
        <v>11.82280155554378</v>
      </c>
    </row>
    <row r="27" spans="2:6" ht="14.25" x14ac:dyDescent="0.3">
      <c r="B27" s="422">
        <v>2009</v>
      </c>
      <c r="C27" s="423">
        <v>14738472</v>
      </c>
      <c r="D27" s="423">
        <v>17117</v>
      </c>
      <c r="E27" s="436">
        <v>11.613822654071603</v>
      </c>
    </row>
    <row r="28" spans="2:6" ht="14.25" x14ac:dyDescent="0.3">
      <c r="B28" s="422">
        <v>2010</v>
      </c>
      <c r="C28" s="423">
        <v>15012228</v>
      </c>
      <c r="D28" s="423">
        <v>18231</v>
      </c>
      <c r="E28" s="436">
        <v>12.144100129574372</v>
      </c>
    </row>
    <row r="29" spans="2:6" ht="14.25" x14ac:dyDescent="0.3">
      <c r="B29" s="422">
        <v>2011</v>
      </c>
      <c r="C29" s="423">
        <v>15266431</v>
      </c>
      <c r="D29" s="423">
        <v>21466</v>
      </c>
      <c r="E29" s="436">
        <v>14.060915743830369</v>
      </c>
    </row>
    <row r="30" spans="2:6" ht="14.25" x14ac:dyDescent="0.3">
      <c r="B30" s="422">
        <v>2012</v>
      </c>
      <c r="C30" s="423">
        <v>15520973</v>
      </c>
      <c r="D30" s="423">
        <v>20299</v>
      </c>
      <c r="E30" s="436">
        <v>13.078432647231587</v>
      </c>
    </row>
    <row r="31" spans="2:6" ht="14.25" x14ac:dyDescent="0.3">
      <c r="B31" s="422">
        <v>2013</v>
      </c>
      <c r="C31" s="423">
        <v>15774749</v>
      </c>
      <c r="D31" s="423">
        <v>21122</v>
      </c>
      <c r="E31" s="436">
        <v>13.389753459785636</v>
      </c>
    </row>
    <row r="32" spans="2:6" ht="14.25" x14ac:dyDescent="0.3">
      <c r="B32" s="422">
        <v>2014</v>
      </c>
      <c r="C32" s="423">
        <v>16027466</v>
      </c>
      <c r="D32" s="423">
        <v>24771</v>
      </c>
      <c r="E32" s="436">
        <v>15.46</v>
      </c>
    </row>
    <row r="33" spans="2:16" ht="14.25" x14ac:dyDescent="0.3">
      <c r="B33" s="422">
        <v>2015</v>
      </c>
      <c r="C33" s="423">
        <v>16278844</v>
      </c>
      <c r="D33" s="423">
        <v>25692</v>
      </c>
      <c r="E33" s="436">
        <v>15.78</v>
      </c>
    </row>
    <row r="34" spans="2:16" ht="14.25" x14ac:dyDescent="0.3">
      <c r="B34" s="422">
        <v>2016</v>
      </c>
      <c r="C34" s="423">
        <v>16528730</v>
      </c>
      <c r="D34" s="423">
        <v>25648</v>
      </c>
      <c r="E34" s="436">
        <v>15.52</v>
      </c>
    </row>
    <row r="35" spans="2:16" ht="14.25" x14ac:dyDescent="0.3">
      <c r="B35" s="422">
        <v>2017</v>
      </c>
      <c r="C35" s="423">
        <v>16776977</v>
      </c>
      <c r="D35" s="423">
        <v>28771</v>
      </c>
      <c r="E35" s="436">
        <v>17.149096645957133</v>
      </c>
    </row>
    <row r="36" spans="2:16" ht="14.25" x14ac:dyDescent="0.3">
      <c r="B36" s="422">
        <v>2018</v>
      </c>
      <c r="C36" s="423">
        <v>17023408</v>
      </c>
      <c r="D36" s="423">
        <v>25670</v>
      </c>
      <c r="E36" s="436">
        <v>15.079236777970664</v>
      </c>
    </row>
    <row r="37" spans="2:16" ht="14.25" x14ac:dyDescent="0.3">
      <c r="B37" s="422">
        <v>2019</v>
      </c>
      <c r="C37" s="423">
        <v>17267986</v>
      </c>
      <c r="D37" s="423">
        <v>26815</v>
      </c>
      <c r="E37" s="436">
        <v>15.528736240578375</v>
      </c>
      <c r="F37" s="194"/>
    </row>
    <row r="38" spans="2:16" ht="14.25" x14ac:dyDescent="0.3">
      <c r="B38" s="422">
        <v>2020</v>
      </c>
      <c r="C38" s="423">
        <v>17510643</v>
      </c>
      <c r="D38" s="423">
        <v>14568</v>
      </c>
      <c r="E38" s="436">
        <v>8.3195117392319631</v>
      </c>
    </row>
    <row r="39" spans="2:16" ht="14.25" x14ac:dyDescent="0.3">
      <c r="B39" s="422">
        <v>2021</v>
      </c>
      <c r="C39" s="423">
        <v>17751277</v>
      </c>
      <c r="D39" s="423">
        <v>22488</v>
      </c>
      <c r="E39" s="436">
        <v>12.668384364685425</v>
      </c>
      <c r="F39" s="355"/>
    </row>
    <row r="40" spans="2:16" ht="14.25" x14ac:dyDescent="0.3">
      <c r="B40" s="422">
        <v>2022</v>
      </c>
      <c r="C40" s="423">
        <v>17989912</v>
      </c>
      <c r="D40" s="423">
        <v>24595</v>
      </c>
      <c r="E40" s="436">
        <f>(D40/C40)*10000</f>
        <v>13.671551033712671</v>
      </c>
    </row>
    <row r="41" spans="2:16" ht="14.25" x14ac:dyDescent="0.3">
      <c r="B41" s="422">
        <v>2023</v>
      </c>
      <c r="C41" s="523">
        <v>18110871.013499998</v>
      </c>
      <c r="D41" s="423">
        <v>23556</v>
      </c>
      <c r="E41" s="436">
        <f>(D41/C41)*10000</f>
        <v>13.00655279497113</v>
      </c>
      <c r="F41" s="529"/>
    </row>
    <row r="42" spans="2:16" ht="9" customHeight="1" x14ac:dyDescent="0.3">
      <c r="B42" s="143"/>
      <c r="C42" s="143"/>
      <c r="D42" s="143"/>
      <c r="E42" s="60"/>
    </row>
    <row r="43" spans="2:16" x14ac:dyDescent="0.3">
      <c r="B43" s="168" t="s">
        <v>906</v>
      </c>
      <c r="C43" s="168"/>
      <c r="D43" s="168"/>
      <c r="E43" s="193"/>
    </row>
    <row r="44" spans="2:16" ht="29.25" customHeight="1" x14ac:dyDescent="0.3">
      <c r="B44" s="568" t="s">
        <v>956</v>
      </c>
      <c r="C44" s="568"/>
      <c r="D44" s="568"/>
      <c r="E44" s="568"/>
      <c r="F44" s="568"/>
    </row>
    <row r="45" spans="2:16" x14ac:dyDescent="0.3">
      <c r="B45" s="143" t="s">
        <v>268</v>
      </c>
      <c r="C45" s="143"/>
    </row>
    <row r="46" spans="2:16" x14ac:dyDescent="0.3">
      <c r="B46" s="559" t="s">
        <v>709</v>
      </c>
      <c r="C46" s="559"/>
      <c r="D46" s="559"/>
      <c r="E46" s="559"/>
      <c r="F46" s="559"/>
      <c r="G46" s="559"/>
      <c r="H46" s="559"/>
      <c r="I46" s="559"/>
      <c r="J46" s="559"/>
      <c r="K46" s="559"/>
      <c r="L46" s="559"/>
      <c r="M46" s="559"/>
      <c r="N46" s="559"/>
      <c r="O46" s="559"/>
      <c r="P46" s="559"/>
    </row>
    <row r="47" spans="2:16" x14ac:dyDescent="0.3">
      <c r="B47" s="559" t="s">
        <v>267</v>
      </c>
      <c r="C47" s="559"/>
      <c r="D47" s="559"/>
      <c r="E47" s="559"/>
      <c r="F47" s="559"/>
      <c r="G47" s="559"/>
      <c r="H47" s="559"/>
      <c r="I47" s="559"/>
      <c r="J47" s="559"/>
      <c r="K47" s="559"/>
      <c r="L47" s="559"/>
      <c r="M47" s="559"/>
      <c r="N47" s="559"/>
      <c r="O47" s="559"/>
      <c r="P47" s="559"/>
    </row>
  </sheetData>
  <mergeCells count="7">
    <mergeCell ref="B47:P47"/>
    <mergeCell ref="B7:E7"/>
    <mergeCell ref="B11:E11"/>
    <mergeCell ref="B10:E10"/>
    <mergeCell ref="B12:E12"/>
    <mergeCell ref="B46:P46"/>
    <mergeCell ref="B44:F44"/>
  </mergeCells>
  <hyperlinks>
    <hyperlink ref="G14" location="INDICE!C17" display="INICIO"/>
  </hyperlinks>
  <printOptions horizontalCentered="1"/>
  <pageMargins left="0.19685039370078741" right="0.19685039370078741" top="1.5354330708661419" bottom="0.74803149606299213" header="0.19685039370078741" footer="0.31496062992125984"/>
  <pageSetup paperSize="9" scale="82" firstPageNumber="28" orientation="portrait" useFirstPageNumber="1"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84"/>
  <sheetViews>
    <sheetView showGridLines="0" zoomScale="90" zoomScaleNormal="90" workbookViewId="0">
      <selection activeCell="C93" sqref="C93"/>
    </sheetView>
  </sheetViews>
  <sheetFormatPr baseColWidth="10" defaultRowHeight="13.5" x14ac:dyDescent="0.3"/>
  <cols>
    <col min="1" max="1" width="3.25" style="143" customWidth="1"/>
    <col min="2" max="2" width="7.375" style="144" customWidth="1"/>
    <col min="3" max="3" width="9.125" style="144" bestFit="1" customWidth="1"/>
    <col min="4" max="4" width="7.375" style="143" customWidth="1"/>
    <col min="5" max="5" width="16.875" style="144" customWidth="1"/>
    <col min="6" max="6" width="12.75" style="144" customWidth="1"/>
    <col min="7" max="7" width="12.5" style="144" customWidth="1"/>
    <col min="8" max="8" width="12.875" style="144" customWidth="1"/>
    <col min="9" max="9" width="12.75" style="144" customWidth="1"/>
    <col min="10" max="10" width="11.875" style="144" customWidth="1"/>
    <col min="11" max="16" width="13.125" style="144" bestFit="1" customWidth="1"/>
    <col min="17" max="17" width="15.375" style="144" bestFit="1" customWidth="1"/>
    <col min="18" max="18" width="19.75" style="144" customWidth="1"/>
    <col min="19" max="256" width="11" style="143"/>
    <col min="257" max="257" width="3.25" style="143" customWidth="1"/>
    <col min="258" max="258" width="7.375" style="143" customWidth="1"/>
    <col min="259" max="259" width="9.125" style="143" bestFit="1" customWidth="1"/>
    <col min="260" max="260" width="7.375" style="143" customWidth="1"/>
    <col min="261" max="261" width="16.875" style="143" customWidth="1"/>
    <col min="262" max="262" width="12.75" style="143" customWidth="1"/>
    <col min="263" max="263" width="12.5" style="143" customWidth="1"/>
    <col min="264" max="264" width="12.875" style="143" customWidth="1"/>
    <col min="265" max="265" width="12.75" style="143" customWidth="1"/>
    <col min="266" max="266" width="11.875" style="143" customWidth="1"/>
    <col min="267" max="272" width="13.125" style="143" bestFit="1" customWidth="1"/>
    <col min="273" max="273" width="15.375" style="143" bestFit="1" customWidth="1"/>
    <col min="274" max="274" width="19.75" style="143" customWidth="1"/>
    <col min="275" max="512" width="11" style="143"/>
    <col min="513" max="513" width="3.25" style="143" customWidth="1"/>
    <col min="514" max="514" width="7.375" style="143" customWidth="1"/>
    <col min="515" max="515" width="9.125" style="143" bestFit="1" customWidth="1"/>
    <col min="516" max="516" width="7.375" style="143" customWidth="1"/>
    <col min="517" max="517" width="16.875" style="143" customWidth="1"/>
    <col min="518" max="518" width="12.75" style="143" customWidth="1"/>
    <col min="519" max="519" width="12.5" style="143" customWidth="1"/>
    <col min="520" max="520" width="12.875" style="143" customWidth="1"/>
    <col min="521" max="521" width="12.75" style="143" customWidth="1"/>
    <col min="522" max="522" width="11.875" style="143" customWidth="1"/>
    <col min="523" max="528" width="13.125" style="143" bestFit="1" customWidth="1"/>
    <col min="529" max="529" width="15.375" style="143" bestFit="1" customWidth="1"/>
    <col min="530" max="530" width="19.75" style="143" customWidth="1"/>
    <col min="531" max="768" width="11" style="143"/>
    <col min="769" max="769" width="3.25" style="143" customWidth="1"/>
    <col min="770" max="770" width="7.375" style="143" customWidth="1"/>
    <col min="771" max="771" width="9.125" style="143" bestFit="1" customWidth="1"/>
    <col min="772" max="772" width="7.375" style="143" customWidth="1"/>
    <col min="773" max="773" width="16.875" style="143" customWidth="1"/>
    <col min="774" max="774" width="12.75" style="143" customWidth="1"/>
    <col min="775" max="775" width="12.5" style="143" customWidth="1"/>
    <col min="776" max="776" width="12.875" style="143" customWidth="1"/>
    <col min="777" max="777" width="12.75" style="143" customWidth="1"/>
    <col min="778" max="778" width="11.875" style="143" customWidth="1"/>
    <col min="779" max="784" width="13.125" style="143" bestFit="1" customWidth="1"/>
    <col min="785" max="785" width="15.375" style="143" bestFit="1" customWidth="1"/>
    <col min="786" max="786" width="19.75" style="143" customWidth="1"/>
    <col min="787" max="1024" width="11" style="143"/>
    <col min="1025" max="1025" width="3.25" style="143" customWidth="1"/>
    <col min="1026" max="1026" width="7.375" style="143" customWidth="1"/>
    <col min="1027" max="1027" width="9.125" style="143" bestFit="1" customWidth="1"/>
    <col min="1028" max="1028" width="7.375" style="143" customWidth="1"/>
    <col min="1029" max="1029" width="16.875" style="143" customWidth="1"/>
    <col min="1030" max="1030" width="12.75" style="143" customWidth="1"/>
    <col min="1031" max="1031" width="12.5" style="143" customWidth="1"/>
    <col min="1032" max="1032" width="12.875" style="143" customWidth="1"/>
    <col min="1033" max="1033" width="12.75" style="143" customWidth="1"/>
    <col min="1034" max="1034" width="11.875" style="143" customWidth="1"/>
    <col min="1035" max="1040" width="13.125" style="143" bestFit="1" customWidth="1"/>
    <col min="1041" max="1041" width="15.375" style="143" bestFit="1" customWidth="1"/>
    <col min="1042" max="1042" width="19.75" style="143" customWidth="1"/>
    <col min="1043" max="1280" width="11" style="143"/>
    <col min="1281" max="1281" width="3.25" style="143" customWidth="1"/>
    <col min="1282" max="1282" width="7.375" style="143" customWidth="1"/>
    <col min="1283" max="1283" width="9.125" style="143" bestFit="1" customWidth="1"/>
    <col min="1284" max="1284" width="7.375" style="143" customWidth="1"/>
    <col min="1285" max="1285" width="16.875" style="143" customWidth="1"/>
    <col min="1286" max="1286" width="12.75" style="143" customWidth="1"/>
    <col min="1287" max="1287" width="12.5" style="143" customWidth="1"/>
    <col min="1288" max="1288" width="12.875" style="143" customWidth="1"/>
    <col min="1289" max="1289" width="12.75" style="143" customWidth="1"/>
    <col min="1290" max="1290" width="11.875" style="143" customWidth="1"/>
    <col min="1291" max="1296" width="13.125" style="143" bestFit="1" customWidth="1"/>
    <col min="1297" max="1297" width="15.375" style="143" bestFit="1" customWidth="1"/>
    <col min="1298" max="1298" width="19.75" style="143" customWidth="1"/>
    <col min="1299" max="1536" width="11" style="143"/>
    <col min="1537" max="1537" width="3.25" style="143" customWidth="1"/>
    <col min="1538" max="1538" width="7.375" style="143" customWidth="1"/>
    <col min="1539" max="1539" width="9.125" style="143" bestFit="1" customWidth="1"/>
    <col min="1540" max="1540" width="7.375" style="143" customWidth="1"/>
    <col min="1541" max="1541" width="16.875" style="143" customWidth="1"/>
    <col min="1542" max="1542" width="12.75" style="143" customWidth="1"/>
    <col min="1543" max="1543" width="12.5" style="143" customWidth="1"/>
    <col min="1544" max="1544" width="12.875" style="143" customWidth="1"/>
    <col min="1545" max="1545" width="12.75" style="143" customWidth="1"/>
    <col min="1546" max="1546" width="11.875" style="143" customWidth="1"/>
    <col min="1547" max="1552" width="13.125" style="143" bestFit="1" customWidth="1"/>
    <col min="1553" max="1553" width="15.375" style="143" bestFit="1" customWidth="1"/>
    <col min="1554" max="1554" width="19.75" style="143" customWidth="1"/>
    <col min="1555" max="1792" width="11" style="143"/>
    <col min="1793" max="1793" width="3.25" style="143" customWidth="1"/>
    <col min="1794" max="1794" width="7.375" style="143" customWidth="1"/>
    <col min="1795" max="1795" width="9.125" style="143" bestFit="1" customWidth="1"/>
    <col min="1796" max="1796" width="7.375" style="143" customWidth="1"/>
    <col min="1797" max="1797" width="16.875" style="143" customWidth="1"/>
    <col min="1798" max="1798" width="12.75" style="143" customWidth="1"/>
    <col min="1799" max="1799" width="12.5" style="143" customWidth="1"/>
    <col min="1800" max="1800" width="12.875" style="143" customWidth="1"/>
    <col min="1801" max="1801" width="12.75" style="143" customWidth="1"/>
    <col min="1802" max="1802" width="11.875" style="143" customWidth="1"/>
    <col min="1803" max="1808" width="13.125" style="143" bestFit="1" customWidth="1"/>
    <col min="1809" max="1809" width="15.375" style="143" bestFit="1" customWidth="1"/>
    <col min="1810" max="1810" width="19.75" style="143" customWidth="1"/>
    <col min="1811" max="2048" width="11" style="143"/>
    <col min="2049" max="2049" width="3.25" style="143" customWidth="1"/>
    <col min="2050" max="2050" width="7.375" style="143" customWidth="1"/>
    <col min="2051" max="2051" width="9.125" style="143" bestFit="1" customWidth="1"/>
    <col min="2052" max="2052" width="7.375" style="143" customWidth="1"/>
    <col min="2053" max="2053" width="16.875" style="143" customWidth="1"/>
    <col min="2054" max="2054" width="12.75" style="143" customWidth="1"/>
    <col min="2055" max="2055" width="12.5" style="143" customWidth="1"/>
    <col min="2056" max="2056" width="12.875" style="143" customWidth="1"/>
    <col min="2057" max="2057" width="12.75" style="143" customWidth="1"/>
    <col min="2058" max="2058" width="11.875" style="143" customWidth="1"/>
    <col min="2059" max="2064" width="13.125" style="143" bestFit="1" customWidth="1"/>
    <col min="2065" max="2065" width="15.375" style="143" bestFit="1" customWidth="1"/>
    <col min="2066" max="2066" width="19.75" style="143" customWidth="1"/>
    <col min="2067" max="2304" width="11" style="143"/>
    <col min="2305" max="2305" width="3.25" style="143" customWidth="1"/>
    <col min="2306" max="2306" width="7.375" style="143" customWidth="1"/>
    <col min="2307" max="2307" width="9.125" style="143" bestFit="1" customWidth="1"/>
    <col min="2308" max="2308" width="7.375" style="143" customWidth="1"/>
    <col min="2309" max="2309" width="16.875" style="143" customWidth="1"/>
    <col min="2310" max="2310" width="12.75" style="143" customWidth="1"/>
    <col min="2311" max="2311" width="12.5" style="143" customWidth="1"/>
    <col min="2312" max="2312" width="12.875" style="143" customWidth="1"/>
    <col min="2313" max="2313" width="12.75" style="143" customWidth="1"/>
    <col min="2314" max="2314" width="11.875" style="143" customWidth="1"/>
    <col min="2315" max="2320" width="13.125" style="143" bestFit="1" customWidth="1"/>
    <col min="2321" max="2321" width="15.375" style="143" bestFit="1" customWidth="1"/>
    <col min="2322" max="2322" width="19.75" style="143" customWidth="1"/>
    <col min="2323" max="2560" width="11" style="143"/>
    <col min="2561" max="2561" width="3.25" style="143" customWidth="1"/>
    <col min="2562" max="2562" width="7.375" style="143" customWidth="1"/>
    <col min="2563" max="2563" width="9.125" style="143" bestFit="1" customWidth="1"/>
    <col min="2564" max="2564" width="7.375" style="143" customWidth="1"/>
    <col min="2565" max="2565" width="16.875" style="143" customWidth="1"/>
    <col min="2566" max="2566" width="12.75" style="143" customWidth="1"/>
    <col min="2567" max="2567" width="12.5" style="143" customWidth="1"/>
    <col min="2568" max="2568" width="12.875" style="143" customWidth="1"/>
    <col min="2569" max="2569" width="12.75" style="143" customWidth="1"/>
    <col min="2570" max="2570" width="11.875" style="143" customWidth="1"/>
    <col min="2571" max="2576" width="13.125" style="143" bestFit="1" customWidth="1"/>
    <col min="2577" max="2577" width="15.375" style="143" bestFit="1" customWidth="1"/>
    <col min="2578" max="2578" width="19.75" style="143" customWidth="1"/>
    <col min="2579" max="2816" width="11" style="143"/>
    <col min="2817" max="2817" width="3.25" style="143" customWidth="1"/>
    <col min="2818" max="2818" width="7.375" style="143" customWidth="1"/>
    <col min="2819" max="2819" width="9.125" style="143" bestFit="1" customWidth="1"/>
    <col min="2820" max="2820" width="7.375" style="143" customWidth="1"/>
    <col min="2821" max="2821" width="16.875" style="143" customWidth="1"/>
    <col min="2822" max="2822" width="12.75" style="143" customWidth="1"/>
    <col min="2823" max="2823" width="12.5" style="143" customWidth="1"/>
    <col min="2824" max="2824" width="12.875" style="143" customWidth="1"/>
    <col min="2825" max="2825" width="12.75" style="143" customWidth="1"/>
    <col min="2826" max="2826" width="11.875" style="143" customWidth="1"/>
    <col min="2827" max="2832" width="13.125" style="143" bestFit="1" customWidth="1"/>
    <col min="2833" max="2833" width="15.375" style="143" bestFit="1" customWidth="1"/>
    <col min="2834" max="2834" width="19.75" style="143" customWidth="1"/>
    <col min="2835" max="3072" width="11" style="143"/>
    <col min="3073" max="3073" width="3.25" style="143" customWidth="1"/>
    <col min="3074" max="3074" width="7.375" style="143" customWidth="1"/>
    <col min="3075" max="3075" width="9.125" style="143" bestFit="1" customWidth="1"/>
    <col min="3076" max="3076" width="7.375" style="143" customWidth="1"/>
    <col min="3077" max="3077" width="16.875" style="143" customWidth="1"/>
    <col min="3078" max="3078" width="12.75" style="143" customWidth="1"/>
    <col min="3079" max="3079" width="12.5" style="143" customWidth="1"/>
    <col min="3080" max="3080" width="12.875" style="143" customWidth="1"/>
    <col min="3081" max="3081" width="12.75" style="143" customWidth="1"/>
    <col min="3082" max="3082" width="11.875" style="143" customWidth="1"/>
    <col min="3083" max="3088" width="13.125" style="143" bestFit="1" customWidth="1"/>
    <col min="3089" max="3089" width="15.375" style="143" bestFit="1" customWidth="1"/>
    <col min="3090" max="3090" width="19.75" style="143" customWidth="1"/>
    <col min="3091" max="3328" width="11" style="143"/>
    <col min="3329" max="3329" width="3.25" style="143" customWidth="1"/>
    <col min="3330" max="3330" width="7.375" style="143" customWidth="1"/>
    <col min="3331" max="3331" width="9.125" style="143" bestFit="1" customWidth="1"/>
    <col min="3332" max="3332" width="7.375" style="143" customWidth="1"/>
    <col min="3333" max="3333" width="16.875" style="143" customWidth="1"/>
    <col min="3334" max="3334" width="12.75" style="143" customWidth="1"/>
    <col min="3335" max="3335" width="12.5" style="143" customWidth="1"/>
    <col min="3336" max="3336" width="12.875" style="143" customWidth="1"/>
    <col min="3337" max="3337" width="12.75" style="143" customWidth="1"/>
    <col min="3338" max="3338" width="11.875" style="143" customWidth="1"/>
    <col min="3339" max="3344" width="13.125" style="143" bestFit="1" customWidth="1"/>
    <col min="3345" max="3345" width="15.375" style="143" bestFit="1" customWidth="1"/>
    <col min="3346" max="3346" width="19.75" style="143" customWidth="1"/>
    <col min="3347" max="3584" width="11" style="143"/>
    <col min="3585" max="3585" width="3.25" style="143" customWidth="1"/>
    <col min="3586" max="3586" width="7.375" style="143" customWidth="1"/>
    <col min="3587" max="3587" width="9.125" style="143" bestFit="1" customWidth="1"/>
    <col min="3588" max="3588" width="7.375" style="143" customWidth="1"/>
    <col min="3589" max="3589" width="16.875" style="143" customWidth="1"/>
    <col min="3590" max="3590" width="12.75" style="143" customWidth="1"/>
    <col min="3591" max="3591" width="12.5" style="143" customWidth="1"/>
    <col min="3592" max="3592" width="12.875" style="143" customWidth="1"/>
    <col min="3593" max="3593" width="12.75" style="143" customWidth="1"/>
    <col min="3594" max="3594" width="11.875" style="143" customWidth="1"/>
    <col min="3595" max="3600" width="13.125" style="143" bestFit="1" customWidth="1"/>
    <col min="3601" max="3601" width="15.375" style="143" bestFit="1" customWidth="1"/>
    <col min="3602" max="3602" width="19.75" style="143" customWidth="1"/>
    <col min="3603" max="3840" width="11" style="143"/>
    <col min="3841" max="3841" width="3.25" style="143" customWidth="1"/>
    <col min="3842" max="3842" width="7.375" style="143" customWidth="1"/>
    <col min="3843" max="3843" width="9.125" style="143" bestFit="1" customWidth="1"/>
    <col min="3844" max="3844" width="7.375" style="143" customWidth="1"/>
    <col min="3845" max="3845" width="16.875" style="143" customWidth="1"/>
    <col min="3846" max="3846" width="12.75" style="143" customWidth="1"/>
    <col min="3847" max="3847" width="12.5" style="143" customWidth="1"/>
    <col min="3848" max="3848" width="12.875" style="143" customWidth="1"/>
    <col min="3849" max="3849" width="12.75" style="143" customWidth="1"/>
    <col min="3850" max="3850" width="11.875" style="143" customWidth="1"/>
    <col min="3851" max="3856" width="13.125" style="143" bestFit="1" customWidth="1"/>
    <col min="3857" max="3857" width="15.375" style="143" bestFit="1" customWidth="1"/>
    <col min="3858" max="3858" width="19.75" style="143" customWidth="1"/>
    <col min="3859" max="4096" width="11" style="143"/>
    <col min="4097" max="4097" width="3.25" style="143" customWidth="1"/>
    <col min="4098" max="4098" width="7.375" style="143" customWidth="1"/>
    <col min="4099" max="4099" width="9.125" style="143" bestFit="1" customWidth="1"/>
    <col min="4100" max="4100" width="7.375" style="143" customWidth="1"/>
    <col min="4101" max="4101" width="16.875" style="143" customWidth="1"/>
    <col min="4102" max="4102" width="12.75" style="143" customWidth="1"/>
    <col min="4103" max="4103" width="12.5" style="143" customWidth="1"/>
    <col min="4104" max="4104" width="12.875" style="143" customWidth="1"/>
    <col min="4105" max="4105" width="12.75" style="143" customWidth="1"/>
    <col min="4106" max="4106" width="11.875" style="143" customWidth="1"/>
    <col min="4107" max="4112" width="13.125" style="143" bestFit="1" customWidth="1"/>
    <col min="4113" max="4113" width="15.375" style="143" bestFit="1" customWidth="1"/>
    <col min="4114" max="4114" width="19.75" style="143" customWidth="1"/>
    <col min="4115" max="4352" width="11" style="143"/>
    <col min="4353" max="4353" width="3.25" style="143" customWidth="1"/>
    <col min="4354" max="4354" width="7.375" style="143" customWidth="1"/>
    <col min="4355" max="4355" width="9.125" style="143" bestFit="1" customWidth="1"/>
    <col min="4356" max="4356" width="7.375" style="143" customWidth="1"/>
    <col min="4357" max="4357" width="16.875" style="143" customWidth="1"/>
    <col min="4358" max="4358" width="12.75" style="143" customWidth="1"/>
    <col min="4359" max="4359" width="12.5" style="143" customWidth="1"/>
    <col min="4360" max="4360" width="12.875" style="143" customWidth="1"/>
    <col min="4361" max="4361" width="12.75" style="143" customWidth="1"/>
    <col min="4362" max="4362" width="11.875" style="143" customWidth="1"/>
    <col min="4363" max="4368" width="13.125" style="143" bestFit="1" customWidth="1"/>
    <col min="4369" max="4369" width="15.375" style="143" bestFit="1" customWidth="1"/>
    <col min="4370" max="4370" width="19.75" style="143" customWidth="1"/>
    <col min="4371" max="4608" width="11" style="143"/>
    <col min="4609" max="4609" width="3.25" style="143" customWidth="1"/>
    <col min="4610" max="4610" width="7.375" style="143" customWidth="1"/>
    <col min="4611" max="4611" width="9.125" style="143" bestFit="1" customWidth="1"/>
    <col min="4612" max="4612" width="7.375" style="143" customWidth="1"/>
    <col min="4613" max="4613" width="16.875" style="143" customWidth="1"/>
    <col min="4614" max="4614" width="12.75" style="143" customWidth="1"/>
    <col min="4615" max="4615" width="12.5" style="143" customWidth="1"/>
    <col min="4616" max="4616" width="12.875" style="143" customWidth="1"/>
    <col min="4617" max="4617" width="12.75" style="143" customWidth="1"/>
    <col min="4618" max="4618" width="11.875" style="143" customWidth="1"/>
    <col min="4619" max="4624" width="13.125" style="143" bestFit="1" customWidth="1"/>
    <col min="4625" max="4625" width="15.375" style="143" bestFit="1" customWidth="1"/>
    <col min="4626" max="4626" width="19.75" style="143" customWidth="1"/>
    <col min="4627" max="4864" width="11" style="143"/>
    <col min="4865" max="4865" width="3.25" style="143" customWidth="1"/>
    <col min="4866" max="4866" width="7.375" style="143" customWidth="1"/>
    <col min="4867" max="4867" width="9.125" style="143" bestFit="1" customWidth="1"/>
    <col min="4868" max="4868" width="7.375" style="143" customWidth="1"/>
    <col min="4869" max="4869" width="16.875" style="143" customWidth="1"/>
    <col min="4870" max="4870" width="12.75" style="143" customWidth="1"/>
    <col min="4871" max="4871" width="12.5" style="143" customWidth="1"/>
    <col min="4872" max="4872" width="12.875" style="143" customWidth="1"/>
    <col min="4873" max="4873" width="12.75" style="143" customWidth="1"/>
    <col min="4874" max="4874" width="11.875" style="143" customWidth="1"/>
    <col min="4875" max="4880" width="13.125" style="143" bestFit="1" customWidth="1"/>
    <col min="4881" max="4881" width="15.375" style="143" bestFit="1" customWidth="1"/>
    <col min="4882" max="4882" width="19.75" style="143" customWidth="1"/>
    <col min="4883" max="5120" width="11" style="143"/>
    <col min="5121" max="5121" width="3.25" style="143" customWidth="1"/>
    <col min="5122" max="5122" width="7.375" style="143" customWidth="1"/>
    <col min="5123" max="5123" width="9.125" style="143" bestFit="1" customWidth="1"/>
    <col min="5124" max="5124" width="7.375" style="143" customWidth="1"/>
    <col min="5125" max="5125" width="16.875" style="143" customWidth="1"/>
    <col min="5126" max="5126" width="12.75" style="143" customWidth="1"/>
    <col min="5127" max="5127" width="12.5" style="143" customWidth="1"/>
    <col min="5128" max="5128" width="12.875" style="143" customWidth="1"/>
    <col min="5129" max="5129" width="12.75" style="143" customWidth="1"/>
    <col min="5130" max="5130" width="11.875" style="143" customWidth="1"/>
    <col min="5131" max="5136" width="13.125" style="143" bestFit="1" customWidth="1"/>
    <col min="5137" max="5137" width="15.375" style="143" bestFit="1" customWidth="1"/>
    <col min="5138" max="5138" width="19.75" style="143" customWidth="1"/>
    <col min="5139" max="5376" width="11" style="143"/>
    <col min="5377" max="5377" width="3.25" style="143" customWidth="1"/>
    <col min="5378" max="5378" width="7.375" style="143" customWidth="1"/>
    <col min="5379" max="5379" width="9.125" style="143" bestFit="1" customWidth="1"/>
    <col min="5380" max="5380" width="7.375" style="143" customWidth="1"/>
    <col min="5381" max="5381" width="16.875" style="143" customWidth="1"/>
    <col min="5382" max="5382" width="12.75" style="143" customWidth="1"/>
    <col min="5383" max="5383" width="12.5" style="143" customWidth="1"/>
    <col min="5384" max="5384" width="12.875" style="143" customWidth="1"/>
    <col min="5385" max="5385" width="12.75" style="143" customWidth="1"/>
    <col min="5386" max="5386" width="11.875" style="143" customWidth="1"/>
    <col min="5387" max="5392" width="13.125" style="143" bestFit="1" customWidth="1"/>
    <col min="5393" max="5393" width="15.375" style="143" bestFit="1" customWidth="1"/>
    <col min="5394" max="5394" width="19.75" style="143" customWidth="1"/>
    <col min="5395" max="5632" width="11" style="143"/>
    <col min="5633" max="5633" width="3.25" style="143" customWidth="1"/>
    <col min="5634" max="5634" width="7.375" style="143" customWidth="1"/>
    <col min="5635" max="5635" width="9.125" style="143" bestFit="1" customWidth="1"/>
    <col min="5636" max="5636" width="7.375" style="143" customWidth="1"/>
    <col min="5637" max="5637" width="16.875" style="143" customWidth="1"/>
    <col min="5638" max="5638" width="12.75" style="143" customWidth="1"/>
    <col min="5639" max="5639" width="12.5" style="143" customWidth="1"/>
    <col min="5640" max="5640" width="12.875" style="143" customWidth="1"/>
    <col min="5641" max="5641" width="12.75" style="143" customWidth="1"/>
    <col min="5642" max="5642" width="11.875" style="143" customWidth="1"/>
    <col min="5643" max="5648" width="13.125" style="143" bestFit="1" customWidth="1"/>
    <col min="5649" max="5649" width="15.375" style="143" bestFit="1" customWidth="1"/>
    <col min="5650" max="5650" width="19.75" style="143" customWidth="1"/>
    <col min="5651" max="5888" width="11" style="143"/>
    <col min="5889" max="5889" width="3.25" style="143" customWidth="1"/>
    <col min="5890" max="5890" width="7.375" style="143" customWidth="1"/>
    <col min="5891" max="5891" width="9.125" style="143" bestFit="1" customWidth="1"/>
    <col min="5892" max="5892" width="7.375" style="143" customWidth="1"/>
    <col min="5893" max="5893" width="16.875" style="143" customWidth="1"/>
    <col min="5894" max="5894" width="12.75" style="143" customWidth="1"/>
    <col min="5895" max="5895" width="12.5" style="143" customWidth="1"/>
    <col min="5896" max="5896" width="12.875" style="143" customWidth="1"/>
    <col min="5897" max="5897" width="12.75" style="143" customWidth="1"/>
    <col min="5898" max="5898" width="11.875" style="143" customWidth="1"/>
    <col min="5899" max="5904" width="13.125" style="143" bestFit="1" customWidth="1"/>
    <col min="5905" max="5905" width="15.375" style="143" bestFit="1" customWidth="1"/>
    <col min="5906" max="5906" width="19.75" style="143" customWidth="1"/>
    <col min="5907" max="6144" width="11" style="143"/>
    <col min="6145" max="6145" width="3.25" style="143" customWidth="1"/>
    <col min="6146" max="6146" width="7.375" style="143" customWidth="1"/>
    <col min="6147" max="6147" width="9.125" style="143" bestFit="1" customWidth="1"/>
    <col min="6148" max="6148" width="7.375" style="143" customWidth="1"/>
    <col min="6149" max="6149" width="16.875" style="143" customWidth="1"/>
    <col min="6150" max="6150" width="12.75" style="143" customWidth="1"/>
    <col min="6151" max="6151" width="12.5" style="143" customWidth="1"/>
    <col min="6152" max="6152" width="12.875" style="143" customWidth="1"/>
    <col min="6153" max="6153" width="12.75" style="143" customWidth="1"/>
    <col min="6154" max="6154" width="11.875" style="143" customWidth="1"/>
    <col min="6155" max="6160" width="13.125" style="143" bestFit="1" customWidth="1"/>
    <col min="6161" max="6161" width="15.375" style="143" bestFit="1" customWidth="1"/>
    <col min="6162" max="6162" width="19.75" style="143" customWidth="1"/>
    <col min="6163" max="6400" width="11" style="143"/>
    <col min="6401" max="6401" width="3.25" style="143" customWidth="1"/>
    <col min="6402" max="6402" width="7.375" style="143" customWidth="1"/>
    <col min="6403" max="6403" width="9.125" style="143" bestFit="1" customWidth="1"/>
    <col min="6404" max="6404" width="7.375" style="143" customWidth="1"/>
    <col min="6405" max="6405" width="16.875" style="143" customWidth="1"/>
    <col min="6406" max="6406" width="12.75" style="143" customWidth="1"/>
    <col min="6407" max="6407" width="12.5" style="143" customWidth="1"/>
    <col min="6408" max="6408" width="12.875" style="143" customWidth="1"/>
    <col min="6409" max="6409" width="12.75" style="143" customWidth="1"/>
    <col min="6410" max="6410" width="11.875" style="143" customWidth="1"/>
    <col min="6411" max="6416" width="13.125" style="143" bestFit="1" customWidth="1"/>
    <col min="6417" max="6417" width="15.375" style="143" bestFit="1" customWidth="1"/>
    <col min="6418" max="6418" width="19.75" style="143" customWidth="1"/>
    <col min="6419" max="6656" width="11" style="143"/>
    <col min="6657" max="6657" width="3.25" style="143" customWidth="1"/>
    <col min="6658" max="6658" width="7.375" style="143" customWidth="1"/>
    <col min="6659" max="6659" width="9.125" style="143" bestFit="1" customWidth="1"/>
    <col min="6660" max="6660" width="7.375" style="143" customWidth="1"/>
    <col min="6661" max="6661" width="16.875" style="143" customWidth="1"/>
    <col min="6662" max="6662" width="12.75" style="143" customWidth="1"/>
    <col min="6663" max="6663" width="12.5" style="143" customWidth="1"/>
    <col min="6664" max="6664" width="12.875" style="143" customWidth="1"/>
    <col min="6665" max="6665" width="12.75" style="143" customWidth="1"/>
    <col min="6666" max="6666" width="11.875" style="143" customWidth="1"/>
    <col min="6667" max="6672" width="13.125" style="143" bestFit="1" customWidth="1"/>
    <col min="6673" max="6673" width="15.375" style="143" bestFit="1" customWidth="1"/>
    <col min="6674" max="6674" width="19.75" style="143" customWidth="1"/>
    <col min="6675" max="6912" width="11" style="143"/>
    <col min="6913" max="6913" width="3.25" style="143" customWidth="1"/>
    <col min="6914" max="6914" width="7.375" style="143" customWidth="1"/>
    <col min="6915" max="6915" width="9.125" style="143" bestFit="1" customWidth="1"/>
    <col min="6916" max="6916" width="7.375" style="143" customWidth="1"/>
    <col min="6917" max="6917" width="16.875" style="143" customWidth="1"/>
    <col min="6918" max="6918" width="12.75" style="143" customWidth="1"/>
    <col min="6919" max="6919" width="12.5" style="143" customWidth="1"/>
    <col min="6920" max="6920" width="12.875" style="143" customWidth="1"/>
    <col min="6921" max="6921" width="12.75" style="143" customWidth="1"/>
    <col min="6922" max="6922" width="11.875" style="143" customWidth="1"/>
    <col min="6923" max="6928" width="13.125" style="143" bestFit="1" customWidth="1"/>
    <col min="6929" max="6929" width="15.375" style="143" bestFit="1" customWidth="1"/>
    <col min="6930" max="6930" width="19.75" style="143" customWidth="1"/>
    <col min="6931" max="7168" width="11" style="143"/>
    <col min="7169" max="7169" width="3.25" style="143" customWidth="1"/>
    <col min="7170" max="7170" width="7.375" style="143" customWidth="1"/>
    <col min="7171" max="7171" width="9.125" style="143" bestFit="1" customWidth="1"/>
    <col min="7172" max="7172" width="7.375" style="143" customWidth="1"/>
    <col min="7173" max="7173" width="16.875" style="143" customWidth="1"/>
    <col min="7174" max="7174" width="12.75" style="143" customWidth="1"/>
    <col min="7175" max="7175" width="12.5" style="143" customWidth="1"/>
    <col min="7176" max="7176" width="12.875" style="143" customWidth="1"/>
    <col min="7177" max="7177" width="12.75" style="143" customWidth="1"/>
    <col min="7178" max="7178" width="11.875" style="143" customWidth="1"/>
    <col min="7179" max="7184" width="13.125" style="143" bestFit="1" customWidth="1"/>
    <col min="7185" max="7185" width="15.375" style="143" bestFit="1" customWidth="1"/>
    <col min="7186" max="7186" width="19.75" style="143" customWidth="1"/>
    <col min="7187" max="7424" width="11" style="143"/>
    <col min="7425" max="7425" width="3.25" style="143" customWidth="1"/>
    <col min="7426" max="7426" width="7.375" style="143" customWidth="1"/>
    <col min="7427" max="7427" width="9.125" style="143" bestFit="1" customWidth="1"/>
    <col min="7428" max="7428" width="7.375" style="143" customWidth="1"/>
    <col min="7429" max="7429" width="16.875" style="143" customWidth="1"/>
    <col min="7430" max="7430" width="12.75" style="143" customWidth="1"/>
    <col min="7431" max="7431" width="12.5" style="143" customWidth="1"/>
    <col min="7432" max="7432" width="12.875" style="143" customWidth="1"/>
    <col min="7433" max="7433" width="12.75" style="143" customWidth="1"/>
    <col min="7434" max="7434" width="11.875" style="143" customWidth="1"/>
    <col min="7435" max="7440" width="13.125" style="143" bestFit="1" customWidth="1"/>
    <col min="7441" max="7441" width="15.375" style="143" bestFit="1" customWidth="1"/>
    <col min="7442" max="7442" width="19.75" style="143" customWidth="1"/>
    <col min="7443" max="7680" width="11" style="143"/>
    <col min="7681" max="7681" width="3.25" style="143" customWidth="1"/>
    <col min="7682" max="7682" width="7.375" style="143" customWidth="1"/>
    <col min="7683" max="7683" width="9.125" style="143" bestFit="1" customWidth="1"/>
    <col min="7684" max="7684" width="7.375" style="143" customWidth="1"/>
    <col min="7685" max="7685" width="16.875" style="143" customWidth="1"/>
    <col min="7686" max="7686" width="12.75" style="143" customWidth="1"/>
    <col min="7687" max="7687" width="12.5" style="143" customWidth="1"/>
    <col min="7688" max="7688" width="12.875" style="143" customWidth="1"/>
    <col min="7689" max="7689" width="12.75" style="143" customWidth="1"/>
    <col min="7690" max="7690" width="11.875" style="143" customWidth="1"/>
    <col min="7691" max="7696" width="13.125" style="143" bestFit="1" customWidth="1"/>
    <col min="7697" max="7697" width="15.375" style="143" bestFit="1" customWidth="1"/>
    <col min="7698" max="7698" width="19.75" style="143" customWidth="1"/>
    <col min="7699" max="7936" width="11" style="143"/>
    <col min="7937" max="7937" width="3.25" style="143" customWidth="1"/>
    <col min="7938" max="7938" width="7.375" style="143" customWidth="1"/>
    <col min="7939" max="7939" width="9.125" style="143" bestFit="1" customWidth="1"/>
    <col min="7940" max="7940" width="7.375" style="143" customWidth="1"/>
    <col min="7941" max="7941" width="16.875" style="143" customWidth="1"/>
    <col min="7942" max="7942" width="12.75" style="143" customWidth="1"/>
    <col min="7943" max="7943" width="12.5" style="143" customWidth="1"/>
    <col min="7944" max="7944" width="12.875" style="143" customWidth="1"/>
    <col min="7945" max="7945" width="12.75" style="143" customWidth="1"/>
    <col min="7946" max="7946" width="11.875" style="143" customWidth="1"/>
    <col min="7947" max="7952" width="13.125" style="143" bestFit="1" customWidth="1"/>
    <col min="7953" max="7953" width="15.375" style="143" bestFit="1" customWidth="1"/>
    <col min="7954" max="7954" width="19.75" style="143" customWidth="1"/>
    <col min="7955" max="8192" width="11" style="143"/>
    <col min="8193" max="8193" width="3.25" style="143" customWidth="1"/>
    <col min="8194" max="8194" width="7.375" style="143" customWidth="1"/>
    <col min="8195" max="8195" width="9.125" style="143" bestFit="1" customWidth="1"/>
    <col min="8196" max="8196" width="7.375" style="143" customWidth="1"/>
    <col min="8197" max="8197" width="16.875" style="143" customWidth="1"/>
    <col min="8198" max="8198" width="12.75" style="143" customWidth="1"/>
    <col min="8199" max="8199" width="12.5" style="143" customWidth="1"/>
    <col min="8200" max="8200" width="12.875" style="143" customWidth="1"/>
    <col min="8201" max="8201" width="12.75" style="143" customWidth="1"/>
    <col min="8202" max="8202" width="11.875" style="143" customWidth="1"/>
    <col min="8203" max="8208" width="13.125" style="143" bestFit="1" customWidth="1"/>
    <col min="8209" max="8209" width="15.375" style="143" bestFit="1" customWidth="1"/>
    <col min="8210" max="8210" width="19.75" style="143" customWidth="1"/>
    <col min="8211" max="8448" width="11" style="143"/>
    <col min="8449" max="8449" width="3.25" style="143" customWidth="1"/>
    <col min="8450" max="8450" width="7.375" style="143" customWidth="1"/>
    <col min="8451" max="8451" width="9.125" style="143" bestFit="1" customWidth="1"/>
    <col min="8452" max="8452" width="7.375" style="143" customWidth="1"/>
    <col min="8453" max="8453" width="16.875" style="143" customWidth="1"/>
    <col min="8454" max="8454" width="12.75" style="143" customWidth="1"/>
    <col min="8455" max="8455" width="12.5" style="143" customWidth="1"/>
    <col min="8456" max="8456" width="12.875" style="143" customWidth="1"/>
    <col min="8457" max="8457" width="12.75" style="143" customWidth="1"/>
    <col min="8458" max="8458" width="11.875" style="143" customWidth="1"/>
    <col min="8459" max="8464" width="13.125" style="143" bestFit="1" customWidth="1"/>
    <col min="8465" max="8465" width="15.375" style="143" bestFit="1" customWidth="1"/>
    <col min="8466" max="8466" width="19.75" style="143" customWidth="1"/>
    <col min="8467" max="8704" width="11" style="143"/>
    <col min="8705" max="8705" width="3.25" style="143" customWidth="1"/>
    <col min="8706" max="8706" width="7.375" style="143" customWidth="1"/>
    <col min="8707" max="8707" width="9.125" style="143" bestFit="1" customWidth="1"/>
    <col min="8708" max="8708" width="7.375" style="143" customWidth="1"/>
    <col min="8709" max="8709" width="16.875" style="143" customWidth="1"/>
    <col min="8710" max="8710" width="12.75" style="143" customWidth="1"/>
    <col min="8711" max="8711" width="12.5" style="143" customWidth="1"/>
    <col min="8712" max="8712" width="12.875" style="143" customWidth="1"/>
    <col min="8713" max="8713" width="12.75" style="143" customWidth="1"/>
    <col min="8714" max="8714" width="11.875" style="143" customWidth="1"/>
    <col min="8715" max="8720" width="13.125" style="143" bestFit="1" customWidth="1"/>
    <col min="8721" max="8721" width="15.375" style="143" bestFit="1" customWidth="1"/>
    <col min="8722" max="8722" width="19.75" style="143" customWidth="1"/>
    <col min="8723" max="8960" width="11" style="143"/>
    <col min="8961" max="8961" width="3.25" style="143" customWidth="1"/>
    <col min="8962" max="8962" width="7.375" style="143" customWidth="1"/>
    <col min="8963" max="8963" width="9.125" style="143" bestFit="1" customWidth="1"/>
    <col min="8964" max="8964" width="7.375" style="143" customWidth="1"/>
    <col min="8965" max="8965" width="16.875" style="143" customWidth="1"/>
    <col min="8966" max="8966" width="12.75" style="143" customWidth="1"/>
    <col min="8967" max="8967" width="12.5" style="143" customWidth="1"/>
    <col min="8968" max="8968" width="12.875" style="143" customWidth="1"/>
    <col min="8969" max="8969" width="12.75" style="143" customWidth="1"/>
    <col min="8970" max="8970" width="11.875" style="143" customWidth="1"/>
    <col min="8971" max="8976" width="13.125" style="143" bestFit="1" customWidth="1"/>
    <col min="8977" max="8977" width="15.375" style="143" bestFit="1" customWidth="1"/>
    <col min="8978" max="8978" width="19.75" style="143" customWidth="1"/>
    <col min="8979" max="9216" width="11" style="143"/>
    <col min="9217" max="9217" width="3.25" style="143" customWidth="1"/>
    <col min="9218" max="9218" width="7.375" style="143" customWidth="1"/>
    <col min="9219" max="9219" width="9.125" style="143" bestFit="1" customWidth="1"/>
    <col min="9220" max="9220" width="7.375" style="143" customWidth="1"/>
    <col min="9221" max="9221" width="16.875" style="143" customWidth="1"/>
    <col min="9222" max="9222" width="12.75" style="143" customWidth="1"/>
    <col min="9223" max="9223" width="12.5" style="143" customWidth="1"/>
    <col min="9224" max="9224" width="12.875" style="143" customWidth="1"/>
    <col min="9225" max="9225" width="12.75" style="143" customWidth="1"/>
    <col min="9226" max="9226" width="11.875" style="143" customWidth="1"/>
    <col min="9227" max="9232" width="13.125" style="143" bestFit="1" customWidth="1"/>
    <col min="9233" max="9233" width="15.375" style="143" bestFit="1" customWidth="1"/>
    <col min="9234" max="9234" width="19.75" style="143" customWidth="1"/>
    <col min="9235" max="9472" width="11" style="143"/>
    <col min="9473" max="9473" width="3.25" style="143" customWidth="1"/>
    <col min="9474" max="9474" width="7.375" style="143" customWidth="1"/>
    <col min="9475" max="9475" width="9.125" style="143" bestFit="1" customWidth="1"/>
    <col min="9476" max="9476" width="7.375" style="143" customWidth="1"/>
    <col min="9477" max="9477" width="16.875" style="143" customWidth="1"/>
    <col min="9478" max="9478" width="12.75" style="143" customWidth="1"/>
    <col min="9479" max="9479" width="12.5" style="143" customWidth="1"/>
    <col min="9480" max="9480" width="12.875" style="143" customWidth="1"/>
    <col min="9481" max="9481" width="12.75" style="143" customWidth="1"/>
    <col min="9482" max="9482" width="11.875" style="143" customWidth="1"/>
    <col min="9483" max="9488" width="13.125" style="143" bestFit="1" customWidth="1"/>
    <col min="9489" max="9489" width="15.375" style="143" bestFit="1" customWidth="1"/>
    <col min="9490" max="9490" width="19.75" style="143" customWidth="1"/>
    <col min="9491" max="9728" width="11" style="143"/>
    <col min="9729" max="9729" width="3.25" style="143" customWidth="1"/>
    <col min="9730" max="9730" width="7.375" style="143" customWidth="1"/>
    <col min="9731" max="9731" width="9.125" style="143" bestFit="1" customWidth="1"/>
    <col min="9732" max="9732" width="7.375" style="143" customWidth="1"/>
    <col min="9733" max="9733" width="16.875" style="143" customWidth="1"/>
    <col min="9734" max="9734" width="12.75" style="143" customWidth="1"/>
    <col min="9735" max="9735" width="12.5" style="143" customWidth="1"/>
    <col min="9736" max="9736" width="12.875" style="143" customWidth="1"/>
    <col min="9737" max="9737" width="12.75" style="143" customWidth="1"/>
    <col min="9738" max="9738" width="11.875" style="143" customWidth="1"/>
    <col min="9739" max="9744" width="13.125" style="143" bestFit="1" customWidth="1"/>
    <col min="9745" max="9745" width="15.375" style="143" bestFit="1" customWidth="1"/>
    <col min="9746" max="9746" width="19.75" style="143" customWidth="1"/>
    <col min="9747" max="9984" width="11" style="143"/>
    <col min="9985" max="9985" width="3.25" style="143" customWidth="1"/>
    <col min="9986" max="9986" width="7.375" style="143" customWidth="1"/>
    <col min="9987" max="9987" width="9.125" style="143" bestFit="1" customWidth="1"/>
    <col min="9988" max="9988" width="7.375" style="143" customWidth="1"/>
    <col min="9989" max="9989" width="16.875" style="143" customWidth="1"/>
    <col min="9990" max="9990" width="12.75" style="143" customWidth="1"/>
    <col min="9991" max="9991" width="12.5" style="143" customWidth="1"/>
    <col min="9992" max="9992" width="12.875" style="143" customWidth="1"/>
    <col min="9993" max="9993" width="12.75" style="143" customWidth="1"/>
    <col min="9994" max="9994" width="11.875" style="143" customWidth="1"/>
    <col min="9995" max="10000" width="13.125" style="143" bestFit="1" customWidth="1"/>
    <col min="10001" max="10001" width="15.375" style="143" bestFit="1" customWidth="1"/>
    <col min="10002" max="10002" width="19.75" style="143" customWidth="1"/>
    <col min="10003" max="10240" width="11" style="143"/>
    <col min="10241" max="10241" width="3.25" style="143" customWidth="1"/>
    <col min="10242" max="10242" width="7.375" style="143" customWidth="1"/>
    <col min="10243" max="10243" width="9.125" style="143" bestFit="1" customWidth="1"/>
    <col min="10244" max="10244" width="7.375" style="143" customWidth="1"/>
    <col min="10245" max="10245" width="16.875" style="143" customWidth="1"/>
    <col min="10246" max="10246" width="12.75" style="143" customWidth="1"/>
    <col min="10247" max="10247" width="12.5" style="143" customWidth="1"/>
    <col min="10248" max="10248" width="12.875" style="143" customWidth="1"/>
    <col min="10249" max="10249" width="12.75" style="143" customWidth="1"/>
    <col min="10250" max="10250" width="11.875" style="143" customWidth="1"/>
    <col min="10251" max="10256" width="13.125" style="143" bestFit="1" customWidth="1"/>
    <col min="10257" max="10257" width="15.375" style="143" bestFit="1" customWidth="1"/>
    <col min="10258" max="10258" width="19.75" style="143" customWidth="1"/>
    <col min="10259" max="10496" width="11" style="143"/>
    <col min="10497" max="10497" width="3.25" style="143" customWidth="1"/>
    <col min="10498" max="10498" width="7.375" style="143" customWidth="1"/>
    <col min="10499" max="10499" width="9.125" style="143" bestFit="1" customWidth="1"/>
    <col min="10500" max="10500" width="7.375" style="143" customWidth="1"/>
    <col min="10501" max="10501" width="16.875" style="143" customWidth="1"/>
    <col min="10502" max="10502" width="12.75" style="143" customWidth="1"/>
    <col min="10503" max="10503" width="12.5" style="143" customWidth="1"/>
    <col min="10504" max="10504" width="12.875" style="143" customWidth="1"/>
    <col min="10505" max="10505" width="12.75" style="143" customWidth="1"/>
    <col min="10506" max="10506" width="11.875" style="143" customWidth="1"/>
    <col min="10507" max="10512" width="13.125" style="143" bestFit="1" customWidth="1"/>
    <col min="10513" max="10513" width="15.375" style="143" bestFit="1" customWidth="1"/>
    <col min="10514" max="10514" width="19.75" style="143" customWidth="1"/>
    <col min="10515" max="10752" width="11" style="143"/>
    <col min="10753" max="10753" width="3.25" style="143" customWidth="1"/>
    <col min="10754" max="10754" width="7.375" style="143" customWidth="1"/>
    <col min="10755" max="10755" width="9.125" style="143" bestFit="1" customWidth="1"/>
    <col min="10756" max="10756" width="7.375" style="143" customWidth="1"/>
    <col min="10757" max="10757" width="16.875" style="143" customWidth="1"/>
    <col min="10758" max="10758" width="12.75" style="143" customWidth="1"/>
    <col min="10759" max="10759" width="12.5" style="143" customWidth="1"/>
    <col min="10760" max="10760" width="12.875" style="143" customWidth="1"/>
    <col min="10761" max="10761" width="12.75" style="143" customWidth="1"/>
    <col min="10762" max="10762" width="11.875" style="143" customWidth="1"/>
    <col min="10763" max="10768" width="13.125" style="143" bestFit="1" customWidth="1"/>
    <col min="10769" max="10769" width="15.375" style="143" bestFit="1" customWidth="1"/>
    <col min="10770" max="10770" width="19.75" style="143" customWidth="1"/>
    <col min="10771" max="11008" width="11" style="143"/>
    <col min="11009" max="11009" width="3.25" style="143" customWidth="1"/>
    <col min="11010" max="11010" width="7.375" style="143" customWidth="1"/>
    <col min="11011" max="11011" width="9.125" style="143" bestFit="1" customWidth="1"/>
    <col min="11012" max="11012" width="7.375" style="143" customWidth="1"/>
    <col min="11013" max="11013" width="16.875" style="143" customWidth="1"/>
    <col min="11014" max="11014" width="12.75" style="143" customWidth="1"/>
    <col min="11015" max="11015" width="12.5" style="143" customWidth="1"/>
    <col min="11016" max="11016" width="12.875" style="143" customWidth="1"/>
    <col min="11017" max="11017" width="12.75" style="143" customWidth="1"/>
    <col min="11018" max="11018" width="11.875" style="143" customWidth="1"/>
    <col min="11019" max="11024" width="13.125" style="143" bestFit="1" customWidth="1"/>
    <col min="11025" max="11025" width="15.375" style="143" bestFit="1" customWidth="1"/>
    <col min="11026" max="11026" width="19.75" style="143" customWidth="1"/>
    <col min="11027" max="11264" width="11" style="143"/>
    <col min="11265" max="11265" width="3.25" style="143" customWidth="1"/>
    <col min="11266" max="11266" width="7.375" style="143" customWidth="1"/>
    <col min="11267" max="11267" width="9.125" style="143" bestFit="1" customWidth="1"/>
    <col min="11268" max="11268" width="7.375" style="143" customWidth="1"/>
    <col min="11269" max="11269" width="16.875" style="143" customWidth="1"/>
    <col min="11270" max="11270" width="12.75" style="143" customWidth="1"/>
    <col min="11271" max="11271" width="12.5" style="143" customWidth="1"/>
    <col min="11272" max="11272" width="12.875" style="143" customWidth="1"/>
    <col min="11273" max="11273" width="12.75" style="143" customWidth="1"/>
    <col min="11274" max="11274" width="11.875" style="143" customWidth="1"/>
    <col min="11275" max="11280" width="13.125" style="143" bestFit="1" customWidth="1"/>
    <col min="11281" max="11281" width="15.375" style="143" bestFit="1" customWidth="1"/>
    <col min="11282" max="11282" width="19.75" style="143" customWidth="1"/>
    <col min="11283" max="11520" width="11" style="143"/>
    <col min="11521" max="11521" width="3.25" style="143" customWidth="1"/>
    <col min="11522" max="11522" width="7.375" style="143" customWidth="1"/>
    <col min="11523" max="11523" width="9.125" style="143" bestFit="1" customWidth="1"/>
    <col min="11524" max="11524" width="7.375" style="143" customWidth="1"/>
    <col min="11525" max="11525" width="16.875" style="143" customWidth="1"/>
    <col min="11526" max="11526" width="12.75" style="143" customWidth="1"/>
    <col min="11527" max="11527" width="12.5" style="143" customWidth="1"/>
    <col min="11528" max="11528" width="12.875" style="143" customWidth="1"/>
    <col min="11529" max="11529" width="12.75" style="143" customWidth="1"/>
    <col min="11530" max="11530" width="11.875" style="143" customWidth="1"/>
    <col min="11531" max="11536" width="13.125" style="143" bestFit="1" customWidth="1"/>
    <col min="11537" max="11537" width="15.375" style="143" bestFit="1" customWidth="1"/>
    <col min="11538" max="11538" width="19.75" style="143" customWidth="1"/>
    <col min="11539" max="11776" width="11" style="143"/>
    <col min="11777" max="11777" width="3.25" style="143" customWidth="1"/>
    <col min="11778" max="11778" width="7.375" style="143" customWidth="1"/>
    <col min="11779" max="11779" width="9.125" style="143" bestFit="1" customWidth="1"/>
    <col min="11780" max="11780" width="7.375" style="143" customWidth="1"/>
    <col min="11781" max="11781" width="16.875" style="143" customWidth="1"/>
    <col min="11782" max="11782" width="12.75" style="143" customWidth="1"/>
    <col min="11783" max="11783" width="12.5" style="143" customWidth="1"/>
    <col min="11784" max="11784" width="12.875" style="143" customWidth="1"/>
    <col min="11785" max="11785" width="12.75" style="143" customWidth="1"/>
    <col min="11786" max="11786" width="11.875" style="143" customWidth="1"/>
    <col min="11787" max="11792" width="13.125" style="143" bestFit="1" customWidth="1"/>
    <col min="11793" max="11793" width="15.375" style="143" bestFit="1" customWidth="1"/>
    <col min="11794" max="11794" width="19.75" style="143" customWidth="1"/>
    <col min="11795" max="12032" width="11" style="143"/>
    <col min="12033" max="12033" width="3.25" style="143" customWidth="1"/>
    <col min="12034" max="12034" width="7.375" style="143" customWidth="1"/>
    <col min="12035" max="12035" width="9.125" style="143" bestFit="1" customWidth="1"/>
    <col min="12036" max="12036" width="7.375" style="143" customWidth="1"/>
    <col min="12037" max="12037" width="16.875" style="143" customWidth="1"/>
    <col min="12038" max="12038" width="12.75" style="143" customWidth="1"/>
    <col min="12039" max="12039" width="12.5" style="143" customWidth="1"/>
    <col min="12040" max="12040" width="12.875" style="143" customWidth="1"/>
    <col min="12041" max="12041" width="12.75" style="143" customWidth="1"/>
    <col min="12042" max="12042" width="11.875" style="143" customWidth="1"/>
    <col min="12043" max="12048" width="13.125" style="143" bestFit="1" customWidth="1"/>
    <col min="12049" max="12049" width="15.375" style="143" bestFit="1" customWidth="1"/>
    <col min="12050" max="12050" width="19.75" style="143" customWidth="1"/>
    <col min="12051" max="12288" width="11" style="143"/>
    <col min="12289" max="12289" width="3.25" style="143" customWidth="1"/>
    <col min="12290" max="12290" width="7.375" style="143" customWidth="1"/>
    <col min="12291" max="12291" width="9.125" style="143" bestFit="1" customWidth="1"/>
    <col min="12292" max="12292" width="7.375" style="143" customWidth="1"/>
    <col min="12293" max="12293" width="16.875" style="143" customWidth="1"/>
    <col min="12294" max="12294" width="12.75" style="143" customWidth="1"/>
    <col min="12295" max="12295" width="12.5" style="143" customWidth="1"/>
    <col min="12296" max="12296" width="12.875" style="143" customWidth="1"/>
    <col min="12297" max="12297" width="12.75" style="143" customWidth="1"/>
    <col min="12298" max="12298" width="11.875" style="143" customWidth="1"/>
    <col min="12299" max="12304" width="13.125" style="143" bestFit="1" customWidth="1"/>
    <col min="12305" max="12305" width="15.375" style="143" bestFit="1" customWidth="1"/>
    <col min="12306" max="12306" width="19.75" style="143" customWidth="1"/>
    <col min="12307" max="12544" width="11" style="143"/>
    <col min="12545" max="12545" width="3.25" style="143" customWidth="1"/>
    <col min="12546" max="12546" width="7.375" style="143" customWidth="1"/>
    <col min="12547" max="12547" width="9.125" style="143" bestFit="1" customWidth="1"/>
    <col min="12548" max="12548" width="7.375" style="143" customWidth="1"/>
    <col min="12549" max="12549" width="16.875" style="143" customWidth="1"/>
    <col min="12550" max="12550" width="12.75" style="143" customWidth="1"/>
    <col min="12551" max="12551" width="12.5" style="143" customWidth="1"/>
    <col min="12552" max="12552" width="12.875" style="143" customWidth="1"/>
    <col min="12553" max="12553" width="12.75" style="143" customWidth="1"/>
    <col min="12554" max="12554" width="11.875" style="143" customWidth="1"/>
    <col min="12555" max="12560" width="13.125" style="143" bestFit="1" customWidth="1"/>
    <col min="12561" max="12561" width="15.375" style="143" bestFit="1" customWidth="1"/>
    <col min="12562" max="12562" width="19.75" style="143" customWidth="1"/>
    <col min="12563" max="12800" width="11" style="143"/>
    <col min="12801" max="12801" width="3.25" style="143" customWidth="1"/>
    <col min="12802" max="12802" width="7.375" style="143" customWidth="1"/>
    <col min="12803" max="12803" width="9.125" style="143" bestFit="1" customWidth="1"/>
    <col min="12804" max="12804" width="7.375" style="143" customWidth="1"/>
    <col min="12805" max="12805" width="16.875" style="143" customWidth="1"/>
    <col min="12806" max="12806" width="12.75" style="143" customWidth="1"/>
    <col min="12807" max="12807" width="12.5" style="143" customWidth="1"/>
    <col min="12808" max="12808" width="12.875" style="143" customWidth="1"/>
    <col min="12809" max="12809" width="12.75" style="143" customWidth="1"/>
    <col min="12810" max="12810" width="11.875" style="143" customWidth="1"/>
    <col min="12811" max="12816" width="13.125" style="143" bestFit="1" customWidth="1"/>
    <col min="12817" max="12817" width="15.375" style="143" bestFit="1" customWidth="1"/>
    <col min="12818" max="12818" width="19.75" style="143" customWidth="1"/>
    <col min="12819" max="13056" width="11" style="143"/>
    <col min="13057" max="13057" width="3.25" style="143" customWidth="1"/>
    <col min="13058" max="13058" width="7.375" style="143" customWidth="1"/>
    <col min="13059" max="13059" width="9.125" style="143" bestFit="1" customWidth="1"/>
    <col min="13060" max="13060" width="7.375" style="143" customWidth="1"/>
    <col min="13061" max="13061" width="16.875" style="143" customWidth="1"/>
    <col min="13062" max="13062" width="12.75" style="143" customWidth="1"/>
    <col min="13063" max="13063" width="12.5" style="143" customWidth="1"/>
    <col min="13064" max="13064" width="12.875" style="143" customWidth="1"/>
    <col min="13065" max="13065" width="12.75" style="143" customWidth="1"/>
    <col min="13066" max="13066" width="11.875" style="143" customWidth="1"/>
    <col min="13067" max="13072" width="13.125" style="143" bestFit="1" customWidth="1"/>
    <col min="13073" max="13073" width="15.375" style="143" bestFit="1" customWidth="1"/>
    <col min="13074" max="13074" width="19.75" style="143" customWidth="1"/>
    <col min="13075" max="13312" width="11" style="143"/>
    <col min="13313" max="13313" width="3.25" style="143" customWidth="1"/>
    <col min="13314" max="13314" width="7.375" style="143" customWidth="1"/>
    <col min="13315" max="13315" width="9.125" style="143" bestFit="1" customWidth="1"/>
    <col min="13316" max="13316" width="7.375" style="143" customWidth="1"/>
    <col min="13317" max="13317" width="16.875" style="143" customWidth="1"/>
    <col min="13318" max="13318" width="12.75" style="143" customWidth="1"/>
    <col min="13319" max="13319" width="12.5" style="143" customWidth="1"/>
    <col min="13320" max="13320" width="12.875" style="143" customWidth="1"/>
    <col min="13321" max="13321" width="12.75" style="143" customWidth="1"/>
    <col min="13322" max="13322" width="11.875" style="143" customWidth="1"/>
    <col min="13323" max="13328" width="13.125" style="143" bestFit="1" customWidth="1"/>
    <col min="13329" max="13329" width="15.375" style="143" bestFit="1" customWidth="1"/>
    <col min="13330" max="13330" width="19.75" style="143" customWidth="1"/>
    <col min="13331" max="13568" width="11" style="143"/>
    <col min="13569" max="13569" width="3.25" style="143" customWidth="1"/>
    <col min="13570" max="13570" width="7.375" style="143" customWidth="1"/>
    <col min="13571" max="13571" width="9.125" style="143" bestFit="1" customWidth="1"/>
    <col min="13572" max="13572" width="7.375" style="143" customWidth="1"/>
    <col min="13573" max="13573" width="16.875" style="143" customWidth="1"/>
    <col min="13574" max="13574" width="12.75" style="143" customWidth="1"/>
    <col min="13575" max="13575" width="12.5" style="143" customWidth="1"/>
    <col min="13576" max="13576" width="12.875" style="143" customWidth="1"/>
    <col min="13577" max="13577" width="12.75" style="143" customWidth="1"/>
    <col min="13578" max="13578" width="11.875" style="143" customWidth="1"/>
    <col min="13579" max="13584" width="13.125" style="143" bestFit="1" customWidth="1"/>
    <col min="13585" max="13585" width="15.375" style="143" bestFit="1" customWidth="1"/>
    <col min="13586" max="13586" width="19.75" style="143" customWidth="1"/>
    <col min="13587" max="13824" width="11" style="143"/>
    <col min="13825" max="13825" width="3.25" style="143" customWidth="1"/>
    <col min="13826" max="13826" width="7.375" style="143" customWidth="1"/>
    <col min="13827" max="13827" width="9.125" style="143" bestFit="1" customWidth="1"/>
    <col min="13828" max="13828" width="7.375" style="143" customWidth="1"/>
    <col min="13829" max="13829" width="16.875" style="143" customWidth="1"/>
    <col min="13830" max="13830" width="12.75" style="143" customWidth="1"/>
    <col min="13831" max="13831" width="12.5" style="143" customWidth="1"/>
    <col min="13832" max="13832" width="12.875" style="143" customWidth="1"/>
    <col min="13833" max="13833" width="12.75" style="143" customWidth="1"/>
    <col min="13834" max="13834" width="11.875" style="143" customWidth="1"/>
    <col min="13835" max="13840" width="13.125" style="143" bestFit="1" customWidth="1"/>
    <col min="13841" max="13841" width="15.375" style="143" bestFit="1" customWidth="1"/>
    <col min="13842" max="13842" width="19.75" style="143" customWidth="1"/>
    <col min="13843" max="14080" width="11" style="143"/>
    <col min="14081" max="14081" width="3.25" style="143" customWidth="1"/>
    <col min="14082" max="14082" width="7.375" style="143" customWidth="1"/>
    <col min="14083" max="14083" width="9.125" style="143" bestFit="1" customWidth="1"/>
    <col min="14084" max="14084" width="7.375" style="143" customWidth="1"/>
    <col min="14085" max="14085" width="16.875" style="143" customWidth="1"/>
    <col min="14086" max="14086" width="12.75" style="143" customWidth="1"/>
    <col min="14087" max="14087" width="12.5" style="143" customWidth="1"/>
    <col min="14088" max="14088" width="12.875" style="143" customWidth="1"/>
    <col min="14089" max="14089" width="12.75" style="143" customWidth="1"/>
    <col min="14090" max="14090" width="11.875" style="143" customWidth="1"/>
    <col min="14091" max="14096" width="13.125" style="143" bestFit="1" customWidth="1"/>
    <col min="14097" max="14097" width="15.375" style="143" bestFit="1" customWidth="1"/>
    <col min="14098" max="14098" width="19.75" style="143" customWidth="1"/>
    <col min="14099" max="14336" width="11" style="143"/>
    <col min="14337" max="14337" width="3.25" style="143" customWidth="1"/>
    <col min="14338" max="14338" width="7.375" style="143" customWidth="1"/>
    <col min="14339" max="14339" width="9.125" style="143" bestFit="1" customWidth="1"/>
    <col min="14340" max="14340" width="7.375" style="143" customWidth="1"/>
    <col min="14341" max="14341" width="16.875" style="143" customWidth="1"/>
    <col min="14342" max="14342" width="12.75" style="143" customWidth="1"/>
    <col min="14343" max="14343" width="12.5" style="143" customWidth="1"/>
    <col min="14344" max="14344" width="12.875" style="143" customWidth="1"/>
    <col min="14345" max="14345" width="12.75" style="143" customWidth="1"/>
    <col min="14346" max="14346" width="11.875" style="143" customWidth="1"/>
    <col min="14347" max="14352" width="13.125" style="143" bestFit="1" customWidth="1"/>
    <col min="14353" max="14353" width="15.375" style="143" bestFit="1" customWidth="1"/>
    <col min="14354" max="14354" width="19.75" style="143" customWidth="1"/>
    <col min="14355" max="14592" width="11" style="143"/>
    <col min="14593" max="14593" width="3.25" style="143" customWidth="1"/>
    <col min="14594" max="14594" width="7.375" style="143" customWidth="1"/>
    <col min="14595" max="14595" width="9.125" style="143" bestFit="1" customWidth="1"/>
    <col min="14596" max="14596" width="7.375" style="143" customWidth="1"/>
    <col min="14597" max="14597" width="16.875" style="143" customWidth="1"/>
    <col min="14598" max="14598" width="12.75" style="143" customWidth="1"/>
    <col min="14599" max="14599" width="12.5" style="143" customWidth="1"/>
    <col min="14600" max="14600" width="12.875" style="143" customWidth="1"/>
    <col min="14601" max="14601" width="12.75" style="143" customWidth="1"/>
    <col min="14602" max="14602" width="11.875" style="143" customWidth="1"/>
    <col min="14603" max="14608" width="13.125" style="143" bestFit="1" customWidth="1"/>
    <col min="14609" max="14609" width="15.375" style="143" bestFit="1" customWidth="1"/>
    <col min="14610" max="14610" width="19.75" style="143" customWidth="1"/>
    <col min="14611" max="14848" width="11" style="143"/>
    <col min="14849" max="14849" width="3.25" style="143" customWidth="1"/>
    <col min="14850" max="14850" width="7.375" style="143" customWidth="1"/>
    <col min="14851" max="14851" width="9.125" style="143" bestFit="1" customWidth="1"/>
    <col min="14852" max="14852" width="7.375" style="143" customWidth="1"/>
    <col min="14853" max="14853" width="16.875" style="143" customWidth="1"/>
    <col min="14854" max="14854" width="12.75" style="143" customWidth="1"/>
    <col min="14855" max="14855" width="12.5" style="143" customWidth="1"/>
    <col min="14856" max="14856" width="12.875" style="143" customWidth="1"/>
    <col min="14857" max="14857" width="12.75" style="143" customWidth="1"/>
    <col min="14858" max="14858" width="11.875" style="143" customWidth="1"/>
    <col min="14859" max="14864" width="13.125" style="143" bestFit="1" customWidth="1"/>
    <col min="14865" max="14865" width="15.375" style="143" bestFit="1" customWidth="1"/>
    <col min="14866" max="14866" width="19.75" style="143" customWidth="1"/>
    <col min="14867" max="15104" width="11" style="143"/>
    <col min="15105" max="15105" width="3.25" style="143" customWidth="1"/>
    <col min="15106" max="15106" width="7.375" style="143" customWidth="1"/>
    <col min="15107" max="15107" width="9.125" style="143" bestFit="1" customWidth="1"/>
    <col min="15108" max="15108" width="7.375" style="143" customWidth="1"/>
    <col min="15109" max="15109" width="16.875" style="143" customWidth="1"/>
    <col min="15110" max="15110" width="12.75" style="143" customWidth="1"/>
    <col min="15111" max="15111" width="12.5" style="143" customWidth="1"/>
    <col min="15112" max="15112" width="12.875" style="143" customWidth="1"/>
    <col min="15113" max="15113" width="12.75" style="143" customWidth="1"/>
    <col min="15114" max="15114" width="11.875" style="143" customWidth="1"/>
    <col min="15115" max="15120" width="13.125" style="143" bestFit="1" customWidth="1"/>
    <col min="15121" max="15121" width="15.375" style="143" bestFit="1" customWidth="1"/>
    <col min="15122" max="15122" width="19.75" style="143" customWidth="1"/>
    <col min="15123" max="15360" width="11" style="143"/>
    <col min="15361" max="15361" width="3.25" style="143" customWidth="1"/>
    <col min="15362" max="15362" width="7.375" style="143" customWidth="1"/>
    <col min="15363" max="15363" width="9.125" style="143" bestFit="1" customWidth="1"/>
    <col min="15364" max="15364" width="7.375" style="143" customWidth="1"/>
    <col min="15365" max="15365" width="16.875" style="143" customWidth="1"/>
    <col min="15366" max="15366" width="12.75" style="143" customWidth="1"/>
    <col min="15367" max="15367" width="12.5" style="143" customWidth="1"/>
    <col min="15368" max="15368" width="12.875" style="143" customWidth="1"/>
    <col min="15369" max="15369" width="12.75" style="143" customWidth="1"/>
    <col min="15370" max="15370" width="11.875" style="143" customWidth="1"/>
    <col min="15371" max="15376" width="13.125" style="143" bestFit="1" customWidth="1"/>
    <col min="15377" max="15377" width="15.375" style="143" bestFit="1" customWidth="1"/>
    <col min="15378" max="15378" width="19.75" style="143" customWidth="1"/>
    <col min="15379" max="15616" width="11" style="143"/>
    <col min="15617" max="15617" width="3.25" style="143" customWidth="1"/>
    <col min="15618" max="15618" width="7.375" style="143" customWidth="1"/>
    <col min="15619" max="15619" width="9.125" style="143" bestFit="1" customWidth="1"/>
    <col min="15620" max="15620" width="7.375" style="143" customWidth="1"/>
    <col min="15621" max="15621" width="16.875" style="143" customWidth="1"/>
    <col min="15622" max="15622" width="12.75" style="143" customWidth="1"/>
    <col min="15623" max="15623" width="12.5" style="143" customWidth="1"/>
    <col min="15624" max="15624" width="12.875" style="143" customWidth="1"/>
    <col min="15625" max="15625" width="12.75" style="143" customWidth="1"/>
    <col min="15626" max="15626" width="11.875" style="143" customWidth="1"/>
    <col min="15627" max="15632" width="13.125" style="143" bestFit="1" customWidth="1"/>
    <col min="15633" max="15633" width="15.375" style="143" bestFit="1" customWidth="1"/>
    <col min="15634" max="15634" width="19.75" style="143" customWidth="1"/>
    <col min="15635" max="15872" width="11" style="143"/>
    <col min="15873" max="15873" width="3.25" style="143" customWidth="1"/>
    <col min="15874" max="15874" width="7.375" style="143" customWidth="1"/>
    <col min="15875" max="15875" width="9.125" style="143" bestFit="1" customWidth="1"/>
    <col min="15876" max="15876" width="7.375" style="143" customWidth="1"/>
    <col min="15877" max="15877" width="16.875" style="143" customWidth="1"/>
    <col min="15878" max="15878" width="12.75" style="143" customWidth="1"/>
    <col min="15879" max="15879" width="12.5" style="143" customWidth="1"/>
    <col min="15880" max="15880" width="12.875" style="143" customWidth="1"/>
    <col min="15881" max="15881" width="12.75" style="143" customWidth="1"/>
    <col min="15882" max="15882" width="11.875" style="143" customWidth="1"/>
    <col min="15883" max="15888" width="13.125" style="143" bestFit="1" customWidth="1"/>
    <col min="15889" max="15889" width="15.375" style="143" bestFit="1" customWidth="1"/>
    <col min="15890" max="15890" width="19.75" style="143" customWidth="1"/>
    <col min="15891" max="16128" width="11" style="143"/>
    <col min="16129" max="16129" width="3.25" style="143" customWidth="1"/>
    <col min="16130" max="16130" width="7.375" style="143" customWidth="1"/>
    <col min="16131" max="16131" width="9.125" style="143" bestFit="1" customWidth="1"/>
    <col min="16132" max="16132" width="7.375" style="143" customWidth="1"/>
    <col min="16133" max="16133" width="16.875" style="143" customWidth="1"/>
    <col min="16134" max="16134" width="12.75" style="143" customWidth="1"/>
    <col min="16135" max="16135" width="12.5" style="143" customWidth="1"/>
    <col min="16136" max="16136" width="12.875" style="143" customWidth="1"/>
    <col min="16137" max="16137" width="12.75" style="143" customWidth="1"/>
    <col min="16138" max="16138" width="11.875" style="143" customWidth="1"/>
    <col min="16139" max="16144" width="13.125" style="143" bestFit="1" customWidth="1"/>
    <col min="16145" max="16145" width="15.375" style="143" bestFit="1" customWidth="1"/>
    <col min="16146" max="16146" width="19.75" style="143" customWidth="1"/>
    <col min="16147" max="16384" width="11" style="143"/>
  </cols>
  <sheetData>
    <row r="1" spans="2:19" s="32" customFormat="1" x14ac:dyDescent="0.3">
      <c r="B1" s="33"/>
      <c r="C1" s="33"/>
      <c r="E1" s="33"/>
      <c r="F1" s="33"/>
      <c r="G1" s="33"/>
      <c r="H1" s="33"/>
      <c r="I1" s="33"/>
      <c r="J1" s="33"/>
      <c r="K1" s="33"/>
      <c r="L1" s="33"/>
      <c r="M1" s="33"/>
      <c r="N1" s="33"/>
      <c r="O1" s="33"/>
      <c r="P1" s="33"/>
      <c r="Q1" s="33"/>
      <c r="R1" s="33"/>
    </row>
    <row r="2" spans="2:19" s="32" customFormat="1" x14ac:dyDescent="0.3">
      <c r="B2" s="33"/>
      <c r="C2" s="33"/>
      <c r="E2" s="33"/>
      <c r="F2" s="33"/>
      <c r="G2" s="33"/>
      <c r="H2" s="33"/>
      <c r="I2" s="33"/>
      <c r="J2" s="33"/>
      <c r="K2" s="33"/>
      <c r="L2" s="33"/>
      <c r="M2" s="33"/>
      <c r="N2" s="33"/>
      <c r="O2" s="33"/>
      <c r="P2" s="33"/>
      <c r="Q2" s="33"/>
      <c r="R2" s="33"/>
    </row>
    <row r="3" spans="2:19" s="32" customFormat="1" x14ac:dyDescent="0.3">
      <c r="B3" s="33"/>
      <c r="C3" s="33"/>
      <c r="E3" s="33"/>
      <c r="F3" s="33"/>
      <c r="G3" s="33"/>
      <c r="H3" s="33"/>
      <c r="I3" s="33"/>
      <c r="J3" s="33"/>
      <c r="K3" s="33"/>
      <c r="L3" s="33"/>
      <c r="M3" s="33"/>
      <c r="N3" s="33"/>
      <c r="O3" s="33"/>
      <c r="P3" s="33"/>
      <c r="Q3" s="33"/>
      <c r="R3" s="33"/>
    </row>
    <row r="4" spans="2:19" s="32" customFormat="1" x14ac:dyDescent="0.3">
      <c r="B4" s="33"/>
      <c r="C4" s="33"/>
      <c r="E4" s="33"/>
      <c r="F4" s="33"/>
      <c r="G4" s="33"/>
      <c r="H4" s="33"/>
      <c r="I4" s="33"/>
      <c r="J4" s="33"/>
      <c r="K4" s="33"/>
      <c r="L4" s="33"/>
      <c r="M4" s="33"/>
      <c r="N4" s="33"/>
      <c r="O4" s="33"/>
      <c r="P4" s="33"/>
      <c r="Q4" s="33"/>
      <c r="R4" s="33"/>
    </row>
    <row r="5" spans="2:19" s="32" customFormat="1" x14ac:dyDescent="0.3">
      <c r="B5" s="33"/>
      <c r="C5" s="33"/>
      <c r="E5" s="33"/>
      <c r="F5" s="33"/>
      <c r="G5" s="33"/>
      <c r="H5" s="33"/>
      <c r="I5" s="33"/>
      <c r="J5" s="33"/>
      <c r="K5" s="33"/>
      <c r="L5" s="33"/>
      <c r="M5" s="33"/>
      <c r="N5" s="33"/>
      <c r="O5" s="33"/>
      <c r="P5" s="33"/>
      <c r="Q5" s="33"/>
      <c r="R5" s="33"/>
    </row>
    <row r="6" spans="2:19" s="32" customFormat="1" x14ac:dyDescent="0.3">
      <c r="B6" s="33"/>
      <c r="C6" s="33"/>
      <c r="E6" s="33"/>
      <c r="F6" s="33"/>
      <c r="G6" s="33"/>
      <c r="H6" s="33"/>
      <c r="I6" s="33"/>
      <c r="J6" s="33"/>
      <c r="K6" s="33"/>
      <c r="L6" s="33"/>
      <c r="M6" s="33"/>
      <c r="N6" s="33"/>
      <c r="O6" s="33"/>
      <c r="P6" s="33"/>
      <c r="Q6" s="33"/>
      <c r="R6" s="33"/>
    </row>
    <row r="7" spans="2:19" s="34" customFormat="1" x14ac:dyDescent="0.25">
      <c r="B7" s="37"/>
      <c r="C7" s="37"/>
      <c r="D7" s="37"/>
      <c r="E7" s="37"/>
      <c r="F7" s="37"/>
      <c r="G7" s="37"/>
      <c r="H7" s="37"/>
      <c r="I7" s="37"/>
      <c r="J7" s="37"/>
      <c r="K7" s="37"/>
      <c r="L7" s="37"/>
      <c r="M7" s="37"/>
      <c r="N7" s="37"/>
      <c r="O7" s="37"/>
      <c r="P7" s="37"/>
      <c r="Q7" s="37"/>
      <c r="R7" s="37"/>
    </row>
    <row r="8" spans="2:19" s="34" customFormat="1" x14ac:dyDescent="0.25">
      <c r="B8" s="132"/>
      <c r="C8" s="132"/>
      <c r="D8" s="132"/>
      <c r="E8" s="132"/>
      <c r="F8" s="132"/>
      <c r="G8" s="132"/>
      <c r="H8" s="132"/>
      <c r="I8" s="132"/>
      <c r="J8" s="132"/>
      <c r="K8" s="132"/>
      <c r="L8" s="132"/>
      <c r="M8" s="132"/>
      <c r="N8" s="132"/>
      <c r="O8" s="132"/>
      <c r="P8" s="132"/>
      <c r="Q8" s="132"/>
      <c r="R8" s="132"/>
    </row>
    <row r="9" spans="2:19" s="34" customFormat="1" x14ac:dyDescent="0.25">
      <c r="B9" s="132"/>
      <c r="C9" s="132"/>
      <c r="D9" s="132"/>
      <c r="E9" s="132"/>
      <c r="F9" s="132"/>
      <c r="G9" s="132"/>
      <c r="H9" s="132"/>
      <c r="I9" s="132"/>
      <c r="J9" s="132"/>
      <c r="K9" s="132"/>
      <c r="L9" s="132"/>
      <c r="M9" s="132"/>
      <c r="N9" s="132"/>
      <c r="O9" s="132"/>
      <c r="P9" s="132"/>
      <c r="Q9" s="132"/>
      <c r="R9" s="132"/>
    </row>
    <row r="10" spans="2:19" s="34" customFormat="1" x14ac:dyDescent="0.25">
      <c r="B10" s="132"/>
      <c r="C10" s="132"/>
      <c r="D10" s="132"/>
      <c r="E10" s="132"/>
      <c r="F10" s="132"/>
      <c r="G10" s="132"/>
      <c r="H10" s="132"/>
      <c r="I10" s="132"/>
      <c r="J10" s="132"/>
      <c r="K10" s="132"/>
      <c r="L10" s="132"/>
      <c r="M10" s="132"/>
      <c r="N10" s="132"/>
      <c r="O10" s="132"/>
      <c r="P10" s="132"/>
      <c r="Q10" s="132"/>
      <c r="R10" s="132"/>
    </row>
    <row r="11" spans="2:19" s="202" customFormat="1" ht="14.25" x14ac:dyDescent="0.2">
      <c r="B11" s="554" t="s">
        <v>699</v>
      </c>
      <c r="C11" s="554"/>
      <c r="D11" s="554"/>
      <c r="E11" s="554"/>
      <c r="F11" s="554"/>
      <c r="G11" s="554"/>
      <c r="H11" s="554"/>
      <c r="I11" s="554"/>
      <c r="J11" s="554"/>
      <c r="K11" s="554"/>
      <c r="L11" s="554"/>
      <c r="M11" s="554"/>
      <c r="N11" s="554"/>
      <c r="O11" s="554"/>
      <c r="P11" s="201"/>
      <c r="Q11" s="201"/>
      <c r="R11" s="201"/>
    </row>
    <row r="12" spans="2:19" s="202" customFormat="1" ht="15" x14ac:dyDescent="0.2">
      <c r="B12" s="573" t="s">
        <v>973</v>
      </c>
      <c r="C12" s="573"/>
      <c r="D12" s="573"/>
      <c r="E12" s="573"/>
      <c r="F12" s="573"/>
      <c r="G12" s="573"/>
      <c r="H12" s="573"/>
      <c r="I12" s="573"/>
      <c r="J12" s="573"/>
      <c r="K12" s="573"/>
      <c r="L12" s="573"/>
      <c r="M12" s="573"/>
      <c r="N12" s="573"/>
      <c r="O12" s="573"/>
      <c r="P12" s="342" t="s">
        <v>197</v>
      </c>
      <c r="Q12" s="201"/>
      <c r="R12" s="201"/>
    </row>
    <row r="13" spans="2:19" s="202" customFormat="1" ht="13.5" customHeight="1" x14ac:dyDescent="0.2">
      <c r="B13" s="573" t="s">
        <v>898</v>
      </c>
      <c r="C13" s="573"/>
      <c r="D13" s="573"/>
      <c r="E13" s="573"/>
      <c r="F13" s="573"/>
      <c r="G13" s="573"/>
      <c r="H13" s="573"/>
      <c r="I13" s="573"/>
      <c r="J13" s="573"/>
      <c r="K13" s="573"/>
      <c r="L13" s="573"/>
      <c r="M13" s="573"/>
      <c r="N13" s="573"/>
      <c r="O13" s="573"/>
    </row>
    <row r="14" spans="2:19" s="139" customFormat="1" x14ac:dyDescent="0.3">
      <c r="B14" s="141"/>
      <c r="C14" s="141"/>
      <c r="D14" s="141"/>
      <c r="E14" s="141"/>
      <c r="F14" s="141"/>
      <c r="G14" s="141"/>
      <c r="H14" s="141"/>
      <c r="I14" s="141"/>
      <c r="J14" s="141"/>
      <c r="K14" s="141"/>
      <c r="L14" s="141"/>
      <c r="M14" s="141"/>
      <c r="N14" s="141"/>
      <c r="O14" s="141"/>
      <c r="P14" s="141"/>
      <c r="Q14" s="141"/>
      <c r="R14" s="141"/>
      <c r="S14" s="196"/>
    </row>
    <row r="15" spans="2:19" s="184" customFormat="1" x14ac:dyDescent="0.25">
      <c r="B15" s="560" t="s">
        <v>194</v>
      </c>
      <c r="C15" s="560" t="s">
        <v>201</v>
      </c>
      <c r="D15" s="560" t="s">
        <v>202</v>
      </c>
      <c r="E15" s="560" t="s">
        <v>203</v>
      </c>
      <c r="F15" s="560"/>
      <c r="G15" s="560"/>
      <c r="H15" s="560"/>
      <c r="I15" s="560"/>
      <c r="J15" s="560"/>
      <c r="K15" s="560"/>
      <c r="L15" s="560"/>
      <c r="M15" s="560"/>
      <c r="N15" s="560"/>
      <c r="O15" s="560"/>
      <c r="P15" s="560"/>
      <c r="Q15" s="560"/>
      <c r="R15" s="560"/>
    </row>
    <row r="16" spans="2:19" s="191" customFormat="1" x14ac:dyDescent="0.25">
      <c r="B16" s="560"/>
      <c r="C16" s="560"/>
      <c r="D16" s="560"/>
      <c r="E16" s="417" t="s">
        <v>204</v>
      </c>
      <c r="F16" s="417" t="s">
        <v>205</v>
      </c>
      <c r="G16" s="417" t="s">
        <v>206</v>
      </c>
      <c r="H16" s="417" t="s">
        <v>207</v>
      </c>
      <c r="I16" s="417" t="s">
        <v>208</v>
      </c>
      <c r="J16" s="417" t="s">
        <v>209</v>
      </c>
      <c r="K16" s="417" t="s">
        <v>210</v>
      </c>
      <c r="L16" s="417" t="s">
        <v>211</v>
      </c>
      <c r="M16" s="417" t="s">
        <v>212</v>
      </c>
      <c r="N16" s="417" t="s">
        <v>213</v>
      </c>
      <c r="O16" s="417" t="s">
        <v>214</v>
      </c>
      <c r="P16" s="417" t="s">
        <v>215</v>
      </c>
      <c r="Q16" s="417" t="s">
        <v>216</v>
      </c>
      <c r="R16" s="417" t="s">
        <v>217</v>
      </c>
    </row>
    <row r="17" spans="2:20" s="157" customFormat="1" ht="14.25" x14ac:dyDescent="0.3">
      <c r="B17" s="556">
        <v>1997</v>
      </c>
      <c r="C17" s="429" t="s">
        <v>218</v>
      </c>
      <c r="D17" s="423">
        <v>8557</v>
      </c>
      <c r="E17" s="423">
        <v>0</v>
      </c>
      <c r="F17" s="423">
        <v>3</v>
      </c>
      <c r="G17" s="423">
        <v>705</v>
      </c>
      <c r="H17" s="423">
        <v>1496</v>
      </c>
      <c r="I17" s="423">
        <v>1759</v>
      </c>
      <c r="J17" s="423">
        <v>1559</v>
      </c>
      <c r="K17" s="423">
        <v>1101</v>
      </c>
      <c r="L17" s="423">
        <v>764</v>
      </c>
      <c r="M17" s="423">
        <v>481</v>
      </c>
      <c r="N17" s="423">
        <v>291</v>
      </c>
      <c r="O17" s="423">
        <v>159</v>
      </c>
      <c r="P17" s="423">
        <v>130</v>
      </c>
      <c r="Q17" s="423">
        <v>105</v>
      </c>
      <c r="R17" s="423">
        <v>4</v>
      </c>
      <c r="S17" s="535"/>
      <c r="T17" s="535"/>
    </row>
    <row r="18" spans="2:20" s="157" customFormat="1" ht="14.25" x14ac:dyDescent="0.3">
      <c r="B18" s="556"/>
      <c r="C18" s="429" t="s">
        <v>219</v>
      </c>
      <c r="D18" s="423">
        <v>8557</v>
      </c>
      <c r="E18" s="423">
        <v>0</v>
      </c>
      <c r="F18" s="423">
        <v>41</v>
      </c>
      <c r="G18" s="423">
        <v>1360</v>
      </c>
      <c r="H18" s="423">
        <v>1774</v>
      </c>
      <c r="I18" s="423">
        <v>1798</v>
      </c>
      <c r="J18" s="423">
        <v>1306</v>
      </c>
      <c r="K18" s="423">
        <v>911</v>
      </c>
      <c r="L18" s="423">
        <v>611</v>
      </c>
      <c r="M18" s="423">
        <v>350</v>
      </c>
      <c r="N18" s="423">
        <v>167</v>
      </c>
      <c r="O18" s="423">
        <v>109</v>
      </c>
      <c r="P18" s="423">
        <v>71</v>
      </c>
      <c r="Q18" s="423">
        <v>55</v>
      </c>
      <c r="R18" s="423">
        <v>4</v>
      </c>
      <c r="S18" s="535"/>
      <c r="T18" s="535"/>
    </row>
    <row r="19" spans="2:20" s="157" customFormat="1" ht="14.25" x14ac:dyDescent="0.3">
      <c r="B19" s="556">
        <v>1998</v>
      </c>
      <c r="C19" s="429" t="s">
        <v>218</v>
      </c>
      <c r="D19" s="423">
        <v>8907</v>
      </c>
      <c r="E19" s="423">
        <v>0</v>
      </c>
      <c r="F19" s="423">
        <v>3</v>
      </c>
      <c r="G19" s="423">
        <v>681</v>
      </c>
      <c r="H19" s="423">
        <v>1623</v>
      </c>
      <c r="I19" s="423">
        <v>1806</v>
      </c>
      <c r="J19" s="423">
        <v>1668</v>
      </c>
      <c r="K19" s="423">
        <v>1162</v>
      </c>
      <c r="L19" s="423">
        <v>797</v>
      </c>
      <c r="M19" s="423">
        <v>494</v>
      </c>
      <c r="N19" s="423">
        <v>318</v>
      </c>
      <c r="O19" s="423">
        <v>162</v>
      </c>
      <c r="P19" s="423">
        <v>95</v>
      </c>
      <c r="Q19" s="423">
        <v>94</v>
      </c>
      <c r="R19" s="423">
        <v>4</v>
      </c>
      <c r="S19" s="535"/>
      <c r="T19" s="535"/>
    </row>
    <row r="20" spans="2:20" s="157" customFormat="1" ht="14.25" x14ac:dyDescent="0.3">
      <c r="B20" s="556"/>
      <c r="C20" s="429" t="s">
        <v>219</v>
      </c>
      <c r="D20" s="423">
        <v>8907</v>
      </c>
      <c r="E20" s="423">
        <v>0</v>
      </c>
      <c r="F20" s="423">
        <v>31</v>
      </c>
      <c r="G20" s="423">
        <v>1394</v>
      </c>
      <c r="H20" s="423">
        <v>1949</v>
      </c>
      <c r="I20" s="423">
        <v>1766</v>
      </c>
      <c r="J20" s="423">
        <v>1432</v>
      </c>
      <c r="K20" s="423">
        <v>982</v>
      </c>
      <c r="L20" s="423">
        <v>571</v>
      </c>
      <c r="M20" s="423">
        <v>384</v>
      </c>
      <c r="N20" s="423">
        <v>213</v>
      </c>
      <c r="O20" s="423">
        <v>79</v>
      </c>
      <c r="P20" s="423">
        <v>60</v>
      </c>
      <c r="Q20" s="423">
        <v>39</v>
      </c>
      <c r="R20" s="423">
        <v>7</v>
      </c>
      <c r="S20" s="535"/>
      <c r="T20" s="535"/>
    </row>
    <row r="21" spans="2:20" s="157" customFormat="1" ht="14.25" x14ac:dyDescent="0.3">
      <c r="B21" s="556">
        <v>1999</v>
      </c>
      <c r="C21" s="429" t="s">
        <v>218</v>
      </c>
      <c r="D21" s="423">
        <v>8968</v>
      </c>
      <c r="E21" s="423">
        <v>0</v>
      </c>
      <c r="F21" s="423">
        <v>3</v>
      </c>
      <c r="G21" s="423">
        <v>636</v>
      </c>
      <c r="H21" s="423">
        <v>1497</v>
      </c>
      <c r="I21" s="423">
        <v>1831</v>
      </c>
      <c r="J21" s="423">
        <v>1604</v>
      </c>
      <c r="K21" s="423">
        <v>1243</v>
      </c>
      <c r="L21" s="423">
        <v>897</v>
      </c>
      <c r="M21" s="423">
        <v>532</v>
      </c>
      <c r="N21" s="423">
        <v>327</v>
      </c>
      <c r="O21" s="423">
        <v>152</v>
      </c>
      <c r="P21" s="423">
        <v>124</v>
      </c>
      <c r="Q21" s="423">
        <v>115</v>
      </c>
      <c r="R21" s="423">
        <v>7</v>
      </c>
      <c r="S21" s="535"/>
      <c r="T21" s="535"/>
    </row>
    <row r="22" spans="2:20" s="157" customFormat="1" ht="14.25" x14ac:dyDescent="0.3">
      <c r="B22" s="556"/>
      <c r="C22" s="429" t="s">
        <v>219</v>
      </c>
      <c r="D22" s="423">
        <v>8968</v>
      </c>
      <c r="E22" s="423">
        <v>2</v>
      </c>
      <c r="F22" s="423">
        <v>29</v>
      </c>
      <c r="G22" s="423">
        <v>1274</v>
      </c>
      <c r="H22" s="423">
        <v>1875</v>
      </c>
      <c r="I22" s="423">
        <v>1795</v>
      </c>
      <c r="J22" s="423">
        <v>1509</v>
      </c>
      <c r="K22" s="423">
        <v>1033</v>
      </c>
      <c r="L22" s="423">
        <v>669</v>
      </c>
      <c r="M22" s="423">
        <v>370</v>
      </c>
      <c r="N22" s="423">
        <v>169</v>
      </c>
      <c r="O22" s="423">
        <v>109</v>
      </c>
      <c r="P22" s="423">
        <v>71</v>
      </c>
      <c r="Q22" s="423">
        <v>54</v>
      </c>
      <c r="R22" s="423">
        <v>9</v>
      </c>
      <c r="S22" s="535"/>
      <c r="T22" s="535"/>
    </row>
    <row r="23" spans="2:20" s="157" customFormat="1" ht="14.25" x14ac:dyDescent="0.3">
      <c r="B23" s="556">
        <v>2000</v>
      </c>
      <c r="C23" s="429" t="s">
        <v>218</v>
      </c>
      <c r="D23" s="423">
        <v>10796</v>
      </c>
      <c r="E23" s="423">
        <v>0</v>
      </c>
      <c r="F23" s="423">
        <v>0</v>
      </c>
      <c r="G23" s="423">
        <v>684</v>
      </c>
      <c r="H23" s="423">
        <v>1707</v>
      </c>
      <c r="I23" s="423">
        <v>2138</v>
      </c>
      <c r="J23" s="423">
        <v>2031</v>
      </c>
      <c r="K23" s="423">
        <v>1581</v>
      </c>
      <c r="L23" s="423">
        <v>1035</v>
      </c>
      <c r="M23" s="423">
        <v>700</v>
      </c>
      <c r="N23" s="423">
        <v>395</v>
      </c>
      <c r="O23" s="423">
        <v>234</v>
      </c>
      <c r="P23" s="423">
        <v>158</v>
      </c>
      <c r="Q23" s="423">
        <v>123</v>
      </c>
      <c r="R23" s="423">
        <v>10</v>
      </c>
      <c r="S23" s="535"/>
      <c r="T23" s="535"/>
    </row>
    <row r="24" spans="2:20" s="157" customFormat="1" ht="14.25" x14ac:dyDescent="0.3">
      <c r="B24" s="556"/>
      <c r="C24" s="429" t="s">
        <v>219</v>
      </c>
      <c r="D24" s="423">
        <v>10796</v>
      </c>
      <c r="E24" s="423">
        <v>1</v>
      </c>
      <c r="F24" s="423">
        <v>27</v>
      </c>
      <c r="G24" s="423">
        <v>1451</v>
      </c>
      <c r="H24" s="423">
        <v>2207</v>
      </c>
      <c r="I24" s="423">
        <v>2113</v>
      </c>
      <c r="J24" s="423">
        <v>1806</v>
      </c>
      <c r="K24" s="423">
        <v>1249</v>
      </c>
      <c r="L24" s="423">
        <v>851</v>
      </c>
      <c r="M24" s="423">
        <v>503</v>
      </c>
      <c r="N24" s="423">
        <v>268</v>
      </c>
      <c r="O24" s="423">
        <v>160</v>
      </c>
      <c r="P24" s="423">
        <v>85</v>
      </c>
      <c r="Q24" s="423">
        <v>58</v>
      </c>
      <c r="R24" s="423">
        <v>17</v>
      </c>
      <c r="S24" s="535"/>
      <c r="T24" s="535"/>
    </row>
    <row r="25" spans="2:20" s="157" customFormat="1" ht="14.25" x14ac:dyDescent="0.3">
      <c r="B25" s="556">
        <v>2001</v>
      </c>
      <c r="C25" s="429" t="s">
        <v>218</v>
      </c>
      <c r="D25" s="423">
        <v>11068</v>
      </c>
      <c r="E25" s="423">
        <v>0</v>
      </c>
      <c r="F25" s="423">
        <v>1</v>
      </c>
      <c r="G25" s="423">
        <v>661</v>
      </c>
      <c r="H25" s="423">
        <v>1753</v>
      </c>
      <c r="I25" s="423">
        <v>2233</v>
      </c>
      <c r="J25" s="423">
        <v>1948</v>
      </c>
      <c r="K25" s="423">
        <v>1602</v>
      </c>
      <c r="L25" s="423">
        <v>1158</v>
      </c>
      <c r="M25" s="423">
        <v>787</v>
      </c>
      <c r="N25" s="423">
        <v>405</v>
      </c>
      <c r="O25" s="423">
        <v>244</v>
      </c>
      <c r="P25" s="423">
        <v>127</v>
      </c>
      <c r="Q25" s="423">
        <v>126</v>
      </c>
      <c r="R25" s="423">
        <v>23</v>
      </c>
      <c r="S25" s="535"/>
      <c r="T25" s="535"/>
    </row>
    <row r="26" spans="2:20" s="157" customFormat="1" ht="14.25" x14ac:dyDescent="0.3">
      <c r="B26" s="556"/>
      <c r="C26" s="429" t="s">
        <v>219</v>
      </c>
      <c r="D26" s="423">
        <v>11068</v>
      </c>
      <c r="E26" s="423">
        <v>1</v>
      </c>
      <c r="F26" s="423">
        <v>25</v>
      </c>
      <c r="G26" s="423">
        <v>1391</v>
      </c>
      <c r="H26" s="423">
        <v>2163</v>
      </c>
      <c r="I26" s="423">
        <v>2222</v>
      </c>
      <c r="J26" s="423">
        <v>1784</v>
      </c>
      <c r="K26" s="423">
        <v>1412</v>
      </c>
      <c r="L26" s="423">
        <v>969</v>
      </c>
      <c r="M26" s="423">
        <v>499</v>
      </c>
      <c r="N26" s="423">
        <v>279</v>
      </c>
      <c r="O26" s="423">
        <v>146</v>
      </c>
      <c r="P26" s="423">
        <v>62</v>
      </c>
      <c r="Q26" s="423">
        <v>62</v>
      </c>
      <c r="R26" s="423">
        <v>53</v>
      </c>
      <c r="S26" s="535"/>
      <c r="T26" s="535"/>
    </row>
    <row r="27" spans="2:20" s="157" customFormat="1" ht="14.25" x14ac:dyDescent="0.3">
      <c r="B27" s="556">
        <v>2002</v>
      </c>
      <c r="C27" s="429" t="s">
        <v>218</v>
      </c>
      <c r="D27" s="423">
        <v>10987</v>
      </c>
      <c r="E27" s="423">
        <v>0</v>
      </c>
      <c r="F27" s="423">
        <v>2</v>
      </c>
      <c r="G27" s="423">
        <v>691</v>
      </c>
      <c r="H27" s="423">
        <v>1656</v>
      </c>
      <c r="I27" s="423">
        <v>2176</v>
      </c>
      <c r="J27" s="423">
        <v>1940</v>
      </c>
      <c r="K27" s="423">
        <v>1600</v>
      </c>
      <c r="L27" s="423">
        <v>1179</v>
      </c>
      <c r="M27" s="423">
        <v>732</v>
      </c>
      <c r="N27" s="423">
        <v>444</v>
      </c>
      <c r="O27" s="423">
        <v>222</v>
      </c>
      <c r="P27" s="423">
        <v>176</v>
      </c>
      <c r="Q27" s="423">
        <v>162</v>
      </c>
      <c r="R27" s="423">
        <v>7</v>
      </c>
      <c r="S27" s="535"/>
      <c r="T27" s="535"/>
    </row>
    <row r="28" spans="2:20" s="157" customFormat="1" ht="14.25" x14ac:dyDescent="0.3">
      <c r="B28" s="556"/>
      <c r="C28" s="429" t="s">
        <v>219</v>
      </c>
      <c r="D28" s="423">
        <v>10987</v>
      </c>
      <c r="E28" s="423">
        <v>0</v>
      </c>
      <c r="F28" s="423">
        <v>29</v>
      </c>
      <c r="G28" s="423">
        <v>1326</v>
      </c>
      <c r="H28" s="423">
        <v>2078</v>
      </c>
      <c r="I28" s="423">
        <v>2243</v>
      </c>
      <c r="J28" s="423">
        <v>1874</v>
      </c>
      <c r="K28" s="423">
        <v>1381</v>
      </c>
      <c r="L28" s="423">
        <v>934</v>
      </c>
      <c r="M28" s="423">
        <v>487</v>
      </c>
      <c r="N28" s="423">
        <v>276</v>
      </c>
      <c r="O28" s="423">
        <v>150</v>
      </c>
      <c r="P28" s="423">
        <v>96</v>
      </c>
      <c r="Q28" s="423">
        <v>99</v>
      </c>
      <c r="R28" s="423">
        <v>14</v>
      </c>
      <c r="S28" s="535"/>
      <c r="T28" s="535"/>
    </row>
    <row r="29" spans="2:20" s="157" customFormat="1" ht="14.25" x14ac:dyDescent="0.3">
      <c r="B29" s="556">
        <v>2003</v>
      </c>
      <c r="C29" s="429" t="s">
        <v>218</v>
      </c>
      <c r="D29" s="423">
        <v>10912</v>
      </c>
      <c r="E29" s="423">
        <v>0</v>
      </c>
      <c r="F29" s="423">
        <v>0</v>
      </c>
      <c r="G29" s="423">
        <v>629</v>
      </c>
      <c r="H29" s="423">
        <v>1657</v>
      </c>
      <c r="I29" s="423">
        <v>2087</v>
      </c>
      <c r="J29" s="423">
        <v>1931</v>
      </c>
      <c r="K29" s="423">
        <v>1599</v>
      </c>
      <c r="L29" s="423">
        <v>1263</v>
      </c>
      <c r="M29" s="423">
        <v>760</v>
      </c>
      <c r="N29" s="423">
        <v>446</v>
      </c>
      <c r="O29" s="423">
        <v>243</v>
      </c>
      <c r="P29" s="423">
        <v>145</v>
      </c>
      <c r="Q29" s="423">
        <v>150</v>
      </c>
      <c r="R29" s="423">
        <v>2</v>
      </c>
      <c r="S29" s="535"/>
      <c r="T29" s="535"/>
    </row>
    <row r="30" spans="2:20" s="157" customFormat="1" ht="14.25" x14ac:dyDescent="0.3">
      <c r="B30" s="556"/>
      <c r="C30" s="429" t="s">
        <v>219</v>
      </c>
      <c r="D30" s="423">
        <v>10912</v>
      </c>
      <c r="E30" s="423">
        <v>0</v>
      </c>
      <c r="F30" s="423">
        <v>19</v>
      </c>
      <c r="G30" s="423">
        <v>1219</v>
      </c>
      <c r="H30" s="423">
        <v>1978</v>
      </c>
      <c r="I30" s="423">
        <v>2246</v>
      </c>
      <c r="J30" s="423">
        <v>1848</v>
      </c>
      <c r="K30" s="423">
        <v>1448</v>
      </c>
      <c r="L30" s="423">
        <v>976</v>
      </c>
      <c r="M30" s="423">
        <v>549</v>
      </c>
      <c r="N30" s="423">
        <v>318</v>
      </c>
      <c r="O30" s="423">
        <v>150</v>
      </c>
      <c r="P30" s="423">
        <v>65</v>
      </c>
      <c r="Q30" s="423">
        <v>93</v>
      </c>
      <c r="R30" s="423">
        <v>3</v>
      </c>
      <c r="S30" s="535"/>
      <c r="T30" s="535"/>
    </row>
    <row r="31" spans="2:20" s="157" customFormat="1" ht="14.25" x14ac:dyDescent="0.3">
      <c r="B31" s="556">
        <v>2004</v>
      </c>
      <c r="C31" s="429" t="s">
        <v>218</v>
      </c>
      <c r="D31" s="423">
        <v>11251</v>
      </c>
      <c r="E31" s="423">
        <v>0</v>
      </c>
      <c r="F31" s="423">
        <v>2</v>
      </c>
      <c r="G31" s="423">
        <v>623</v>
      </c>
      <c r="H31" s="423">
        <v>1637</v>
      </c>
      <c r="I31" s="423">
        <v>2069</v>
      </c>
      <c r="J31" s="423">
        <v>2119</v>
      </c>
      <c r="K31" s="423">
        <v>1610</v>
      </c>
      <c r="L31" s="423">
        <v>1338</v>
      </c>
      <c r="M31" s="423">
        <v>797</v>
      </c>
      <c r="N31" s="423">
        <v>494</v>
      </c>
      <c r="O31" s="423">
        <v>227</v>
      </c>
      <c r="P31" s="423">
        <v>154</v>
      </c>
      <c r="Q31" s="423">
        <v>138</v>
      </c>
      <c r="R31" s="423">
        <v>43</v>
      </c>
      <c r="S31" s="535"/>
      <c r="T31" s="535"/>
    </row>
    <row r="32" spans="2:20" s="157" customFormat="1" ht="14.25" x14ac:dyDescent="0.3">
      <c r="B32" s="556"/>
      <c r="C32" s="429" t="s">
        <v>219</v>
      </c>
      <c r="D32" s="423">
        <v>11251</v>
      </c>
      <c r="E32" s="423">
        <v>0</v>
      </c>
      <c r="F32" s="423">
        <v>21</v>
      </c>
      <c r="G32" s="423">
        <v>1198</v>
      </c>
      <c r="H32" s="423">
        <v>2050</v>
      </c>
      <c r="I32" s="423">
        <v>2183</v>
      </c>
      <c r="J32" s="423">
        <v>2072</v>
      </c>
      <c r="K32" s="423">
        <v>1369</v>
      </c>
      <c r="L32" s="423">
        <v>1115</v>
      </c>
      <c r="M32" s="423">
        <v>523</v>
      </c>
      <c r="N32" s="423">
        <v>343</v>
      </c>
      <c r="O32" s="423">
        <v>135</v>
      </c>
      <c r="P32" s="423">
        <v>107</v>
      </c>
      <c r="Q32" s="423">
        <v>73</v>
      </c>
      <c r="R32" s="423">
        <v>62</v>
      </c>
      <c r="S32" s="535"/>
      <c r="T32" s="535"/>
    </row>
    <row r="33" spans="2:20" s="157" customFormat="1" ht="14.25" x14ac:dyDescent="0.3">
      <c r="B33" s="556">
        <v>2005</v>
      </c>
      <c r="C33" s="429" t="s">
        <v>218</v>
      </c>
      <c r="D33" s="423">
        <v>11725</v>
      </c>
      <c r="E33" s="423">
        <v>0</v>
      </c>
      <c r="F33" s="423">
        <v>2</v>
      </c>
      <c r="G33" s="423">
        <v>513</v>
      </c>
      <c r="H33" s="423">
        <v>1674</v>
      </c>
      <c r="I33" s="423">
        <v>2134</v>
      </c>
      <c r="J33" s="423">
        <v>2147</v>
      </c>
      <c r="K33" s="423">
        <v>1741</v>
      </c>
      <c r="L33" s="423">
        <v>1440</v>
      </c>
      <c r="M33" s="423">
        <v>842</v>
      </c>
      <c r="N33" s="423">
        <v>586</v>
      </c>
      <c r="O33" s="423">
        <v>284</v>
      </c>
      <c r="P33" s="423">
        <v>159</v>
      </c>
      <c r="Q33" s="423">
        <v>171</v>
      </c>
      <c r="R33" s="423">
        <v>32</v>
      </c>
      <c r="S33" s="535"/>
      <c r="T33" s="535"/>
    </row>
    <row r="34" spans="2:20" s="157" customFormat="1" ht="14.25" x14ac:dyDescent="0.3">
      <c r="B34" s="556"/>
      <c r="C34" s="429" t="s">
        <v>219</v>
      </c>
      <c r="D34" s="423">
        <v>11725</v>
      </c>
      <c r="E34" s="423">
        <v>0</v>
      </c>
      <c r="F34" s="423">
        <v>15</v>
      </c>
      <c r="G34" s="423">
        <v>1090</v>
      </c>
      <c r="H34" s="423">
        <v>2181</v>
      </c>
      <c r="I34" s="423">
        <v>2286</v>
      </c>
      <c r="J34" s="423">
        <v>2016</v>
      </c>
      <c r="K34" s="423">
        <v>1536</v>
      </c>
      <c r="L34" s="423">
        <v>1182</v>
      </c>
      <c r="M34" s="423">
        <v>667</v>
      </c>
      <c r="N34" s="423">
        <v>344</v>
      </c>
      <c r="O34" s="423">
        <v>193</v>
      </c>
      <c r="P34" s="423">
        <v>94</v>
      </c>
      <c r="Q34" s="423">
        <v>85</v>
      </c>
      <c r="R34" s="423">
        <v>36</v>
      </c>
      <c r="S34" s="535"/>
      <c r="T34" s="535"/>
    </row>
    <row r="35" spans="2:20" s="157" customFormat="1" ht="14.25" x14ac:dyDescent="0.3">
      <c r="B35" s="556">
        <v>2006</v>
      </c>
      <c r="C35" s="429" t="s">
        <v>218</v>
      </c>
      <c r="D35" s="423">
        <v>13981</v>
      </c>
      <c r="E35" s="423">
        <v>0</v>
      </c>
      <c r="F35" s="423">
        <v>1</v>
      </c>
      <c r="G35" s="423">
        <v>635</v>
      </c>
      <c r="H35" s="423">
        <v>1980</v>
      </c>
      <c r="I35" s="423">
        <v>2455</v>
      </c>
      <c r="J35" s="423">
        <v>2580</v>
      </c>
      <c r="K35" s="423">
        <v>2111</v>
      </c>
      <c r="L35" s="423">
        <v>1719</v>
      </c>
      <c r="M35" s="423">
        <v>1046</v>
      </c>
      <c r="N35" s="423">
        <v>766</v>
      </c>
      <c r="O35" s="423">
        <v>330</v>
      </c>
      <c r="P35" s="423">
        <v>197</v>
      </c>
      <c r="Q35" s="423">
        <v>161</v>
      </c>
      <c r="R35" s="423">
        <v>0</v>
      </c>
      <c r="S35" s="535"/>
      <c r="T35" s="535"/>
    </row>
    <row r="36" spans="2:20" s="157" customFormat="1" ht="14.25" x14ac:dyDescent="0.3">
      <c r="B36" s="556"/>
      <c r="C36" s="429" t="s">
        <v>219</v>
      </c>
      <c r="D36" s="423">
        <v>13981</v>
      </c>
      <c r="E36" s="423">
        <v>0</v>
      </c>
      <c r="F36" s="423">
        <v>14</v>
      </c>
      <c r="G36" s="423">
        <v>1319</v>
      </c>
      <c r="H36" s="423">
        <v>2517</v>
      </c>
      <c r="I36" s="423">
        <v>2646</v>
      </c>
      <c r="J36" s="423">
        <v>2513</v>
      </c>
      <c r="K36" s="423">
        <v>1793</v>
      </c>
      <c r="L36" s="423">
        <v>1500</v>
      </c>
      <c r="M36" s="423">
        <v>786</v>
      </c>
      <c r="N36" s="423">
        <v>500</v>
      </c>
      <c r="O36" s="423">
        <v>203</v>
      </c>
      <c r="P36" s="423">
        <v>109</v>
      </c>
      <c r="Q36" s="423">
        <v>81</v>
      </c>
      <c r="R36" s="423">
        <v>0</v>
      </c>
      <c r="S36" s="535"/>
      <c r="T36" s="535"/>
    </row>
    <row r="37" spans="2:20" s="157" customFormat="1" ht="14.25" x14ac:dyDescent="0.3">
      <c r="B37" s="556">
        <v>2007</v>
      </c>
      <c r="C37" s="429" t="s">
        <v>218</v>
      </c>
      <c r="D37" s="423">
        <v>14942</v>
      </c>
      <c r="E37" s="423">
        <v>0</v>
      </c>
      <c r="F37" s="423">
        <v>1</v>
      </c>
      <c r="G37" s="423">
        <v>608</v>
      </c>
      <c r="H37" s="423">
        <v>2028</v>
      </c>
      <c r="I37" s="423">
        <v>2580</v>
      </c>
      <c r="J37" s="423">
        <v>2676</v>
      </c>
      <c r="K37" s="423">
        <v>2240</v>
      </c>
      <c r="L37" s="423">
        <v>1850</v>
      </c>
      <c r="M37" s="423">
        <v>1250</v>
      </c>
      <c r="N37" s="423">
        <v>780</v>
      </c>
      <c r="O37" s="423">
        <v>371</v>
      </c>
      <c r="P37" s="423">
        <v>194</v>
      </c>
      <c r="Q37" s="423">
        <v>245</v>
      </c>
      <c r="R37" s="423">
        <v>119</v>
      </c>
      <c r="S37" s="535"/>
      <c r="T37" s="535"/>
    </row>
    <row r="38" spans="2:20" s="157" customFormat="1" ht="14.25" x14ac:dyDescent="0.3">
      <c r="B38" s="556"/>
      <c r="C38" s="429" t="s">
        <v>219</v>
      </c>
      <c r="D38" s="423">
        <v>14942</v>
      </c>
      <c r="E38" s="423">
        <v>0</v>
      </c>
      <c r="F38" s="423">
        <v>16</v>
      </c>
      <c r="G38" s="423">
        <v>1234</v>
      </c>
      <c r="H38" s="423">
        <v>2708</v>
      </c>
      <c r="I38" s="423">
        <v>2855</v>
      </c>
      <c r="J38" s="423">
        <v>2536</v>
      </c>
      <c r="K38" s="423">
        <v>2023</v>
      </c>
      <c r="L38" s="423">
        <v>1511</v>
      </c>
      <c r="M38" s="423">
        <v>919</v>
      </c>
      <c r="N38" s="423">
        <v>517</v>
      </c>
      <c r="O38" s="423">
        <v>239</v>
      </c>
      <c r="P38" s="423">
        <v>119</v>
      </c>
      <c r="Q38" s="423">
        <v>121</v>
      </c>
      <c r="R38" s="423">
        <v>144</v>
      </c>
      <c r="S38" s="535"/>
      <c r="T38" s="535"/>
    </row>
    <row r="39" spans="2:20" s="157" customFormat="1" ht="14.25" x14ac:dyDescent="0.3">
      <c r="B39" s="556">
        <v>2008</v>
      </c>
      <c r="C39" s="429" t="s">
        <v>218</v>
      </c>
      <c r="D39" s="423">
        <v>17111</v>
      </c>
      <c r="E39" s="423">
        <v>0</v>
      </c>
      <c r="F39" s="423">
        <v>1</v>
      </c>
      <c r="G39" s="423">
        <v>638</v>
      </c>
      <c r="H39" s="423">
        <v>2142</v>
      </c>
      <c r="I39" s="423">
        <v>3036</v>
      </c>
      <c r="J39" s="423">
        <v>3126</v>
      </c>
      <c r="K39" s="423">
        <v>2621</v>
      </c>
      <c r="L39" s="423">
        <v>2161</v>
      </c>
      <c r="M39" s="423">
        <v>1408</v>
      </c>
      <c r="N39" s="423">
        <v>889</v>
      </c>
      <c r="O39" s="423">
        <v>487</v>
      </c>
      <c r="P39" s="423">
        <v>253</v>
      </c>
      <c r="Q39" s="423">
        <v>232</v>
      </c>
      <c r="R39" s="423">
        <v>117</v>
      </c>
      <c r="S39" s="535"/>
      <c r="T39" s="535"/>
    </row>
    <row r="40" spans="2:20" s="157" customFormat="1" ht="14.25" x14ac:dyDescent="0.3">
      <c r="B40" s="556"/>
      <c r="C40" s="429" t="s">
        <v>219</v>
      </c>
      <c r="D40" s="423">
        <v>17111</v>
      </c>
      <c r="E40" s="423">
        <v>0</v>
      </c>
      <c r="F40" s="423">
        <v>14</v>
      </c>
      <c r="G40" s="423">
        <v>1345</v>
      </c>
      <c r="H40" s="423">
        <v>2948</v>
      </c>
      <c r="I40" s="423">
        <v>3315</v>
      </c>
      <c r="J40" s="423">
        <v>2900</v>
      </c>
      <c r="K40" s="423">
        <v>2432</v>
      </c>
      <c r="L40" s="423">
        <v>1809</v>
      </c>
      <c r="M40" s="423">
        <v>1026</v>
      </c>
      <c r="N40" s="423">
        <v>644</v>
      </c>
      <c r="O40" s="423">
        <v>259</v>
      </c>
      <c r="P40" s="423">
        <v>139</v>
      </c>
      <c r="Q40" s="423">
        <v>129</v>
      </c>
      <c r="R40" s="423">
        <v>151</v>
      </c>
      <c r="S40" s="535"/>
      <c r="T40" s="535"/>
    </row>
    <row r="41" spans="2:20" s="157" customFormat="1" ht="14.25" x14ac:dyDescent="0.3">
      <c r="B41" s="556">
        <v>2009</v>
      </c>
      <c r="C41" s="429" t="s">
        <v>218</v>
      </c>
      <c r="D41" s="423">
        <v>17117</v>
      </c>
      <c r="E41" s="423">
        <v>0</v>
      </c>
      <c r="F41" s="423">
        <v>0</v>
      </c>
      <c r="G41" s="423">
        <v>706</v>
      </c>
      <c r="H41" s="423">
        <v>2155</v>
      </c>
      <c r="I41" s="423">
        <v>2997</v>
      </c>
      <c r="J41" s="423">
        <v>2892</v>
      </c>
      <c r="K41" s="423">
        <v>2554</v>
      </c>
      <c r="L41" s="423">
        <v>2162</v>
      </c>
      <c r="M41" s="423">
        <v>1580</v>
      </c>
      <c r="N41" s="423">
        <v>900</v>
      </c>
      <c r="O41" s="423">
        <v>559</v>
      </c>
      <c r="P41" s="423">
        <v>300</v>
      </c>
      <c r="Q41" s="423">
        <v>248</v>
      </c>
      <c r="R41" s="423">
        <v>64</v>
      </c>
      <c r="S41" s="535"/>
      <c r="T41" s="535"/>
    </row>
    <row r="42" spans="2:20" s="157" customFormat="1" ht="14.25" x14ac:dyDescent="0.3">
      <c r="B42" s="556"/>
      <c r="C42" s="429" t="s">
        <v>219</v>
      </c>
      <c r="D42" s="423">
        <v>17117</v>
      </c>
      <c r="E42" s="423">
        <v>0</v>
      </c>
      <c r="F42" s="423">
        <v>15</v>
      </c>
      <c r="G42" s="423">
        <v>1513</v>
      </c>
      <c r="H42" s="423">
        <v>2899</v>
      </c>
      <c r="I42" s="423">
        <v>3207</v>
      </c>
      <c r="J42" s="423">
        <v>2772</v>
      </c>
      <c r="K42" s="423">
        <v>2313</v>
      </c>
      <c r="L42" s="423">
        <v>1838</v>
      </c>
      <c r="M42" s="423">
        <v>1183</v>
      </c>
      <c r="N42" s="423">
        <v>657</v>
      </c>
      <c r="O42" s="423">
        <v>354</v>
      </c>
      <c r="P42" s="423">
        <v>167</v>
      </c>
      <c r="Q42" s="423">
        <v>107</v>
      </c>
      <c r="R42" s="423">
        <v>92</v>
      </c>
      <c r="S42" s="535"/>
      <c r="T42" s="535"/>
    </row>
    <row r="43" spans="2:20" s="157" customFormat="1" ht="14.25" x14ac:dyDescent="0.3">
      <c r="B43" s="556">
        <v>2010</v>
      </c>
      <c r="C43" s="429" t="s">
        <v>218</v>
      </c>
      <c r="D43" s="423">
        <v>18231</v>
      </c>
      <c r="E43" s="423">
        <v>0</v>
      </c>
      <c r="F43" s="423">
        <v>1</v>
      </c>
      <c r="G43" s="423">
        <v>789</v>
      </c>
      <c r="H43" s="423">
        <v>2293</v>
      </c>
      <c r="I43" s="423">
        <v>3278</v>
      </c>
      <c r="J43" s="423">
        <v>2969</v>
      </c>
      <c r="K43" s="423">
        <v>2638</v>
      </c>
      <c r="L43" s="423">
        <v>2349</v>
      </c>
      <c r="M43" s="423">
        <v>1571</v>
      </c>
      <c r="N43" s="423">
        <v>1037</v>
      </c>
      <c r="O43" s="423">
        <v>606</v>
      </c>
      <c r="P43" s="423">
        <v>352</v>
      </c>
      <c r="Q43" s="423">
        <v>281</v>
      </c>
      <c r="R43" s="423">
        <v>67</v>
      </c>
      <c r="S43" s="535"/>
      <c r="T43" s="535"/>
    </row>
    <row r="44" spans="2:20" s="157" customFormat="1" ht="14.25" x14ac:dyDescent="0.3">
      <c r="B44" s="556"/>
      <c r="C44" s="429" t="s">
        <v>219</v>
      </c>
      <c r="D44" s="423">
        <v>18231</v>
      </c>
      <c r="E44" s="423">
        <v>0</v>
      </c>
      <c r="F44" s="423">
        <v>18</v>
      </c>
      <c r="G44" s="423">
        <v>1600</v>
      </c>
      <c r="H44" s="423">
        <v>3204</v>
      </c>
      <c r="I44" s="423">
        <v>3295</v>
      </c>
      <c r="J44" s="423">
        <v>2890</v>
      </c>
      <c r="K44" s="423">
        <v>2429</v>
      </c>
      <c r="L44" s="423">
        <v>1935</v>
      </c>
      <c r="M44" s="423">
        <v>1270</v>
      </c>
      <c r="N44" s="423">
        <v>686</v>
      </c>
      <c r="O44" s="423">
        <v>372</v>
      </c>
      <c r="P44" s="423">
        <v>187</v>
      </c>
      <c r="Q44" s="423">
        <v>136</v>
      </c>
      <c r="R44" s="423">
        <v>209</v>
      </c>
      <c r="S44" s="535"/>
      <c r="T44" s="535"/>
    </row>
    <row r="45" spans="2:20" s="157" customFormat="1" ht="14.25" x14ac:dyDescent="0.3">
      <c r="B45" s="556">
        <v>2011</v>
      </c>
      <c r="C45" s="429" t="s">
        <v>218</v>
      </c>
      <c r="D45" s="423">
        <v>21466</v>
      </c>
      <c r="E45" s="423">
        <v>0</v>
      </c>
      <c r="F45" s="423">
        <v>3</v>
      </c>
      <c r="G45" s="423">
        <v>825</v>
      </c>
      <c r="H45" s="423">
        <v>2622</v>
      </c>
      <c r="I45" s="423">
        <v>3738</v>
      </c>
      <c r="J45" s="423">
        <v>3615</v>
      </c>
      <c r="K45" s="423">
        <v>3222</v>
      </c>
      <c r="L45" s="423">
        <v>2620</v>
      </c>
      <c r="M45" s="423">
        <v>2015</v>
      </c>
      <c r="N45" s="423">
        <v>1239</v>
      </c>
      <c r="O45" s="423">
        <v>775</v>
      </c>
      <c r="P45" s="423">
        <v>397</v>
      </c>
      <c r="Q45" s="423">
        <v>355</v>
      </c>
      <c r="R45" s="423">
        <v>40</v>
      </c>
      <c r="S45" s="535"/>
      <c r="T45" s="535"/>
    </row>
    <row r="46" spans="2:20" s="157" customFormat="1" ht="14.25" x14ac:dyDescent="0.3">
      <c r="B46" s="556"/>
      <c r="C46" s="429" t="s">
        <v>219</v>
      </c>
      <c r="D46" s="423">
        <v>21466</v>
      </c>
      <c r="E46" s="423">
        <v>0</v>
      </c>
      <c r="F46" s="423">
        <v>24</v>
      </c>
      <c r="G46" s="423">
        <v>1805</v>
      </c>
      <c r="H46" s="423">
        <v>3531</v>
      </c>
      <c r="I46" s="423">
        <v>4025</v>
      </c>
      <c r="J46" s="423">
        <v>3487</v>
      </c>
      <c r="K46" s="423">
        <v>2923</v>
      </c>
      <c r="L46" s="423">
        <v>2257</v>
      </c>
      <c r="M46" s="423">
        <v>1517</v>
      </c>
      <c r="N46" s="423">
        <v>884</v>
      </c>
      <c r="O46" s="423">
        <v>464</v>
      </c>
      <c r="P46" s="423">
        <v>222</v>
      </c>
      <c r="Q46" s="423">
        <v>160</v>
      </c>
      <c r="R46" s="423">
        <v>167</v>
      </c>
      <c r="S46" s="535"/>
      <c r="T46" s="535"/>
    </row>
    <row r="47" spans="2:20" s="157" customFormat="1" ht="14.25" x14ac:dyDescent="0.3">
      <c r="B47" s="556">
        <v>2012</v>
      </c>
      <c r="C47" s="429" t="s">
        <v>218</v>
      </c>
      <c r="D47" s="423">
        <v>20299</v>
      </c>
      <c r="E47" s="423">
        <v>0</v>
      </c>
      <c r="F47" s="423">
        <v>0</v>
      </c>
      <c r="G47" s="423">
        <v>577</v>
      </c>
      <c r="H47" s="423">
        <v>1754</v>
      </c>
      <c r="I47" s="423">
        <v>2726</v>
      </c>
      <c r="J47" s="423">
        <v>2583</v>
      </c>
      <c r="K47" s="423">
        <v>2469</v>
      </c>
      <c r="L47" s="423">
        <v>1967</v>
      </c>
      <c r="M47" s="423">
        <v>1571</v>
      </c>
      <c r="N47" s="423">
        <v>1022</v>
      </c>
      <c r="O47" s="423">
        <v>618</v>
      </c>
      <c r="P47" s="423">
        <v>330</v>
      </c>
      <c r="Q47" s="423">
        <v>346</v>
      </c>
      <c r="R47" s="423">
        <v>4336</v>
      </c>
      <c r="S47" s="535"/>
      <c r="T47" s="535"/>
    </row>
    <row r="48" spans="2:20" s="157" customFormat="1" ht="14.25" x14ac:dyDescent="0.3">
      <c r="B48" s="556"/>
      <c r="C48" s="429" t="s">
        <v>219</v>
      </c>
      <c r="D48" s="423">
        <v>20299</v>
      </c>
      <c r="E48" s="423">
        <v>1</v>
      </c>
      <c r="F48" s="423">
        <v>20</v>
      </c>
      <c r="G48" s="423">
        <v>1273</v>
      </c>
      <c r="H48" s="423">
        <v>2431</v>
      </c>
      <c r="I48" s="423">
        <v>2872</v>
      </c>
      <c r="J48" s="423">
        <v>2567</v>
      </c>
      <c r="K48" s="423">
        <v>2247</v>
      </c>
      <c r="L48" s="423">
        <v>1816</v>
      </c>
      <c r="M48" s="423">
        <v>1151</v>
      </c>
      <c r="N48" s="423">
        <v>744</v>
      </c>
      <c r="O48" s="423">
        <v>403</v>
      </c>
      <c r="P48" s="423">
        <v>203</v>
      </c>
      <c r="Q48" s="423">
        <v>176</v>
      </c>
      <c r="R48" s="423">
        <v>4395</v>
      </c>
      <c r="S48" s="535"/>
      <c r="T48" s="535"/>
    </row>
    <row r="49" spans="2:20" s="157" customFormat="1" ht="14.25" x14ac:dyDescent="0.3">
      <c r="B49" s="556">
        <v>2013</v>
      </c>
      <c r="C49" s="429" t="s">
        <v>218</v>
      </c>
      <c r="D49" s="423">
        <v>21122</v>
      </c>
      <c r="E49" s="423">
        <v>0</v>
      </c>
      <c r="F49" s="423">
        <v>3</v>
      </c>
      <c r="G49" s="423">
        <v>702</v>
      </c>
      <c r="H49" s="423">
        <v>2295</v>
      </c>
      <c r="I49" s="423">
        <v>3504</v>
      </c>
      <c r="J49" s="423">
        <v>3433</v>
      </c>
      <c r="K49" s="423">
        <v>3291</v>
      </c>
      <c r="L49" s="423">
        <v>2800</v>
      </c>
      <c r="M49" s="423">
        <v>2058</v>
      </c>
      <c r="N49" s="423">
        <v>1352</v>
      </c>
      <c r="O49" s="423">
        <v>817</v>
      </c>
      <c r="P49" s="423">
        <v>401</v>
      </c>
      <c r="Q49" s="423">
        <v>384</v>
      </c>
      <c r="R49" s="423">
        <v>82</v>
      </c>
      <c r="S49" s="535"/>
      <c r="T49" s="535"/>
    </row>
    <row r="50" spans="2:20" s="157" customFormat="1" ht="14.25" x14ac:dyDescent="0.3">
      <c r="B50" s="556"/>
      <c r="C50" s="429" t="s">
        <v>219</v>
      </c>
      <c r="D50" s="423">
        <v>21122</v>
      </c>
      <c r="E50" s="423">
        <v>0</v>
      </c>
      <c r="F50" s="423">
        <v>26</v>
      </c>
      <c r="G50" s="423">
        <v>1570</v>
      </c>
      <c r="H50" s="423">
        <v>3161</v>
      </c>
      <c r="I50" s="423">
        <v>4018</v>
      </c>
      <c r="J50" s="423">
        <v>3361</v>
      </c>
      <c r="K50" s="423">
        <v>2987</v>
      </c>
      <c r="L50" s="423">
        <v>2385</v>
      </c>
      <c r="M50" s="423">
        <v>1539</v>
      </c>
      <c r="N50" s="423">
        <v>992</v>
      </c>
      <c r="O50" s="423">
        <v>555</v>
      </c>
      <c r="P50" s="423">
        <v>251</v>
      </c>
      <c r="Q50" s="423">
        <v>204</v>
      </c>
      <c r="R50" s="423">
        <v>73</v>
      </c>
      <c r="S50" s="535"/>
      <c r="T50" s="535"/>
    </row>
    <row r="51" spans="2:20" s="198" customFormat="1" ht="14.25" x14ac:dyDescent="0.3">
      <c r="B51" s="556">
        <v>2014</v>
      </c>
      <c r="C51" s="429" t="s">
        <v>218</v>
      </c>
      <c r="D51" s="423">
        <v>24771</v>
      </c>
      <c r="E51" s="423">
        <v>0</v>
      </c>
      <c r="F51" s="423">
        <v>3</v>
      </c>
      <c r="G51" s="423">
        <v>674</v>
      </c>
      <c r="H51" s="423">
        <v>2674</v>
      </c>
      <c r="I51" s="423">
        <v>4051</v>
      </c>
      <c r="J51" s="423">
        <v>4232</v>
      </c>
      <c r="K51" s="423">
        <v>3812</v>
      </c>
      <c r="L51" s="423">
        <v>3280</v>
      </c>
      <c r="M51" s="423">
        <v>2462</v>
      </c>
      <c r="N51" s="423">
        <v>1623</v>
      </c>
      <c r="O51" s="423">
        <v>931</v>
      </c>
      <c r="P51" s="423">
        <v>539</v>
      </c>
      <c r="Q51" s="423">
        <v>457</v>
      </c>
      <c r="R51" s="423">
        <v>33</v>
      </c>
      <c r="S51" s="535"/>
      <c r="T51" s="535"/>
    </row>
    <row r="52" spans="2:20" s="198" customFormat="1" ht="14.25" x14ac:dyDescent="0.3">
      <c r="B52" s="556"/>
      <c r="C52" s="429" t="s">
        <v>219</v>
      </c>
      <c r="D52" s="423">
        <v>24771</v>
      </c>
      <c r="E52" s="423">
        <v>0</v>
      </c>
      <c r="F52" s="423">
        <v>21</v>
      </c>
      <c r="G52" s="423">
        <v>1633</v>
      </c>
      <c r="H52" s="423">
        <v>3698</v>
      </c>
      <c r="I52" s="423">
        <v>4511</v>
      </c>
      <c r="J52" s="423">
        <v>4231</v>
      </c>
      <c r="K52" s="423">
        <v>3552</v>
      </c>
      <c r="L52" s="423">
        <v>2779</v>
      </c>
      <c r="M52" s="423">
        <v>1964</v>
      </c>
      <c r="N52" s="423">
        <v>1173</v>
      </c>
      <c r="O52" s="423">
        <v>683</v>
      </c>
      <c r="P52" s="423">
        <v>295</v>
      </c>
      <c r="Q52" s="423">
        <v>206</v>
      </c>
      <c r="R52" s="423">
        <v>25</v>
      </c>
      <c r="S52" s="535"/>
      <c r="T52" s="535"/>
    </row>
    <row r="53" spans="2:20" s="198" customFormat="1" ht="14.25" x14ac:dyDescent="0.3">
      <c r="B53" s="556">
        <v>2015</v>
      </c>
      <c r="C53" s="429" t="s">
        <v>218</v>
      </c>
      <c r="D53" s="423">
        <v>25692</v>
      </c>
      <c r="E53" s="423">
        <v>0</v>
      </c>
      <c r="F53" s="423">
        <v>0</v>
      </c>
      <c r="G53" s="423">
        <v>605</v>
      </c>
      <c r="H53" s="423">
        <v>2637</v>
      </c>
      <c r="I53" s="423">
        <v>4053</v>
      </c>
      <c r="J53" s="423">
        <v>4389</v>
      </c>
      <c r="K53" s="423">
        <v>3909</v>
      </c>
      <c r="L53" s="423">
        <v>3467</v>
      </c>
      <c r="M53" s="423">
        <v>2669</v>
      </c>
      <c r="N53" s="423">
        <v>1749</v>
      </c>
      <c r="O53" s="423">
        <v>1093</v>
      </c>
      <c r="P53" s="423">
        <v>567</v>
      </c>
      <c r="Q53" s="423">
        <v>545</v>
      </c>
      <c r="R53" s="423">
        <v>9</v>
      </c>
      <c r="S53" s="535"/>
      <c r="T53" s="535"/>
    </row>
    <row r="54" spans="2:20" s="198" customFormat="1" ht="14.25" x14ac:dyDescent="0.3">
      <c r="B54" s="556"/>
      <c r="C54" s="429" t="s">
        <v>219</v>
      </c>
      <c r="D54" s="423">
        <v>25692</v>
      </c>
      <c r="E54" s="423">
        <v>1</v>
      </c>
      <c r="F54" s="423">
        <v>8</v>
      </c>
      <c r="G54" s="423">
        <v>1583</v>
      </c>
      <c r="H54" s="423">
        <v>3667</v>
      </c>
      <c r="I54" s="423">
        <v>4553</v>
      </c>
      <c r="J54" s="423">
        <v>4423</v>
      </c>
      <c r="K54" s="423">
        <v>3760</v>
      </c>
      <c r="L54" s="423">
        <v>2855</v>
      </c>
      <c r="M54" s="423">
        <v>2150</v>
      </c>
      <c r="N54" s="423">
        <v>1316</v>
      </c>
      <c r="O54" s="423">
        <v>731</v>
      </c>
      <c r="P54" s="423">
        <v>361</v>
      </c>
      <c r="Q54" s="423">
        <v>272</v>
      </c>
      <c r="R54" s="423">
        <v>12</v>
      </c>
      <c r="S54" s="535"/>
      <c r="T54" s="535"/>
    </row>
    <row r="55" spans="2:20" s="198" customFormat="1" ht="14.25" x14ac:dyDescent="0.3">
      <c r="B55" s="556">
        <v>2016</v>
      </c>
      <c r="C55" s="429" t="s">
        <v>218</v>
      </c>
      <c r="D55" s="423">
        <v>25648</v>
      </c>
      <c r="E55" s="423">
        <v>0</v>
      </c>
      <c r="F55" s="423">
        <v>0</v>
      </c>
      <c r="G55" s="423">
        <v>620</v>
      </c>
      <c r="H55" s="423">
        <v>2701</v>
      </c>
      <c r="I55" s="423">
        <v>4134</v>
      </c>
      <c r="J55" s="423">
        <v>4555</v>
      </c>
      <c r="K55" s="423">
        <v>3923</v>
      </c>
      <c r="L55" s="423">
        <v>3409</v>
      </c>
      <c r="M55" s="423">
        <v>2636</v>
      </c>
      <c r="N55" s="423">
        <v>1615</v>
      </c>
      <c r="O55" s="423">
        <v>982</v>
      </c>
      <c r="P55" s="423">
        <v>558</v>
      </c>
      <c r="Q55" s="423">
        <v>514</v>
      </c>
      <c r="R55" s="423">
        <v>1</v>
      </c>
      <c r="S55" s="535"/>
      <c r="T55" s="535"/>
    </row>
    <row r="56" spans="2:20" s="198" customFormat="1" ht="14.25" x14ac:dyDescent="0.3">
      <c r="B56" s="556"/>
      <c r="C56" s="429" t="s">
        <v>219</v>
      </c>
      <c r="D56" s="423">
        <v>25648</v>
      </c>
      <c r="E56" s="423">
        <v>1</v>
      </c>
      <c r="F56" s="423">
        <v>20</v>
      </c>
      <c r="G56" s="423">
        <v>1481</v>
      </c>
      <c r="H56" s="423">
        <v>3798</v>
      </c>
      <c r="I56" s="423">
        <v>4754</v>
      </c>
      <c r="J56" s="423">
        <v>4603</v>
      </c>
      <c r="K56" s="423">
        <v>3699</v>
      </c>
      <c r="L56" s="423">
        <v>2921</v>
      </c>
      <c r="M56" s="423">
        <v>1928</v>
      </c>
      <c r="N56" s="423">
        <v>1229</v>
      </c>
      <c r="O56" s="423">
        <v>630</v>
      </c>
      <c r="P56" s="423">
        <v>347</v>
      </c>
      <c r="Q56" s="423">
        <v>235</v>
      </c>
      <c r="R56" s="423">
        <v>2</v>
      </c>
      <c r="S56" s="535"/>
      <c r="T56" s="535"/>
    </row>
    <row r="57" spans="2:20" s="157" customFormat="1" ht="14.25" x14ac:dyDescent="0.3">
      <c r="B57" s="556">
        <v>2017</v>
      </c>
      <c r="C57" s="429" t="s">
        <v>218</v>
      </c>
      <c r="D57" s="423">
        <f>+SUM(E57:R57)</f>
        <v>28771</v>
      </c>
      <c r="E57" s="423">
        <v>0</v>
      </c>
      <c r="F57" s="423">
        <v>0</v>
      </c>
      <c r="G57" s="423">
        <v>671</v>
      </c>
      <c r="H57" s="423">
        <v>2974</v>
      </c>
      <c r="I57" s="423">
        <v>4526</v>
      </c>
      <c r="J57" s="423">
        <v>4953</v>
      </c>
      <c r="K57" s="423">
        <v>4545</v>
      </c>
      <c r="L57" s="423">
        <v>3846</v>
      </c>
      <c r="M57" s="423">
        <v>2945</v>
      </c>
      <c r="N57" s="423">
        <v>1971</v>
      </c>
      <c r="O57" s="423">
        <v>1144</v>
      </c>
      <c r="P57" s="423">
        <v>635</v>
      </c>
      <c r="Q57" s="423">
        <v>558</v>
      </c>
      <c r="R57" s="423">
        <v>3</v>
      </c>
      <c r="S57" s="535"/>
      <c r="T57" s="535"/>
    </row>
    <row r="58" spans="2:20" s="157" customFormat="1" ht="14.25" x14ac:dyDescent="0.3">
      <c r="B58" s="556"/>
      <c r="C58" s="429" t="s">
        <v>219</v>
      </c>
      <c r="D58" s="423">
        <f>+SUM(E58:R58)</f>
        <v>28771</v>
      </c>
      <c r="E58" s="423">
        <v>0</v>
      </c>
      <c r="F58" s="423">
        <v>6</v>
      </c>
      <c r="G58" s="423">
        <v>1700</v>
      </c>
      <c r="H58" s="423">
        <v>4183</v>
      </c>
      <c r="I58" s="423">
        <v>5064</v>
      </c>
      <c r="J58" s="423">
        <v>5022</v>
      </c>
      <c r="K58" s="423">
        <v>4289</v>
      </c>
      <c r="L58" s="423">
        <v>3422</v>
      </c>
      <c r="M58" s="423">
        <v>2297</v>
      </c>
      <c r="N58" s="423">
        <v>1363</v>
      </c>
      <c r="O58" s="423">
        <v>755</v>
      </c>
      <c r="P58" s="423">
        <v>377</v>
      </c>
      <c r="Q58" s="423">
        <v>291</v>
      </c>
      <c r="R58" s="423">
        <v>2</v>
      </c>
      <c r="S58" s="535"/>
      <c r="T58" s="535"/>
    </row>
    <row r="59" spans="2:20" s="157" customFormat="1" ht="14.25" x14ac:dyDescent="0.3">
      <c r="B59" s="556">
        <v>2018</v>
      </c>
      <c r="C59" s="429" t="s">
        <v>218</v>
      </c>
      <c r="D59" s="423">
        <v>25670</v>
      </c>
      <c r="E59" s="423">
        <v>0</v>
      </c>
      <c r="F59" s="423">
        <v>0</v>
      </c>
      <c r="G59" s="423">
        <v>565</v>
      </c>
      <c r="H59" s="423">
        <v>2542</v>
      </c>
      <c r="I59" s="423">
        <v>4022</v>
      </c>
      <c r="J59" s="423">
        <v>4502</v>
      </c>
      <c r="K59" s="423">
        <v>4071</v>
      </c>
      <c r="L59" s="423">
        <v>3463</v>
      </c>
      <c r="M59" s="423">
        <v>2567</v>
      </c>
      <c r="N59" s="423">
        <v>1779</v>
      </c>
      <c r="O59" s="423">
        <v>1059</v>
      </c>
      <c r="P59" s="423">
        <v>572</v>
      </c>
      <c r="Q59" s="423">
        <v>524</v>
      </c>
      <c r="R59" s="423">
        <v>4</v>
      </c>
      <c r="S59" s="535"/>
      <c r="T59" s="535"/>
    </row>
    <row r="60" spans="2:20" s="157" customFormat="1" ht="14.25" x14ac:dyDescent="0.3">
      <c r="B60" s="556"/>
      <c r="C60" s="429" t="s">
        <v>219</v>
      </c>
      <c r="D60" s="423">
        <v>25670</v>
      </c>
      <c r="E60" s="423">
        <v>0</v>
      </c>
      <c r="F60" s="423">
        <v>1</v>
      </c>
      <c r="G60" s="423">
        <v>1371</v>
      </c>
      <c r="H60" s="423">
        <v>3630</v>
      </c>
      <c r="I60" s="423">
        <v>4491</v>
      </c>
      <c r="J60" s="423">
        <v>4632</v>
      </c>
      <c r="K60" s="423">
        <v>3801</v>
      </c>
      <c r="L60" s="423">
        <v>3013</v>
      </c>
      <c r="M60" s="423">
        <v>2060</v>
      </c>
      <c r="N60" s="423">
        <v>1322</v>
      </c>
      <c r="O60" s="423">
        <v>720</v>
      </c>
      <c r="P60" s="423">
        <v>386</v>
      </c>
      <c r="Q60" s="423">
        <v>241</v>
      </c>
      <c r="R60" s="423">
        <v>2</v>
      </c>
      <c r="S60" s="535"/>
      <c r="T60" s="535"/>
    </row>
    <row r="61" spans="2:20" s="157" customFormat="1" ht="14.25" x14ac:dyDescent="0.3">
      <c r="B61" s="556">
        <v>2019</v>
      </c>
      <c r="C61" s="429" t="s">
        <v>218</v>
      </c>
      <c r="D61" s="423">
        <v>26819</v>
      </c>
      <c r="E61" s="423">
        <v>0</v>
      </c>
      <c r="F61" s="423">
        <v>0</v>
      </c>
      <c r="G61" s="423">
        <v>510</v>
      </c>
      <c r="H61" s="423">
        <v>2389</v>
      </c>
      <c r="I61" s="423">
        <v>4204</v>
      </c>
      <c r="J61" s="423">
        <v>4588</v>
      </c>
      <c r="K61" s="423">
        <v>4256</v>
      </c>
      <c r="L61" s="423">
        <v>3588</v>
      </c>
      <c r="M61" s="423">
        <v>2847</v>
      </c>
      <c r="N61" s="423">
        <v>2007</v>
      </c>
      <c r="O61" s="423">
        <v>1213</v>
      </c>
      <c r="P61" s="423">
        <v>631</v>
      </c>
      <c r="Q61" s="423">
        <v>579</v>
      </c>
      <c r="R61" s="423">
        <v>7</v>
      </c>
      <c r="S61" s="535"/>
      <c r="T61" s="535"/>
    </row>
    <row r="62" spans="2:20" s="157" customFormat="1" ht="14.25" x14ac:dyDescent="0.3">
      <c r="B62" s="556"/>
      <c r="C62" s="429" t="s">
        <v>219</v>
      </c>
      <c r="D62" s="423">
        <v>26811</v>
      </c>
      <c r="E62" s="423">
        <v>0</v>
      </c>
      <c r="F62" s="423">
        <v>0</v>
      </c>
      <c r="G62" s="423">
        <v>1321</v>
      </c>
      <c r="H62" s="423">
        <v>3563</v>
      </c>
      <c r="I62" s="423">
        <v>4750</v>
      </c>
      <c r="J62" s="423">
        <v>4647</v>
      </c>
      <c r="K62" s="423">
        <v>4034</v>
      </c>
      <c r="L62" s="423">
        <v>3242</v>
      </c>
      <c r="M62" s="423">
        <v>2260</v>
      </c>
      <c r="N62" s="423">
        <v>1523</v>
      </c>
      <c r="O62" s="423">
        <v>809</v>
      </c>
      <c r="P62" s="423">
        <v>390</v>
      </c>
      <c r="Q62" s="423">
        <v>270</v>
      </c>
      <c r="R62" s="423">
        <v>2</v>
      </c>
      <c r="S62" s="535"/>
      <c r="T62" s="535"/>
    </row>
    <row r="63" spans="2:20" s="157" customFormat="1" ht="14.25" x14ac:dyDescent="0.3">
      <c r="B63" s="556">
        <v>2020</v>
      </c>
      <c r="C63" s="429" t="s">
        <v>218</v>
      </c>
      <c r="D63" s="423">
        <v>14573</v>
      </c>
      <c r="E63" s="423">
        <v>0</v>
      </c>
      <c r="F63" s="423">
        <v>0</v>
      </c>
      <c r="G63" s="423">
        <v>247</v>
      </c>
      <c r="H63" s="423">
        <v>1302</v>
      </c>
      <c r="I63" s="423">
        <v>2291</v>
      </c>
      <c r="J63" s="423">
        <v>2472</v>
      </c>
      <c r="K63" s="423">
        <v>2347</v>
      </c>
      <c r="L63" s="423">
        <v>1977</v>
      </c>
      <c r="M63" s="423">
        <v>1521</v>
      </c>
      <c r="N63" s="423">
        <v>1118</v>
      </c>
      <c r="O63" s="423">
        <v>627</v>
      </c>
      <c r="P63" s="423">
        <v>354</v>
      </c>
      <c r="Q63" s="423">
        <v>312</v>
      </c>
      <c r="R63" s="423">
        <v>5</v>
      </c>
      <c r="S63" s="535"/>
      <c r="T63" s="535"/>
    </row>
    <row r="64" spans="2:20" s="157" customFormat="1" ht="14.25" x14ac:dyDescent="0.3">
      <c r="B64" s="556"/>
      <c r="C64" s="429" t="s">
        <v>219</v>
      </c>
      <c r="D64" s="423">
        <v>14563</v>
      </c>
      <c r="E64" s="423">
        <v>0</v>
      </c>
      <c r="F64" s="423">
        <v>0</v>
      </c>
      <c r="G64" s="423">
        <v>644</v>
      </c>
      <c r="H64" s="423">
        <v>1927</v>
      </c>
      <c r="I64" s="423">
        <v>2617</v>
      </c>
      <c r="J64" s="423">
        <v>2535</v>
      </c>
      <c r="K64" s="423">
        <v>2261</v>
      </c>
      <c r="L64" s="423">
        <v>1741</v>
      </c>
      <c r="M64" s="423">
        <v>1284</v>
      </c>
      <c r="N64" s="423">
        <v>773</v>
      </c>
      <c r="O64" s="423">
        <v>414</v>
      </c>
      <c r="P64" s="423">
        <v>231</v>
      </c>
      <c r="Q64" s="423">
        <v>132</v>
      </c>
      <c r="R64" s="423">
        <v>4</v>
      </c>
      <c r="S64" s="535"/>
      <c r="T64" s="535"/>
    </row>
    <row r="65" spans="2:20" s="157" customFormat="1" ht="14.25" x14ac:dyDescent="0.3">
      <c r="B65" s="556">
        <v>2021</v>
      </c>
      <c r="C65" s="429" t="s">
        <v>218</v>
      </c>
      <c r="D65" s="423">
        <f t="shared" ref="D65:D70" si="0">+SUM(E65:R65)</f>
        <v>22486</v>
      </c>
      <c r="E65" s="423">
        <v>0</v>
      </c>
      <c r="F65" s="423">
        <v>0</v>
      </c>
      <c r="G65" s="423">
        <v>325</v>
      </c>
      <c r="H65" s="423">
        <v>1814</v>
      </c>
      <c r="I65" s="423">
        <v>3380</v>
      </c>
      <c r="J65" s="423">
        <v>3799</v>
      </c>
      <c r="K65" s="423">
        <v>3647</v>
      </c>
      <c r="L65" s="423">
        <v>3064</v>
      </c>
      <c r="M65" s="423">
        <v>2407</v>
      </c>
      <c r="N65" s="423">
        <v>1821</v>
      </c>
      <c r="O65" s="423">
        <v>1124</v>
      </c>
      <c r="P65" s="423">
        <v>582</v>
      </c>
      <c r="Q65" s="423">
        <v>517</v>
      </c>
      <c r="R65" s="423">
        <v>6</v>
      </c>
      <c r="S65" s="535"/>
      <c r="T65" s="535"/>
    </row>
    <row r="66" spans="2:20" s="157" customFormat="1" ht="14.25" x14ac:dyDescent="0.3">
      <c r="B66" s="556"/>
      <c r="C66" s="429" t="s">
        <v>219</v>
      </c>
      <c r="D66" s="423">
        <f t="shared" si="0"/>
        <v>22490</v>
      </c>
      <c r="E66" s="423">
        <v>0</v>
      </c>
      <c r="F66" s="423">
        <v>0</v>
      </c>
      <c r="G66" s="423">
        <v>834</v>
      </c>
      <c r="H66" s="423">
        <v>2833</v>
      </c>
      <c r="I66" s="423">
        <v>3928</v>
      </c>
      <c r="J66" s="423">
        <v>3953</v>
      </c>
      <c r="K66" s="423">
        <v>3513</v>
      </c>
      <c r="L66" s="423">
        <v>2747</v>
      </c>
      <c r="M66" s="423">
        <v>2022</v>
      </c>
      <c r="N66" s="423">
        <v>1291</v>
      </c>
      <c r="O66" s="423">
        <v>741</v>
      </c>
      <c r="P66" s="423">
        <v>419</v>
      </c>
      <c r="Q66" s="423">
        <v>207</v>
      </c>
      <c r="R66" s="423">
        <v>2</v>
      </c>
      <c r="S66" s="535"/>
      <c r="T66" s="535"/>
    </row>
    <row r="67" spans="2:20" s="157" customFormat="1" ht="14.25" x14ac:dyDescent="0.3">
      <c r="B67" s="556">
        <v>2022</v>
      </c>
      <c r="C67" s="429" t="s">
        <v>218</v>
      </c>
      <c r="D67" s="423">
        <f t="shared" si="0"/>
        <v>24594</v>
      </c>
      <c r="E67" s="423">
        <v>0</v>
      </c>
      <c r="F67" s="423">
        <v>0</v>
      </c>
      <c r="G67" s="423">
        <v>253</v>
      </c>
      <c r="H67" s="423">
        <v>1753</v>
      </c>
      <c r="I67" s="423">
        <v>3459</v>
      </c>
      <c r="J67" s="423">
        <v>4019</v>
      </c>
      <c r="K67" s="423">
        <v>4170</v>
      </c>
      <c r="L67" s="423">
        <v>3514</v>
      </c>
      <c r="M67" s="423">
        <v>2751</v>
      </c>
      <c r="N67" s="423">
        <v>2021</v>
      </c>
      <c r="O67" s="423">
        <v>1257</v>
      </c>
      <c r="P67" s="423">
        <v>756</v>
      </c>
      <c r="Q67" s="423">
        <v>630</v>
      </c>
      <c r="R67" s="423">
        <v>11</v>
      </c>
      <c r="S67" s="535"/>
      <c r="T67" s="535"/>
    </row>
    <row r="68" spans="2:20" s="157" customFormat="1" ht="14.25" x14ac:dyDescent="0.3">
      <c r="B68" s="556"/>
      <c r="C68" s="429" t="s">
        <v>219</v>
      </c>
      <c r="D68" s="423">
        <f t="shared" si="0"/>
        <v>24596</v>
      </c>
      <c r="E68" s="423">
        <v>0</v>
      </c>
      <c r="F68" s="423">
        <v>0</v>
      </c>
      <c r="G68" s="423">
        <v>700</v>
      </c>
      <c r="H68" s="423">
        <v>2771</v>
      </c>
      <c r="I68" s="423">
        <v>4224</v>
      </c>
      <c r="J68" s="423">
        <v>4284</v>
      </c>
      <c r="K68" s="423">
        <v>4057</v>
      </c>
      <c r="L68" s="423">
        <v>3130</v>
      </c>
      <c r="M68" s="423">
        <v>2266</v>
      </c>
      <c r="N68" s="423">
        <v>1521</v>
      </c>
      <c r="O68" s="423">
        <v>909</v>
      </c>
      <c r="P68" s="423">
        <v>462</v>
      </c>
      <c r="Q68" s="423">
        <v>269</v>
      </c>
      <c r="R68" s="423">
        <v>3</v>
      </c>
      <c r="S68" s="535"/>
      <c r="T68" s="535"/>
    </row>
    <row r="69" spans="2:20" s="157" customFormat="1" ht="14.25" x14ac:dyDescent="0.3">
      <c r="B69" s="556">
        <v>2023</v>
      </c>
      <c r="C69" s="429" t="s">
        <v>218</v>
      </c>
      <c r="D69" s="423">
        <f t="shared" si="0"/>
        <v>23560</v>
      </c>
      <c r="E69" s="423">
        <v>0</v>
      </c>
      <c r="F69" s="423">
        <v>0</v>
      </c>
      <c r="G69" s="423">
        <v>251</v>
      </c>
      <c r="H69" s="423">
        <v>1507</v>
      </c>
      <c r="I69" s="423">
        <v>3181</v>
      </c>
      <c r="J69" s="423">
        <v>3841</v>
      </c>
      <c r="K69" s="423">
        <v>3897</v>
      </c>
      <c r="L69" s="423">
        <v>3415</v>
      </c>
      <c r="M69" s="423">
        <v>2747</v>
      </c>
      <c r="N69" s="423">
        <v>1934</v>
      </c>
      <c r="O69" s="423">
        <v>1322</v>
      </c>
      <c r="P69" s="423">
        <v>802</v>
      </c>
      <c r="Q69" s="423">
        <v>661</v>
      </c>
      <c r="R69" s="423">
        <v>2</v>
      </c>
      <c r="S69" s="535"/>
      <c r="T69" s="535"/>
    </row>
    <row r="70" spans="2:20" s="157" customFormat="1" ht="14.25" x14ac:dyDescent="0.3">
      <c r="B70" s="556"/>
      <c r="C70" s="429" t="s">
        <v>219</v>
      </c>
      <c r="D70" s="423">
        <f t="shared" si="0"/>
        <v>23552</v>
      </c>
      <c r="E70" s="423">
        <v>0</v>
      </c>
      <c r="F70" s="423">
        <v>0</v>
      </c>
      <c r="G70" s="423">
        <v>621</v>
      </c>
      <c r="H70" s="423">
        <v>2475</v>
      </c>
      <c r="I70" s="423">
        <v>3830</v>
      </c>
      <c r="J70" s="423">
        <v>4028</v>
      </c>
      <c r="K70" s="423">
        <v>3922</v>
      </c>
      <c r="L70" s="423">
        <v>3083</v>
      </c>
      <c r="M70" s="423">
        <v>2317</v>
      </c>
      <c r="N70" s="423">
        <v>1535</v>
      </c>
      <c r="O70" s="423">
        <v>934</v>
      </c>
      <c r="P70" s="423">
        <v>494</v>
      </c>
      <c r="Q70" s="423">
        <v>308</v>
      </c>
      <c r="R70" s="423">
        <v>5</v>
      </c>
      <c r="S70" s="535"/>
      <c r="T70" s="535"/>
    </row>
    <row r="72" spans="2:20" x14ac:dyDescent="0.3">
      <c r="B72" s="162" t="s">
        <v>908</v>
      </c>
    </row>
    <row r="73" spans="2:20" x14ac:dyDescent="0.3">
      <c r="B73" s="572" t="s">
        <v>700</v>
      </c>
      <c r="C73" s="572"/>
      <c r="D73" s="572"/>
      <c r="E73" s="572"/>
      <c r="F73" s="572"/>
      <c r="G73" s="572"/>
      <c r="H73" s="572"/>
      <c r="I73" s="572"/>
      <c r="J73" s="572"/>
      <c r="K73" s="572"/>
      <c r="L73" s="572"/>
      <c r="M73" s="572"/>
      <c r="N73" s="572"/>
      <c r="O73" s="572"/>
    </row>
    <row r="74" spans="2:20" x14ac:dyDescent="0.3">
      <c r="B74" s="572" t="s">
        <v>269</v>
      </c>
      <c r="C74" s="572"/>
      <c r="D74" s="572"/>
      <c r="E74" s="572"/>
      <c r="F74" s="572"/>
      <c r="G74" s="572"/>
      <c r="H74" s="572"/>
      <c r="I74" s="572"/>
      <c r="J74" s="572"/>
      <c r="K74" s="572"/>
      <c r="L74" s="572"/>
      <c r="M74" s="572"/>
      <c r="N74" s="572"/>
      <c r="O74" s="572"/>
    </row>
    <row r="76" spans="2:20" x14ac:dyDescent="0.3">
      <c r="D76" s="528"/>
    </row>
    <row r="84" spans="4:18" x14ac:dyDescent="0.3">
      <c r="D84" s="199"/>
      <c r="E84" s="200"/>
      <c r="F84" s="200"/>
      <c r="G84" s="200"/>
      <c r="H84" s="200"/>
      <c r="I84" s="200"/>
      <c r="J84" s="200"/>
      <c r="K84" s="200"/>
      <c r="L84" s="200"/>
      <c r="M84" s="200"/>
      <c r="N84" s="200"/>
      <c r="O84" s="200"/>
      <c r="P84" s="200"/>
      <c r="Q84" s="200"/>
      <c r="R84" s="200"/>
    </row>
  </sheetData>
  <mergeCells count="36">
    <mergeCell ref="B67:B68"/>
    <mergeCell ref="B65:B66"/>
    <mergeCell ref="B27:B28"/>
    <mergeCell ref="B15:B16"/>
    <mergeCell ref="C15:C16"/>
    <mergeCell ref="B25:B26"/>
    <mergeCell ref="B49:B50"/>
    <mergeCell ref="B51:B52"/>
    <mergeCell ref="B29:B30"/>
    <mergeCell ref="B31:B32"/>
    <mergeCell ref="B33:B34"/>
    <mergeCell ref="B35:B36"/>
    <mergeCell ref="B37:B38"/>
    <mergeCell ref="B39:B40"/>
    <mergeCell ref="E15:R15"/>
    <mergeCell ref="B17:B18"/>
    <mergeCell ref="B19:B20"/>
    <mergeCell ref="B21:B22"/>
    <mergeCell ref="B23:B24"/>
    <mergeCell ref="D15:D16"/>
    <mergeCell ref="B73:O73"/>
    <mergeCell ref="B74:O74"/>
    <mergeCell ref="B11:O11"/>
    <mergeCell ref="B12:O12"/>
    <mergeCell ref="B13:O13"/>
    <mergeCell ref="B69:B70"/>
    <mergeCell ref="B53:B54"/>
    <mergeCell ref="B55:B56"/>
    <mergeCell ref="B57:B58"/>
    <mergeCell ref="B59:B60"/>
    <mergeCell ref="B61:B62"/>
    <mergeCell ref="B63:B64"/>
    <mergeCell ref="B41:B42"/>
    <mergeCell ref="B43:B44"/>
    <mergeCell ref="B45:B46"/>
    <mergeCell ref="B47:B48"/>
  </mergeCells>
  <hyperlinks>
    <hyperlink ref="P12" location="INDICE!C18" display="INICIO"/>
  </hyperlinks>
  <printOptions horizontalCentered="1"/>
  <pageMargins left="0.19685039370078741" right="0.19685039370078741" top="1.5354330708661419" bottom="0.74803149606299213" header="0.19685039370078741" footer="0.31496062992125984"/>
  <pageSetup paperSize="9" scale="95" firstPageNumber="32" orientation="landscape" useFirstPageNumber="1"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showGridLines="0" zoomScale="90" zoomScaleNormal="90" workbookViewId="0">
      <selection activeCell="B65" sqref="B65"/>
    </sheetView>
  </sheetViews>
  <sheetFormatPr baseColWidth="10" defaultRowHeight="13.5" x14ac:dyDescent="0.3"/>
  <cols>
    <col min="1" max="1" width="3.25" style="143" customWidth="1"/>
    <col min="2" max="2" width="17.5" style="144" customWidth="1"/>
    <col min="3" max="4" width="17" style="144" customWidth="1"/>
    <col min="5" max="6" width="17" style="143" customWidth="1"/>
    <col min="7" max="7" width="11" style="143"/>
    <col min="8" max="8" width="10" style="143" customWidth="1"/>
    <col min="9" max="256" width="11" style="143"/>
    <col min="257" max="257" width="3.25" style="143" customWidth="1"/>
    <col min="258" max="262" width="14.875" style="143" customWidth="1"/>
    <col min="263" max="263" width="11" style="143"/>
    <col min="264" max="264" width="10" style="143" customWidth="1"/>
    <col min="265" max="512" width="11" style="143"/>
    <col min="513" max="513" width="3.25" style="143" customWidth="1"/>
    <col min="514" max="518" width="14.875" style="143" customWidth="1"/>
    <col min="519" max="519" width="11" style="143"/>
    <col min="520" max="520" width="10" style="143" customWidth="1"/>
    <col min="521" max="768" width="11" style="143"/>
    <col min="769" max="769" width="3.25" style="143" customWidth="1"/>
    <col min="770" max="774" width="14.875" style="143" customWidth="1"/>
    <col min="775" max="775" width="11" style="143"/>
    <col min="776" max="776" width="10" style="143" customWidth="1"/>
    <col min="777" max="1024" width="11" style="143"/>
    <col min="1025" max="1025" width="3.25" style="143" customWidth="1"/>
    <col min="1026" max="1030" width="14.875" style="143" customWidth="1"/>
    <col min="1031" max="1031" width="11" style="143"/>
    <col min="1032" max="1032" width="10" style="143" customWidth="1"/>
    <col min="1033" max="1280" width="11" style="143"/>
    <col min="1281" max="1281" width="3.25" style="143" customWidth="1"/>
    <col min="1282" max="1286" width="14.875" style="143" customWidth="1"/>
    <col min="1287" max="1287" width="11" style="143"/>
    <col min="1288" max="1288" width="10" style="143" customWidth="1"/>
    <col min="1289" max="1536" width="11" style="143"/>
    <col min="1537" max="1537" width="3.25" style="143" customWidth="1"/>
    <col min="1538" max="1542" width="14.875" style="143" customWidth="1"/>
    <col min="1543" max="1543" width="11" style="143"/>
    <col min="1544" max="1544" width="10" style="143" customWidth="1"/>
    <col min="1545" max="1792" width="11" style="143"/>
    <col min="1793" max="1793" width="3.25" style="143" customWidth="1"/>
    <col min="1794" max="1798" width="14.875" style="143" customWidth="1"/>
    <col min="1799" max="1799" width="11" style="143"/>
    <col min="1800" max="1800" width="10" style="143" customWidth="1"/>
    <col min="1801" max="2048" width="11" style="143"/>
    <col min="2049" max="2049" width="3.25" style="143" customWidth="1"/>
    <col min="2050" max="2054" width="14.875" style="143" customWidth="1"/>
    <col min="2055" max="2055" width="11" style="143"/>
    <col min="2056" max="2056" width="10" style="143" customWidth="1"/>
    <col min="2057" max="2304" width="11" style="143"/>
    <col min="2305" max="2305" width="3.25" style="143" customWidth="1"/>
    <col min="2306" max="2310" width="14.875" style="143" customWidth="1"/>
    <col min="2311" max="2311" width="11" style="143"/>
    <col min="2312" max="2312" width="10" style="143" customWidth="1"/>
    <col min="2313" max="2560" width="11" style="143"/>
    <col min="2561" max="2561" width="3.25" style="143" customWidth="1"/>
    <col min="2562" max="2566" width="14.875" style="143" customWidth="1"/>
    <col min="2567" max="2567" width="11" style="143"/>
    <col min="2568" max="2568" width="10" style="143" customWidth="1"/>
    <col min="2569" max="2816" width="11" style="143"/>
    <col min="2817" max="2817" width="3.25" style="143" customWidth="1"/>
    <col min="2818" max="2822" width="14.875" style="143" customWidth="1"/>
    <col min="2823" max="2823" width="11" style="143"/>
    <col min="2824" max="2824" width="10" style="143" customWidth="1"/>
    <col min="2825" max="3072" width="11" style="143"/>
    <col min="3073" max="3073" width="3.25" style="143" customWidth="1"/>
    <col min="3074" max="3078" width="14.875" style="143" customWidth="1"/>
    <col min="3079" max="3079" width="11" style="143"/>
    <col min="3080" max="3080" width="10" style="143" customWidth="1"/>
    <col min="3081" max="3328" width="11" style="143"/>
    <col min="3329" max="3329" width="3.25" style="143" customWidth="1"/>
    <col min="3330" max="3334" width="14.875" style="143" customWidth="1"/>
    <col min="3335" max="3335" width="11" style="143"/>
    <col min="3336" max="3336" width="10" style="143" customWidth="1"/>
    <col min="3337" max="3584" width="11" style="143"/>
    <col min="3585" max="3585" width="3.25" style="143" customWidth="1"/>
    <col min="3586" max="3590" width="14.875" style="143" customWidth="1"/>
    <col min="3591" max="3591" width="11" style="143"/>
    <col min="3592" max="3592" width="10" style="143" customWidth="1"/>
    <col min="3593" max="3840" width="11" style="143"/>
    <col min="3841" max="3841" width="3.25" style="143" customWidth="1"/>
    <col min="3842" max="3846" width="14.875" style="143" customWidth="1"/>
    <col min="3847" max="3847" width="11" style="143"/>
    <col min="3848" max="3848" width="10" style="143" customWidth="1"/>
    <col min="3849" max="4096" width="11" style="143"/>
    <col min="4097" max="4097" width="3.25" style="143" customWidth="1"/>
    <col min="4098" max="4102" width="14.875" style="143" customWidth="1"/>
    <col min="4103" max="4103" width="11" style="143"/>
    <col min="4104" max="4104" width="10" style="143" customWidth="1"/>
    <col min="4105" max="4352" width="11" style="143"/>
    <col min="4353" max="4353" width="3.25" style="143" customWidth="1"/>
    <col min="4354" max="4358" width="14.875" style="143" customWidth="1"/>
    <col min="4359" max="4359" width="11" style="143"/>
    <col min="4360" max="4360" width="10" style="143" customWidth="1"/>
    <col min="4361" max="4608" width="11" style="143"/>
    <col min="4609" max="4609" width="3.25" style="143" customWidth="1"/>
    <col min="4610" max="4614" width="14.875" style="143" customWidth="1"/>
    <col min="4615" max="4615" width="11" style="143"/>
    <col min="4616" max="4616" width="10" style="143" customWidth="1"/>
    <col min="4617" max="4864" width="11" style="143"/>
    <col min="4865" max="4865" width="3.25" style="143" customWidth="1"/>
    <col min="4866" max="4870" width="14.875" style="143" customWidth="1"/>
    <col min="4871" max="4871" width="11" style="143"/>
    <col min="4872" max="4872" width="10" style="143" customWidth="1"/>
    <col min="4873" max="5120" width="11" style="143"/>
    <col min="5121" max="5121" width="3.25" style="143" customWidth="1"/>
    <col min="5122" max="5126" width="14.875" style="143" customWidth="1"/>
    <col min="5127" max="5127" width="11" style="143"/>
    <col min="5128" max="5128" width="10" style="143" customWidth="1"/>
    <col min="5129" max="5376" width="11" style="143"/>
    <col min="5377" max="5377" width="3.25" style="143" customWidth="1"/>
    <col min="5378" max="5382" width="14.875" style="143" customWidth="1"/>
    <col min="5383" max="5383" width="11" style="143"/>
    <col min="5384" max="5384" width="10" style="143" customWidth="1"/>
    <col min="5385" max="5632" width="11" style="143"/>
    <col min="5633" max="5633" width="3.25" style="143" customWidth="1"/>
    <col min="5634" max="5638" width="14.875" style="143" customWidth="1"/>
    <col min="5639" max="5639" width="11" style="143"/>
    <col min="5640" max="5640" width="10" style="143" customWidth="1"/>
    <col min="5641" max="5888" width="11" style="143"/>
    <col min="5889" max="5889" width="3.25" style="143" customWidth="1"/>
    <col min="5890" max="5894" width="14.875" style="143" customWidth="1"/>
    <col min="5895" max="5895" width="11" style="143"/>
    <col min="5896" max="5896" width="10" style="143" customWidth="1"/>
    <col min="5897" max="6144" width="11" style="143"/>
    <col min="6145" max="6145" width="3.25" style="143" customWidth="1"/>
    <col min="6146" max="6150" width="14.875" style="143" customWidth="1"/>
    <col min="6151" max="6151" width="11" style="143"/>
    <col min="6152" max="6152" width="10" style="143" customWidth="1"/>
    <col min="6153" max="6400" width="11" style="143"/>
    <col min="6401" max="6401" width="3.25" style="143" customWidth="1"/>
    <col min="6402" max="6406" width="14.875" style="143" customWidth="1"/>
    <col min="6407" max="6407" width="11" style="143"/>
    <col min="6408" max="6408" width="10" style="143" customWidth="1"/>
    <col min="6409" max="6656" width="11" style="143"/>
    <col min="6657" max="6657" width="3.25" style="143" customWidth="1"/>
    <col min="6658" max="6662" width="14.875" style="143" customWidth="1"/>
    <col min="6663" max="6663" width="11" style="143"/>
    <col min="6664" max="6664" width="10" style="143" customWidth="1"/>
    <col min="6665" max="6912" width="11" style="143"/>
    <col min="6913" max="6913" width="3.25" style="143" customWidth="1"/>
    <col min="6914" max="6918" width="14.875" style="143" customWidth="1"/>
    <col min="6919" max="6919" width="11" style="143"/>
    <col min="6920" max="6920" width="10" style="143" customWidth="1"/>
    <col min="6921" max="7168" width="11" style="143"/>
    <col min="7169" max="7169" width="3.25" style="143" customWidth="1"/>
    <col min="7170" max="7174" width="14.875" style="143" customWidth="1"/>
    <col min="7175" max="7175" width="11" style="143"/>
    <col min="7176" max="7176" width="10" style="143" customWidth="1"/>
    <col min="7177" max="7424" width="11" style="143"/>
    <col min="7425" max="7425" width="3.25" style="143" customWidth="1"/>
    <col min="7426" max="7430" width="14.875" style="143" customWidth="1"/>
    <col min="7431" max="7431" width="11" style="143"/>
    <col min="7432" max="7432" width="10" style="143" customWidth="1"/>
    <col min="7433" max="7680" width="11" style="143"/>
    <col min="7681" max="7681" width="3.25" style="143" customWidth="1"/>
    <col min="7682" max="7686" width="14.875" style="143" customWidth="1"/>
    <col min="7687" max="7687" width="11" style="143"/>
    <col min="7688" max="7688" width="10" style="143" customWidth="1"/>
    <col min="7689" max="7936" width="11" style="143"/>
    <col min="7937" max="7937" width="3.25" style="143" customWidth="1"/>
    <col min="7938" max="7942" width="14.875" style="143" customWidth="1"/>
    <col min="7943" max="7943" width="11" style="143"/>
    <col min="7944" max="7944" width="10" style="143" customWidth="1"/>
    <col min="7945" max="8192" width="11" style="143"/>
    <col min="8193" max="8193" width="3.25" style="143" customWidth="1"/>
    <col min="8194" max="8198" width="14.875" style="143" customWidth="1"/>
    <col min="8199" max="8199" width="11" style="143"/>
    <col min="8200" max="8200" width="10" style="143" customWidth="1"/>
    <col min="8201" max="8448" width="11" style="143"/>
    <col min="8449" max="8449" width="3.25" style="143" customWidth="1"/>
    <col min="8450" max="8454" width="14.875" style="143" customWidth="1"/>
    <col min="8455" max="8455" width="11" style="143"/>
    <col min="8456" max="8456" width="10" style="143" customWidth="1"/>
    <col min="8457" max="8704" width="11" style="143"/>
    <col min="8705" max="8705" width="3.25" style="143" customWidth="1"/>
    <col min="8706" max="8710" width="14.875" style="143" customWidth="1"/>
    <col min="8711" max="8711" width="11" style="143"/>
    <col min="8712" max="8712" width="10" style="143" customWidth="1"/>
    <col min="8713" max="8960" width="11" style="143"/>
    <col min="8961" max="8961" width="3.25" style="143" customWidth="1"/>
    <col min="8962" max="8966" width="14.875" style="143" customWidth="1"/>
    <col min="8967" max="8967" width="11" style="143"/>
    <col min="8968" max="8968" width="10" style="143" customWidth="1"/>
    <col min="8969" max="9216" width="11" style="143"/>
    <col min="9217" max="9217" width="3.25" style="143" customWidth="1"/>
    <col min="9218" max="9222" width="14.875" style="143" customWidth="1"/>
    <col min="9223" max="9223" width="11" style="143"/>
    <col min="9224" max="9224" width="10" style="143" customWidth="1"/>
    <col min="9225" max="9472" width="11" style="143"/>
    <col min="9473" max="9473" width="3.25" style="143" customWidth="1"/>
    <col min="9474" max="9478" width="14.875" style="143" customWidth="1"/>
    <col min="9479" max="9479" width="11" style="143"/>
    <col min="9480" max="9480" width="10" style="143" customWidth="1"/>
    <col min="9481" max="9728" width="11" style="143"/>
    <col min="9729" max="9729" width="3.25" style="143" customWidth="1"/>
    <col min="9730" max="9734" width="14.875" style="143" customWidth="1"/>
    <col min="9735" max="9735" width="11" style="143"/>
    <col min="9736" max="9736" width="10" style="143" customWidth="1"/>
    <col min="9737" max="9984" width="11" style="143"/>
    <col min="9985" max="9985" width="3.25" style="143" customWidth="1"/>
    <col min="9986" max="9990" width="14.875" style="143" customWidth="1"/>
    <col min="9991" max="9991" width="11" style="143"/>
    <col min="9992" max="9992" width="10" style="143" customWidth="1"/>
    <col min="9993" max="10240" width="11" style="143"/>
    <col min="10241" max="10241" width="3.25" style="143" customWidth="1"/>
    <col min="10242" max="10246" width="14.875" style="143" customWidth="1"/>
    <col min="10247" max="10247" width="11" style="143"/>
    <col min="10248" max="10248" width="10" style="143" customWidth="1"/>
    <col min="10249" max="10496" width="11" style="143"/>
    <col min="10497" max="10497" width="3.25" style="143" customWidth="1"/>
    <col min="10498" max="10502" width="14.875" style="143" customWidth="1"/>
    <col min="10503" max="10503" width="11" style="143"/>
    <col min="10504" max="10504" width="10" style="143" customWidth="1"/>
    <col min="10505" max="10752" width="11" style="143"/>
    <col min="10753" max="10753" width="3.25" style="143" customWidth="1"/>
    <col min="10754" max="10758" width="14.875" style="143" customWidth="1"/>
    <col min="10759" max="10759" width="11" style="143"/>
    <col min="10760" max="10760" width="10" style="143" customWidth="1"/>
    <col min="10761" max="11008" width="11" style="143"/>
    <col min="11009" max="11009" width="3.25" style="143" customWidth="1"/>
    <col min="11010" max="11014" width="14.875" style="143" customWidth="1"/>
    <col min="11015" max="11015" width="11" style="143"/>
    <col min="11016" max="11016" width="10" style="143" customWidth="1"/>
    <col min="11017" max="11264" width="11" style="143"/>
    <col min="11265" max="11265" width="3.25" style="143" customWidth="1"/>
    <col min="11266" max="11270" width="14.875" style="143" customWidth="1"/>
    <col min="11271" max="11271" width="11" style="143"/>
    <col min="11272" max="11272" width="10" style="143" customWidth="1"/>
    <col min="11273" max="11520" width="11" style="143"/>
    <col min="11521" max="11521" width="3.25" style="143" customWidth="1"/>
    <col min="11522" max="11526" width="14.875" style="143" customWidth="1"/>
    <col min="11527" max="11527" width="11" style="143"/>
    <col min="11528" max="11528" width="10" style="143" customWidth="1"/>
    <col min="11529" max="11776" width="11" style="143"/>
    <col min="11777" max="11777" width="3.25" style="143" customWidth="1"/>
    <col min="11778" max="11782" width="14.875" style="143" customWidth="1"/>
    <col min="11783" max="11783" width="11" style="143"/>
    <col min="11784" max="11784" width="10" style="143" customWidth="1"/>
    <col min="11785" max="12032" width="11" style="143"/>
    <col min="12033" max="12033" width="3.25" style="143" customWidth="1"/>
    <col min="12034" max="12038" width="14.875" style="143" customWidth="1"/>
    <col min="12039" max="12039" width="11" style="143"/>
    <col min="12040" max="12040" width="10" style="143" customWidth="1"/>
    <col min="12041" max="12288" width="11" style="143"/>
    <col min="12289" max="12289" width="3.25" style="143" customWidth="1"/>
    <col min="12290" max="12294" width="14.875" style="143" customWidth="1"/>
    <col min="12295" max="12295" width="11" style="143"/>
    <col min="12296" max="12296" width="10" style="143" customWidth="1"/>
    <col min="12297" max="12544" width="11" style="143"/>
    <col min="12545" max="12545" width="3.25" style="143" customWidth="1"/>
    <col min="12546" max="12550" width="14.875" style="143" customWidth="1"/>
    <col min="12551" max="12551" width="11" style="143"/>
    <col min="12552" max="12552" width="10" style="143" customWidth="1"/>
    <col min="12553" max="12800" width="11" style="143"/>
    <col min="12801" max="12801" width="3.25" style="143" customWidth="1"/>
    <col min="12802" max="12806" width="14.875" style="143" customWidth="1"/>
    <col min="12807" max="12807" width="11" style="143"/>
    <col min="12808" max="12808" width="10" style="143" customWidth="1"/>
    <col min="12809" max="13056" width="11" style="143"/>
    <col min="13057" max="13057" width="3.25" style="143" customWidth="1"/>
    <col min="13058" max="13062" width="14.875" style="143" customWidth="1"/>
    <col min="13063" max="13063" width="11" style="143"/>
    <col min="13064" max="13064" width="10" style="143" customWidth="1"/>
    <col min="13065" max="13312" width="11" style="143"/>
    <col min="13313" max="13313" width="3.25" style="143" customWidth="1"/>
    <col min="13314" max="13318" width="14.875" style="143" customWidth="1"/>
    <col min="13319" max="13319" width="11" style="143"/>
    <col min="13320" max="13320" width="10" style="143" customWidth="1"/>
    <col min="13321" max="13568" width="11" style="143"/>
    <col min="13569" max="13569" width="3.25" style="143" customWidth="1"/>
    <col min="13570" max="13574" width="14.875" style="143" customWidth="1"/>
    <col min="13575" max="13575" width="11" style="143"/>
    <col min="13576" max="13576" width="10" style="143" customWidth="1"/>
    <col min="13577" max="13824" width="11" style="143"/>
    <col min="13825" max="13825" width="3.25" style="143" customWidth="1"/>
    <col min="13826" max="13830" width="14.875" style="143" customWidth="1"/>
    <col min="13831" max="13831" width="11" style="143"/>
    <col min="13832" max="13832" width="10" style="143" customWidth="1"/>
    <col min="13833" max="14080" width="11" style="143"/>
    <col min="14081" max="14081" width="3.25" style="143" customWidth="1"/>
    <col min="14082" max="14086" width="14.875" style="143" customWidth="1"/>
    <col min="14087" max="14087" width="11" style="143"/>
    <col min="14088" max="14088" width="10" style="143" customWidth="1"/>
    <col min="14089" max="14336" width="11" style="143"/>
    <col min="14337" max="14337" width="3.25" style="143" customWidth="1"/>
    <col min="14338" max="14342" width="14.875" style="143" customWidth="1"/>
    <col min="14343" max="14343" width="11" style="143"/>
    <col min="14344" max="14344" width="10" style="143" customWidth="1"/>
    <col min="14345" max="14592" width="11" style="143"/>
    <col min="14593" max="14593" width="3.25" style="143" customWidth="1"/>
    <col min="14594" max="14598" width="14.875" style="143" customWidth="1"/>
    <col min="14599" max="14599" width="11" style="143"/>
    <col min="14600" max="14600" width="10" style="143" customWidth="1"/>
    <col min="14601" max="14848" width="11" style="143"/>
    <col min="14849" max="14849" width="3.25" style="143" customWidth="1"/>
    <col min="14850" max="14854" width="14.875" style="143" customWidth="1"/>
    <col min="14855" max="14855" width="11" style="143"/>
    <col min="14856" max="14856" width="10" style="143" customWidth="1"/>
    <col min="14857" max="15104" width="11" style="143"/>
    <col min="15105" max="15105" width="3.25" style="143" customWidth="1"/>
    <col min="15106" max="15110" width="14.875" style="143" customWidth="1"/>
    <col min="15111" max="15111" width="11" style="143"/>
    <col min="15112" max="15112" width="10" style="143" customWidth="1"/>
    <col min="15113" max="15360" width="11" style="143"/>
    <col min="15361" max="15361" width="3.25" style="143" customWidth="1"/>
    <col min="15362" max="15366" width="14.875" style="143" customWidth="1"/>
    <col min="15367" max="15367" width="11" style="143"/>
    <col min="15368" max="15368" width="10" style="143" customWidth="1"/>
    <col min="15369" max="15616" width="11" style="143"/>
    <col min="15617" max="15617" width="3.25" style="143" customWidth="1"/>
    <col min="15618" max="15622" width="14.875" style="143" customWidth="1"/>
    <col min="15623" max="15623" width="11" style="143"/>
    <col min="15624" max="15624" width="10" style="143" customWidth="1"/>
    <col min="15625" max="15872" width="11" style="143"/>
    <col min="15873" max="15873" width="3.25" style="143" customWidth="1"/>
    <col min="15874" max="15878" width="14.875" style="143" customWidth="1"/>
    <col min="15879" max="15879" width="11" style="143"/>
    <col min="15880" max="15880" width="10" style="143" customWidth="1"/>
    <col min="15881" max="16128" width="11" style="143"/>
    <col min="16129" max="16129" width="3.25" style="143" customWidth="1"/>
    <col min="16130" max="16134" width="14.875" style="143" customWidth="1"/>
    <col min="16135" max="16135" width="11" style="143"/>
    <col min="16136" max="16136" width="10" style="143" customWidth="1"/>
    <col min="16137" max="16384" width="11" style="143"/>
  </cols>
  <sheetData>
    <row r="1" spans="1:9" s="32" customFormat="1" x14ac:dyDescent="0.3">
      <c r="B1" s="33"/>
      <c r="C1" s="33"/>
      <c r="D1" s="33"/>
    </row>
    <row r="2" spans="1:9" s="32" customFormat="1" x14ac:dyDescent="0.3">
      <c r="B2" s="33"/>
      <c r="C2" s="33"/>
      <c r="D2" s="33"/>
    </row>
    <row r="3" spans="1:9" s="32" customFormat="1" x14ac:dyDescent="0.3">
      <c r="B3" s="33"/>
      <c r="C3" s="33"/>
      <c r="D3" s="33"/>
    </row>
    <row r="4" spans="1:9" s="32" customFormat="1" x14ac:dyDescent="0.3">
      <c r="B4" s="33"/>
      <c r="C4" s="33"/>
      <c r="D4" s="33"/>
    </row>
    <row r="5" spans="1:9" s="32" customFormat="1" x14ac:dyDescent="0.3">
      <c r="B5" s="33"/>
      <c r="C5" s="33"/>
      <c r="D5" s="33"/>
    </row>
    <row r="6" spans="1:9" s="32" customFormat="1" x14ac:dyDescent="0.3">
      <c r="B6" s="33"/>
      <c r="C6" s="33"/>
      <c r="D6" s="33"/>
    </row>
    <row r="7" spans="1:9" s="32" customFormat="1" x14ac:dyDescent="0.3">
      <c r="B7" s="33"/>
      <c r="C7" s="33"/>
      <c r="D7" s="33"/>
    </row>
    <row r="8" spans="1:9" s="32" customFormat="1" x14ac:dyDescent="0.3">
      <c r="B8" s="33"/>
      <c r="C8" s="33"/>
      <c r="D8" s="33"/>
    </row>
    <row r="9" spans="1:9" s="32" customFormat="1" x14ac:dyDescent="0.3">
      <c r="B9" s="33"/>
      <c r="C9" s="33"/>
      <c r="D9" s="33"/>
    </row>
    <row r="10" spans="1:9" ht="15" customHeight="1" x14ac:dyDescent="0.3">
      <c r="B10" s="574"/>
      <c r="C10" s="574"/>
      <c r="D10" s="574"/>
      <c r="E10" s="574"/>
      <c r="F10" s="574"/>
      <c r="G10" s="139"/>
      <c r="H10" s="139"/>
    </row>
    <row r="11" spans="1:9" ht="15" customHeight="1" x14ac:dyDescent="0.3">
      <c r="B11" s="554" t="s">
        <v>701</v>
      </c>
      <c r="C11" s="554"/>
      <c r="D11" s="554"/>
      <c r="E11" s="554"/>
      <c r="F11" s="554"/>
      <c r="G11" s="139"/>
      <c r="H11" s="139"/>
    </row>
    <row r="12" spans="1:9" ht="15" customHeight="1" x14ac:dyDescent="0.3">
      <c r="A12" s="141"/>
      <c r="B12" s="554" t="s">
        <v>974</v>
      </c>
      <c r="C12" s="554"/>
      <c r="D12" s="554"/>
      <c r="E12" s="554"/>
      <c r="F12" s="554"/>
      <c r="G12" s="141"/>
      <c r="H12" s="141"/>
    </row>
    <row r="13" spans="1:9" ht="15.75" x14ac:dyDescent="0.3">
      <c r="B13" s="552" t="s">
        <v>898</v>
      </c>
      <c r="C13" s="552"/>
      <c r="D13" s="552"/>
      <c r="E13" s="552"/>
      <c r="F13" s="552"/>
      <c r="I13" s="196"/>
    </row>
    <row r="14" spans="1:9" ht="17.25" x14ac:dyDescent="0.3">
      <c r="B14" s="195"/>
      <c r="C14" s="195"/>
      <c r="D14" s="195"/>
      <c r="E14" s="195"/>
      <c r="F14" s="195"/>
      <c r="I14" s="196"/>
    </row>
    <row r="15" spans="1:9" s="157" customFormat="1" ht="14.25" customHeight="1" x14ac:dyDescent="0.3">
      <c r="B15" s="575" t="s">
        <v>270</v>
      </c>
      <c r="C15" s="575" t="s">
        <v>220</v>
      </c>
      <c r="D15" s="575"/>
      <c r="E15" s="575" t="s">
        <v>271</v>
      </c>
      <c r="F15" s="575"/>
      <c r="H15" s="342" t="s">
        <v>197</v>
      </c>
    </row>
    <row r="16" spans="1:9" s="157" customFormat="1" ht="14.25" customHeight="1" x14ac:dyDescent="0.3">
      <c r="B16" s="575"/>
      <c r="C16" s="444" t="s">
        <v>272</v>
      </c>
      <c r="D16" s="444" t="s">
        <v>273</v>
      </c>
      <c r="E16" s="444" t="s">
        <v>272</v>
      </c>
      <c r="F16" s="444" t="s">
        <v>273</v>
      </c>
    </row>
    <row r="17" spans="2:6" s="157" customFormat="1" ht="14.25" x14ac:dyDescent="0.3">
      <c r="B17" s="422">
        <v>1997</v>
      </c>
      <c r="C17" s="426">
        <v>37.43</v>
      </c>
      <c r="D17" s="426">
        <v>34.4</v>
      </c>
      <c r="E17" s="426">
        <v>35</v>
      </c>
      <c r="F17" s="426">
        <v>33</v>
      </c>
    </row>
    <row r="18" spans="2:6" s="157" customFormat="1" ht="14.25" x14ac:dyDescent="0.3">
      <c r="B18" s="422">
        <v>1998</v>
      </c>
      <c r="C18" s="426">
        <v>37.270000000000003</v>
      </c>
      <c r="D18" s="426">
        <v>34.25</v>
      </c>
      <c r="E18" s="426">
        <v>35</v>
      </c>
      <c r="F18" s="426">
        <v>32</v>
      </c>
    </row>
    <row r="19" spans="2:6" s="157" customFormat="1" ht="14.25" x14ac:dyDescent="0.3">
      <c r="B19" s="422">
        <v>1999</v>
      </c>
      <c r="C19" s="426">
        <v>37.909999999999997</v>
      </c>
      <c r="D19" s="426">
        <v>34.799999999999997</v>
      </c>
      <c r="E19" s="426">
        <v>36</v>
      </c>
      <c r="F19" s="426">
        <v>33</v>
      </c>
    </row>
    <row r="20" spans="2:6" s="157" customFormat="1" ht="14.25" x14ac:dyDescent="0.3">
      <c r="B20" s="422">
        <v>2000</v>
      </c>
      <c r="C20" s="426">
        <v>38.31</v>
      </c>
      <c r="D20" s="426">
        <v>35.31</v>
      </c>
      <c r="E20" s="426">
        <v>36</v>
      </c>
      <c r="F20" s="426">
        <v>34</v>
      </c>
    </row>
    <row r="21" spans="2:6" s="157" customFormat="1" ht="14.25" x14ac:dyDescent="0.3">
      <c r="B21" s="422">
        <v>2001</v>
      </c>
      <c r="C21" s="426">
        <v>38.479999999999997</v>
      </c>
      <c r="D21" s="426">
        <v>35.700000000000003</v>
      </c>
      <c r="E21" s="426">
        <v>37</v>
      </c>
      <c r="F21" s="426">
        <v>34</v>
      </c>
    </row>
    <row r="22" spans="2:6" s="157" customFormat="1" ht="14.25" x14ac:dyDescent="0.3">
      <c r="B22" s="422">
        <v>2002</v>
      </c>
      <c r="C22" s="426">
        <v>38.72</v>
      </c>
      <c r="D22" s="426">
        <v>35.83</v>
      </c>
      <c r="E22" s="426">
        <v>37</v>
      </c>
      <c r="F22" s="426">
        <v>34</v>
      </c>
    </row>
    <row r="23" spans="2:6" s="157" customFormat="1" ht="14.25" x14ac:dyDescent="0.3">
      <c r="B23" s="422">
        <v>2003</v>
      </c>
      <c r="C23" s="426">
        <v>38.92</v>
      </c>
      <c r="D23" s="426">
        <v>36.119999999999997</v>
      </c>
      <c r="E23" s="426">
        <v>37</v>
      </c>
      <c r="F23" s="426">
        <v>34</v>
      </c>
    </row>
    <row r="24" spans="2:6" s="157" customFormat="1" ht="14.25" x14ac:dyDescent="0.3">
      <c r="B24" s="422">
        <v>2004</v>
      </c>
      <c r="C24" s="426">
        <v>39.119999999999997</v>
      </c>
      <c r="D24" s="426">
        <v>36.29</v>
      </c>
      <c r="E24" s="426">
        <v>38</v>
      </c>
      <c r="F24" s="426">
        <v>35</v>
      </c>
    </row>
    <row r="25" spans="2:6" s="157" customFormat="1" ht="14.25" x14ac:dyDescent="0.3">
      <c r="B25" s="422">
        <v>2005</v>
      </c>
      <c r="C25" s="426">
        <v>39.67</v>
      </c>
      <c r="D25" s="426">
        <v>36.75</v>
      </c>
      <c r="E25" s="426">
        <v>38</v>
      </c>
      <c r="F25" s="426">
        <v>35</v>
      </c>
    </row>
    <row r="26" spans="2:6" s="157" customFormat="1" ht="14.25" x14ac:dyDescent="0.3">
      <c r="B26" s="422">
        <v>2006</v>
      </c>
      <c r="C26" s="426">
        <v>39.69</v>
      </c>
      <c r="D26" s="426">
        <v>36.85</v>
      </c>
      <c r="E26" s="426">
        <v>38</v>
      </c>
      <c r="F26" s="426">
        <v>35</v>
      </c>
    </row>
    <row r="27" spans="2:6" s="157" customFormat="1" ht="14.25" x14ac:dyDescent="0.3">
      <c r="B27" s="422">
        <v>2007</v>
      </c>
      <c r="C27" s="426">
        <v>40.14</v>
      </c>
      <c r="D27" s="426">
        <v>37.19</v>
      </c>
      <c r="E27" s="426">
        <v>39</v>
      </c>
      <c r="F27" s="426">
        <v>36</v>
      </c>
    </row>
    <row r="28" spans="2:6" s="157" customFormat="1" ht="14.25" x14ac:dyDescent="0.3">
      <c r="B28" s="422">
        <v>2008</v>
      </c>
      <c r="C28" s="426">
        <v>40.270000000000003</v>
      </c>
      <c r="D28" s="426">
        <v>37.380000000000003</v>
      </c>
      <c r="E28" s="426">
        <v>39</v>
      </c>
      <c r="F28" s="426">
        <v>36</v>
      </c>
    </row>
    <row r="29" spans="2:6" s="157" customFormat="1" ht="14.25" x14ac:dyDescent="0.3">
      <c r="B29" s="422">
        <v>2009</v>
      </c>
      <c r="C29" s="426">
        <v>40.770000000000003</v>
      </c>
      <c r="D29" s="426">
        <v>37.909999999999997</v>
      </c>
      <c r="E29" s="426">
        <v>39</v>
      </c>
      <c r="F29" s="426">
        <v>36</v>
      </c>
    </row>
    <row r="30" spans="2:6" s="157" customFormat="1" ht="14.25" x14ac:dyDescent="0.3">
      <c r="B30" s="422">
        <v>2010</v>
      </c>
      <c r="C30" s="426">
        <v>40.85</v>
      </c>
      <c r="D30" s="426">
        <v>38.299999999999997</v>
      </c>
      <c r="E30" s="426">
        <v>39</v>
      </c>
      <c r="F30" s="426">
        <v>36</v>
      </c>
    </row>
    <row r="31" spans="2:6" s="157" customFormat="1" ht="14.25" x14ac:dyDescent="0.3">
      <c r="B31" s="422">
        <v>2011</v>
      </c>
      <c r="C31" s="426">
        <v>41.03</v>
      </c>
      <c r="D31" s="426">
        <v>38.299999999999997</v>
      </c>
      <c r="E31" s="426">
        <v>39</v>
      </c>
      <c r="F31" s="426">
        <v>36</v>
      </c>
    </row>
    <row r="32" spans="2:6" s="157" customFormat="1" ht="14.25" x14ac:dyDescent="0.3">
      <c r="B32" s="422">
        <v>2012</v>
      </c>
      <c r="C32" s="426">
        <v>41.75</v>
      </c>
      <c r="D32" s="426">
        <v>38.99</v>
      </c>
      <c r="E32" s="426">
        <v>40</v>
      </c>
      <c r="F32" s="426">
        <v>37</v>
      </c>
    </row>
    <row r="33" spans="2:7" s="157" customFormat="1" ht="14.25" x14ac:dyDescent="0.3">
      <c r="B33" s="422">
        <v>2013</v>
      </c>
      <c r="C33" s="426">
        <v>41.69</v>
      </c>
      <c r="D33" s="426">
        <v>38.659999999999997</v>
      </c>
      <c r="E33" s="426">
        <v>40</v>
      </c>
      <c r="F33" s="426">
        <v>37</v>
      </c>
    </row>
    <row r="34" spans="2:7" s="157" customFormat="1" ht="14.25" x14ac:dyDescent="0.3">
      <c r="B34" s="422">
        <v>2014</v>
      </c>
      <c r="C34" s="426">
        <v>41.9</v>
      </c>
      <c r="D34" s="426">
        <v>38.9</v>
      </c>
      <c r="E34" s="426">
        <v>40</v>
      </c>
      <c r="F34" s="426">
        <v>37</v>
      </c>
    </row>
    <row r="35" spans="2:7" s="157" customFormat="1" ht="14.25" x14ac:dyDescent="0.3">
      <c r="B35" s="422">
        <v>2015</v>
      </c>
      <c r="C35" s="426">
        <v>42.41</v>
      </c>
      <c r="D35" s="426">
        <v>39.409999999999997</v>
      </c>
      <c r="E35" s="426">
        <v>41</v>
      </c>
      <c r="F35" s="426">
        <v>38</v>
      </c>
    </row>
    <row r="36" spans="2:7" s="157" customFormat="1" ht="14.25" x14ac:dyDescent="0.3">
      <c r="B36" s="422">
        <v>2016</v>
      </c>
      <c r="C36" s="426">
        <v>42.07</v>
      </c>
      <c r="D36" s="426">
        <v>39.01</v>
      </c>
      <c r="E36" s="426">
        <v>41</v>
      </c>
      <c r="F36" s="426">
        <v>37</v>
      </c>
    </row>
    <row r="37" spans="2:7" s="157" customFormat="1" ht="14.25" x14ac:dyDescent="0.3">
      <c r="B37" s="422">
        <v>2017</v>
      </c>
      <c r="C37" s="426">
        <v>42.37</v>
      </c>
      <c r="D37" s="426">
        <v>39.32</v>
      </c>
      <c r="E37" s="426">
        <v>41</v>
      </c>
      <c r="F37" s="426">
        <v>38</v>
      </c>
    </row>
    <row r="38" spans="2:7" s="157" customFormat="1" ht="14.25" x14ac:dyDescent="0.3">
      <c r="B38" s="422">
        <v>2018</v>
      </c>
      <c r="C38" s="426">
        <v>42.4</v>
      </c>
      <c r="D38" s="426">
        <v>39.54</v>
      </c>
      <c r="E38" s="426">
        <v>41</v>
      </c>
      <c r="F38" s="426">
        <v>38</v>
      </c>
    </row>
    <row r="39" spans="2:7" s="157" customFormat="1" ht="14.25" x14ac:dyDescent="0.3">
      <c r="B39" s="422">
        <v>2019</v>
      </c>
      <c r="C39" s="426">
        <v>42.9</v>
      </c>
      <c r="D39" s="426">
        <v>40</v>
      </c>
      <c r="E39" s="426">
        <v>41</v>
      </c>
      <c r="F39" s="426">
        <v>39</v>
      </c>
    </row>
    <row r="40" spans="2:7" s="157" customFormat="1" ht="14.25" x14ac:dyDescent="0.3">
      <c r="B40" s="422">
        <v>2020</v>
      </c>
      <c r="C40" s="426">
        <v>43</v>
      </c>
      <c r="D40" s="426">
        <v>40</v>
      </c>
      <c r="E40" s="426">
        <v>41</v>
      </c>
      <c r="F40" s="426">
        <v>39</v>
      </c>
    </row>
    <row r="41" spans="2:7" s="157" customFormat="1" ht="14.25" x14ac:dyDescent="0.3">
      <c r="B41" s="422">
        <v>2021</v>
      </c>
      <c r="C41" s="426">
        <v>44</v>
      </c>
      <c r="D41" s="426">
        <v>41</v>
      </c>
      <c r="E41" s="426">
        <v>42</v>
      </c>
      <c r="F41" s="426">
        <v>39</v>
      </c>
    </row>
    <row r="42" spans="2:7" s="157" customFormat="1" ht="14.25" x14ac:dyDescent="0.3">
      <c r="B42" s="422">
        <v>2022</v>
      </c>
      <c r="C42" s="426">
        <v>44</v>
      </c>
      <c r="D42" s="426">
        <v>41</v>
      </c>
      <c r="E42" s="426">
        <v>43</v>
      </c>
      <c r="F42" s="426">
        <v>40</v>
      </c>
    </row>
    <row r="43" spans="2:7" s="157" customFormat="1" ht="14.25" x14ac:dyDescent="0.3">
      <c r="B43" s="422" t="s">
        <v>901</v>
      </c>
      <c r="C43" s="426">
        <v>45</v>
      </c>
      <c r="D43" s="426">
        <v>42</v>
      </c>
      <c r="E43" s="426">
        <v>43</v>
      </c>
      <c r="F43" s="426">
        <v>41</v>
      </c>
    </row>
    <row r="44" spans="2:7" s="157" customFormat="1" ht="14.25" x14ac:dyDescent="0.3">
      <c r="B44" s="163"/>
      <c r="C44" s="164"/>
      <c r="D44" s="164"/>
      <c r="E44" s="164"/>
      <c r="F44" s="164"/>
    </row>
    <row r="45" spans="2:7" x14ac:dyDescent="0.3">
      <c r="B45" s="162" t="s">
        <v>908</v>
      </c>
    </row>
    <row r="46" spans="2:7" ht="13.5" customHeight="1" x14ac:dyDescent="0.3">
      <c r="B46" s="553" t="s">
        <v>944</v>
      </c>
      <c r="C46" s="553"/>
      <c r="D46" s="553"/>
      <c r="E46" s="553"/>
      <c r="F46" s="553"/>
      <c r="G46" s="553"/>
    </row>
    <row r="47" spans="2:7" x14ac:dyDescent="0.3">
      <c r="B47" s="553"/>
      <c r="C47" s="553"/>
      <c r="D47" s="553"/>
      <c r="E47" s="553"/>
      <c r="F47" s="553"/>
      <c r="G47" s="553"/>
    </row>
    <row r="48" spans="2:7" x14ac:dyDescent="0.3">
      <c r="B48" s="166"/>
      <c r="C48" s="166"/>
      <c r="D48" s="166"/>
      <c r="E48" s="166"/>
      <c r="F48" s="166"/>
    </row>
    <row r="49" spans="2:15" x14ac:dyDescent="0.3">
      <c r="B49" s="572" t="s">
        <v>700</v>
      </c>
      <c r="C49" s="572"/>
      <c r="D49" s="572"/>
      <c r="E49" s="572"/>
      <c r="F49" s="572"/>
      <c r="G49" s="572"/>
      <c r="H49" s="572"/>
      <c r="I49" s="572"/>
      <c r="J49" s="572"/>
      <c r="K49" s="572"/>
      <c r="L49" s="572"/>
      <c r="M49" s="572"/>
      <c r="N49" s="572"/>
      <c r="O49" s="572"/>
    </row>
    <row r="50" spans="2:15" x14ac:dyDescent="0.3">
      <c r="B50" s="572" t="s">
        <v>269</v>
      </c>
      <c r="C50" s="572"/>
      <c r="D50" s="572"/>
      <c r="E50" s="572"/>
      <c r="F50" s="572"/>
      <c r="G50" s="572"/>
      <c r="H50" s="572"/>
      <c r="I50" s="572"/>
      <c r="J50" s="572"/>
      <c r="K50" s="572"/>
      <c r="L50" s="572"/>
      <c r="M50" s="572"/>
      <c r="N50" s="572"/>
      <c r="O50" s="572"/>
    </row>
  </sheetData>
  <mergeCells count="10">
    <mergeCell ref="B50:O50"/>
    <mergeCell ref="B49:O49"/>
    <mergeCell ref="B12:F12"/>
    <mergeCell ref="B13:F13"/>
    <mergeCell ref="B46:G47"/>
    <mergeCell ref="B10:F10"/>
    <mergeCell ref="B11:F11"/>
    <mergeCell ref="B15:B16"/>
    <mergeCell ref="C15:D15"/>
    <mergeCell ref="E15:F15"/>
  </mergeCells>
  <hyperlinks>
    <hyperlink ref="H15" location="INDICE!C19" display="INICIO"/>
  </hyperlinks>
  <printOptions horizontalCentered="1"/>
  <pageMargins left="0.19685039370078741" right="0.19685039370078741" top="1.5354330708661419" bottom="0.74803149606299213" header="0.19685039370078741" footer="0.31496062992125984"/>
  <pageSetup paperSize="9" scale="95" firstPageNumber="29" orientation="landscape" useFirstPageNumber="1"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8"/>
  <sheetViews>
    <sheetView showGridLines="0" zoomScale="90" zoomScaleNormal="90" workbookViewId="0">
      <selection activeCell="B61" sqref="B61"/>
    </sheetView>
  </sheetViews>
  <sheetFormatPr baseColWidth="10" defaultRowHeight="13.5" x14ac:dyDescent="0.3"/>
  <cols>
    <col min="1" max="1" width="3.25" style="143" customWidth="1"/>
    <col min="2" max="2" width="25.625" style="143" customWidth="1"/>
    <col min="3" max="4" width="6.875" style="143" customWidth="1"/>
    <col min="5" max="19" width="6.875" style="144" customWidth="1"/>
    <col min="20" max="22" width="6.875" style="143" customWidth="1"/>
    <col min="23" max="29" width="6.875" style="143" bestFit="1" customWidth="1"/>
    <col min="30" max="252" width="11" style="143"/>
    <col min="253" max="253" width="3.25" style="143" customWidth="1"/>
    <col min="254" max="254" width="25.625" style="143" customWidth="1"/>
    <col min="255" max="274" width="6.875" style="143" customWidth="1"/>
    <col min="275" max="276" width="10" style="143" customWidth="1"/>
    <col min="277" max="508" width="11" style="143"/>
    <col min="509" max="509" width="3.25" style="143" customWidth="1"/>
    <col min="510" max="510" width="25.625" style="143" customWidth="1"/>
    <col min="511" max="530" width="6.875" style="143" customWidth="1"/>
    <col min="531" max="532" width="10" style="143" customWidth="1"/>
    <col min="533" max="764" width="11" style="143"/>
    <col min="765" max="765" width="3.25" style="143" customWidth="1"/>
    <col min="766" max="766" width="25.625" style="143" customWidth="1"/>
    <col min="767" max="786" width="6.875" style="143" customWidth="1"/>
    <col min="787" max="788" width="10" style="143" customWidth="1"/>
    <col min="789" max="1020" width="11" style="143"/>
    <col min="1021" max="1021" width="3.25" style="143" customWidth="1"/>
    <col min="1022" max="1022" width="25.625" style="143" customWidth="1"/>
    <col min="1023" max="1042" width="6.875" style="143" customWidth="1"/>
    <col min="1043" max="1044" width="10" style="143" customWidth="1"/>
    <col min="1045" max="1276" width="11" style="143"/>
    <col min="1277" max="1277" width="3.25" style="143" customWidth="1"/>
    <col min="1278" max="1278" width="25.625" style="143" customWidth="1"/>
    <col min="1279" max="1298" width="6.875" style="143" customWidth="1"/>
    <col min="1299" max="1300" width="10" style="143" customWidth="1"/>
    <col min="1301" max="1532" width="11" style="143"/>
    <col min="1533" max="1533" width="3.25" style="143" customWidth="1"/>
    <col min="1534" max="1534" width="25.625" style="143" customWidth="1"/>
    <col min="1535" max="1554" width="6.875" style="143" customWidth="1"/>
    <col min="1555" max="1556" width="10" style="143" customWidth="1"/>
    <col min="1557" max="1788" width="11" style="143"/>
    <col min="1789" max="1789" width="3.25" style="143" customWidth="1"/>
    <col min="1790" max="1790" width="25.625" style="143" customWidth="1"/>
    <col min="1791" max="1810" width="6.875" style="143" customWidth="1"/>
    <col min="1811" max="1812" width="10" style="143" customWidth="1"/>
    <col min="1813" max="2044" width="11" style="143"/>
    <col min="2045" max="2045" width="3.25" style="143" customWidth="1"/>
    <col min="2046" max="2046" width="25.625" style="143" customWidth="1"/>
    <col min="2047" max="2066" width="6.875" style="143" customWidth="1"/>
    <col min="2067" max="2068" width="10" style="143" customWidth="1"/>
    <col min="2069" max="2300" width="11" style="143"/>
    <col min="2301" max="2301" width="3.25" style="143" customWidth="1"/>
    <col min="2302" max="2302" width="25.625" style="143" customWidth="1"/>
    <col min="2303" max="2322" width="6.875" style="143" customWidth="1"/>
    <col min="2323" max="2324" width="10" style="143" customWidth="1"/>
    <col min="2325" max="2556" width="11" style="143"/>
    <col min="2557" max="2557" width="3.25" style="143" customWidth="1"/>
    <col min="2558" max="2558" width="25.625" style="143" customWidth="1"/>
    <col min="2559" max="2578" width="6.875" style="143" customWidth="1"/>
    <col min="2579" max="2580" width="10" style="143" customWidth="1"/>
    <col min="2581" max="2812" width="11" style="143"/>
    <col min="2813" max="2813" width="3.25" style="143" customWidth="1"/>
    <col min="2814" max="2814" width="25.625" style="143" customWidth="1"/>
    <col min="2815" max="2834" width="6.875" style="143" customWidth="1"/>
    <col min="2835" max="2836" width="10" style="143" customWidth="1"/>
    <col min="2837" max="3068" width="11" style="143"/>
    <col min="3069" max="3069" width="3.25" style="143" customWidth="1"/>
    <col min="3070" max="3070" width="25.625" style="143" customWidth="1"/>
    <col min="3071" max="3090" width="6.875" style="143" customWidth="1"/>
    <col min="3091" max="3092" width="10" style="143" customWidth="1"/>
    <col min="3093" max="3324" width="11" style="143"/>
    <col min="3325" max="3325" width="3.25" style="143" customWidth="1"/>
    <col min="3326" max="3326" width="25.625" style="143" customWidth="1"/>
    <col min="3327" max="3346" width="6.875" style="143" customWidth="1"/>
    <col min="3347" max="3348" width="10" style="143" customWidth="1"/>
    <col min="3349" max="3580" width="11" style="143"/>
    <col min="3581" max="3581" width="3.25" style="143" customWidth="1"/>
    <col min="3582" max="3582" width="25.625" style="143" customWidth="1"/>
    <col min="3583" max="3602" width="6.875" style="143" customWidth="1"/>
    <col min="3603" max="3604" width="10" style="143" customWidth="1"/>
    <col min="3605" max="3836" width="11" style="143"/>
    <col min="3837" max="3837" width="3.25" style="143" customWidth="1"/>
    <col min="3838" max="3838" width="25.625" style="143" customWidth="1"/>
    <col min="3839" max="3858" width="6.875" style="143" customWidth="1"/>
    <col min="3859" max="3860" width="10" style="143" customWidth="1"/>
    <col min="3861" max="4092" width="11" style="143"/>
    <col min="4093" max="4093" width="3.25" style="143" customWidth="1"/>
    <col min="4094" max="4094" width="25.625" style="143" customWidth="1"/>
    <col min="4095" max="4114" width="6.875" style="143" customWidth="1"/>
    <col min="4115" max="4116" width="10" style="143" customWidth="1"/>
    <col min="4117" max="4348" width="11" style="143"/>
    <col min="4349" max="4349" width="3.25" style="143" customWidth="1"/>
    <col min="4350" max="4350" width="25.625" style="143" customWidth="1"/>
    <col min="4351" max="4370" width="6.875" style="143" customWidth="1"/>
    <col min="4371" max="4372" width="10" style="143" customWidth="1"/>
    <col min="4373" max="4604" width="11" style="143"/>
    <col min="4605" max="4605" width="3.25" style="143" customWidth="1"/>
    <col min="4606" max="4606" width="25.625" style="143" customWidth="1"/>
    <col min="4607" max="4626" width="6.875" style="143" customWidth="1"/>
    <col min="4627" max="4628" width="10" style="143" customWidth="1"/>
    <col min="4629" max="4860" width="11" style="143"/>
    <col min="4861" max="4861" width="3.25" style="143" customWidth="1"/>
    <col min="4862" max="4862" width="25.625" style="143" customWidth="1"/>
    <col min="4863" max="4882" width="6.875" style="143" customWidth="1"/>
    <col min="4883" max="4884" width="10" style="143" customWidth="1"/>
    <col min="4885" max="5116" width="11" style="143"/>
    <col min="5117" max="5117" width="3.25" style="143" customWidth="1"/>
    <col min="5118" max="5118" width="25.625" style="143" customWidth="1"/>
    <col min="5119" max="5138" width="6.875" style="143" customWidth="1"/>
    <col min="5139" max="5140" width="10" style="143" customWidth="1"/>
    <col min="5141" max="5372" width="11" style="143"/>
    <col min="5373" max="5373" width="3.25" style="143" customWidth="1"/>
    <col min="5374" max="5374" width="25.625" style="143" customWidth="1"/>
    <col min="5375" max="5394" width="6.875" style="143" customWidth="1"/>
    <col min="5395" max="5396" width="10" style="143" customWidth="1"/>
    <col min="5397" max="5628" width="11" style="143"/>
    <col min="5629" max="5629" width="3.25" style="143" customWidth="1"/>
    <col min="5630" max="5630" width="25.625" style="143" customWidth="1"/>
    <col min="5631" max="5650" width="6.875" style="143" customWidth="1"/>
    <col min="5651" max="5652" width="10" style="143" customWidth="1"/>
    <col min="5653" max="5884" width="11" style="143"/>
    <col min="5885" max="5885" width="3.25" style="143" customWidth="1"/>
    <col min="5886" max="5886" width="25.625" style="143" customWidth="1"/>
    <col min="5887" max="5906" width="6.875" style="143" customWidth="1"/>
    <col min="5907" max="5908" width="10" style="143" customWidth="1"/>
    <col min="5909" max="6140" width="11" style="143"/>
    <col min="6141" max="6141" width="3.25" style="143" customWidth="1"/>
    <col min="6142" max="6142" width="25.625" style="143" customWidth="1"/>
    <col min="6143" max="6162" width="6.875" style="143" customWidth="1"/>
    <col min="6163" max="6164" width="10" style="143" customWidth="1"/>
    <col min="6165" max="6396" width="11" style="143"/>
    <col min="6397" max="6397" width="3.25" style="143" customWidth="1"/>
    <col min="6398" max="6398" width="25.625" style="143" customWidth="1"/>
    <col min="6399" max="6418" width="6.875" style="143" customWidth="1"/>
    <col min="6419" max="6420" width="10" style="143" customWidth="1"/>
    <col min="6421" max="6652" width="11" style="143"/>
    <col min="6653" max="6653" width="3.25" style="143" customWidth="1"/>
    <col min="6654" max="6654" width="25.625" style="143" customWidth="1"/>
    <col min="6655" max="6674" width="6.875" style="143" customWidth="1"/>
    <col min="6675" max="6676" width="10" style="143" customWidth="1"/>
    <col min="6677" max="6908" width="11" style="143"/>
    <col min="6909" max="6909" width="3.25" style="143" customWidth="1"/>
    <col min="6910" max="6910" width="25.625" style="143" customWidth="1"/>
    <col min="6911" max="6930" width="6.875" style="143" customWidth="1"/>
    <col min="6931" max="6932" width="10" style="143" customWidth="1"/>
    <col min="6933" max="7164" width="11" style="143"/>
    <col min="7165" max="7165" width="3.25" style="143" customWidth="1"/>
    <col min="7166" max="7166" width="25.625" style="143" customWidth="1"/>
    <col min="7167" max="7186" width="6.875" style="143" customWidth="1"/>
    <col min="7187" max="7188" width="10" style="143" customWidth="1"/>
    <col min="7189" max="7420" width="11" style="143"/>
    <col min="7421" max="7421" width="3.25" style="143" customWidth="1"/>
    <col min="7422" max="7422" width="25.625" style="143" customWidth="1"/>
    <col min="7423" max="7442" width="6.875" style="143" customWidth="1"/>
    <col min="7443" max="7444" width="10" style="143" customWidth="1"/>
    <col min="7445" max="7676" width="11" style="143"/>
    <col min="7677" max="7677" width="3.25" style="143" customWidth="1"/>
    <col min="7678" max="7678" width="25.625" style="143" customWidth="1"/>
    <col min="7679" max="7698" width="6.875" style="143" customWidth="1"/>
    <col min="7699" max="7700" width="10" style="143" customWidth="1"/>
    <col min="7701" max="7932" width="11" style="143"/>
    <col min="7933" max="7933" width="3.25" style="143" customWidth="1"/>
    <col min="7934" max="7934" width="25.625" style="143" customWidth="1"/>
    <col min="7935" max="7954" width="6.875" style="143" customWidth="1"/>
    <col min="7955" max="7956" width="10" style="143" customWidth="1"/>
    <col min="7957" max="8188" width="11" style="143"/>
    <col min="8189" max="8189" width="3.25" style="143" customWidth="1"/>
    <col min="8190" max="8190" width="25.625" style="143" customWidth="1"/>
    <col min="8191" max="8210" width="6.875" style="143" customWidth="1"/>
    <col min="8211" max="8212" width="10" style="143" customWidth="1"/>
    <col min="8213" max="8444" width="11" style="143"/>
    <col min="8445" max="8445" width="3.25" style="143" customWidth="1"/>
    <col min="8446" max="8446" width="25.625" style="143" customWidth="1"/>
    <col min="8447" max="8466" width="6.875" style="143" customWidth="1"/>
    <col min="8467" max="8468" width="10" style="143" customWidth="1"/>
    <col min="8469" max="8700" width="11" style="143"/>
    <col min="8701" max="8701" width="3.25" style="143" customWidth="1"/>
    <col min="8702" max="8702" width="25.625" style="143" customWidth="1"/>
    <col min="8703" max="8722" width="6.875" style="143" customWidth="1"/>
    <col min="8723" max="8724" width="10" style="143" customWidth="1"/>
    <col min="8725" max="8956" width="11" style="143"/>
    <col min="8957" max="8957" width="3.25" style="143" customWidth="1"/>
    <col min="8958" max="8958" width="25.625" style="143" customWidth="1"/>
    <col min="8959" max="8978" width="6.875" style="143" customWidth="1"/>
    <col min="8979" max="8980" width="10" style="143" customWidth="1"/>
    <col min="8981" max="9212" width="11" style="143"/>
    <col min="9213" max="9213" width="3.25" style="143" customWidth="1"/>
    <col min="9214" max="9214" width="25.625" style="143" customWidth="1"/>
    <col min="9215" max="9234" width="6.875" style="143" customWidth="1"/>
    <col min="9235" max="9236" width="10" style="143" customWidth="1"/>
    <col min="9237" max="9468" width="11" style="143"/>
    <col min="9469" max="9469" width="3.25" style="143" customWidth="1"/>
    <col min="9470" max="9470" width="25.625" style="143" customWidth="1"/>
    <col min="9471" max="9490" width="6.875" style="143" customWidth="1"/>
    <col min="9491" max="9492" width="10" style="143" customWidth="1"/>
    <col min="9493" max="9724" width="11" style="143"/>
    <col min="9725" max="9725" width="3.25" style="143" customWidth="1"/>
    <col min="9726" max="9726" width="25.625" style="143" customWidth="1"/>
    <col min="9727" max="9746" width="6.875" style="143" customWidth="1"/>
    <col min="9747" max="9748" width="10" style="143" customWidth="1"/>
    <col min="9749" max="9980" width="11" style="143"/>
    <col min="9981" max="9981" width="3.25" style="143" customWidth="1"/>
    <col min="9982" max="9982" width="25.625" style="143" customWidth="1"/>
    <col min="9983" max="10002" width="6.875" style="143" customWidth="1"/>
    <col min="10003" max="10004" width="10" style="143" customWidth="1"/>
    <col min="10005" max="10236" width="11" style="143"/>
    <col min="10237" max="10237" width="3.25" style="143" customWidth="1"/>
    <col min="10238" max="10238" width="25.625" style="143" customWidth="1"/>
    <col min="10239" max="10258" width="6.875" style="143" customWidth="1"/>
    <col min="10259" max="10260" width="10" style="143" customWidth="1"/>
    <col min="10261" max="10492" width="11" style="143"/>
    <col min="10493" max="10493" width="3.25" style="143" customWidth="1"/>
    <col min="10494" max="10494" width="25.625" style="143" customWidth="1"/>
    <col min="10495" max="10514" width="6.875" style="143" customWidth="1"/>
    <col min="10515" max="10516" width="10" style="143" customWidth="1"/>
    <col min="10517" max="10748" width="11" style="143"/>
    <col min="10749" max="10749" width="3.25" style="143" customWidth="1"/>
    <col min="10750" max="10750" width="25.625" style="143" customWidth="1"/>
    <col min="10751" max="10770" width="6.875" style="143" customWidth="1"/>
    <col min="10771" max="10772" width="10" style="143" customWidth="1"/>
    <col min="10773" max="11004" width="11" style="143"/>
    <col min="11005" max="11005" width="3.25" style="143" customWidth="1"/>
    <col min="11006" max="11006" width="25.625" style="143" customWidth="1"/>
    <col min="11007" max="11026" width="6.875" style="143" customWidth="1"/>
    <col min="11027" max="11028" width="10" style="143" customWidth="1"/>
    <col min="11029" max="11260" width="11" style="143"/>
    <col min="11261" max="11261" width="3.25" style="143" customWidth="1"/>
    <col min="11262" max="11262" width="25.625" style="143" customWidth="1"/>
    <col min="11263" max="11282" width="6.875" style="143" customWidth="1"/>
    <col min="11283" max="11284" width="10" style="143" customWidth="1"/>
    <col min="11285" max="11516" width="11" style="143"/>
    <col min="11517" max="11517" width="3.25" style="143" customWidth="1"/>
    <col min="11518" max="11518" width="25.625" style="143" customWidth="1"/>
    <col min="11519" max="11538" width="6.875" style="143" customWidth="1"/>
    <col min="11539" max="11540" width="10" style="143" customWidth="1"/>
    <col min="11541" max="11772" width="11" style="143"/>
    <col min="11773" max="11773" width="3.25" style="143" customWidth="1"/>
    <col min="11774" max="11774" width="25.625" style="143" customWidth="1"/>
    <col min="11775" max="11794" width="6.875" style="143" customWidth="1"/>
    <col min="11795" max="11796" width="10" style="143" customWidth="1"/>
    <col min="11797" max="12028" width="11" style="143"/>
    <col min="12029" max="12029" width="3.25" style="143" customWidth="1"/>
    <col min="12030" max="12030" width="25.625" style="143" customWidth="1"/>
    <col min="12031" max="12050" width="6.875" style="143" customWidth="1"/>
    <col min="12051" max="12052" width="10" style="143" customWidth="1"/>
    <col min="12053" max="12284" width="11" style="143"/>
    <col min="12285" max="12285" width="3.25" style="143" customWidth="1"/>
    <col min="12286" max="12286" width="25.625" style="143" customWidth="1"/>
    <col min="12287" max="12306" width="6.875" style="143" customWidth="1"/>
    <col min="12307" max="12308" width="10" style="143" customWidth="1"/>
    <col min="12309" max="12540" width="11" style="143"/>
    <col min="12541" max="12541" width="3.25" style="143" customWidth="1"/>
    <col min="12542" max="12542" width="25.625" style="143" customWidth="1"/>
    <col min="12543" max="12562" width="6.875" style="143" customWidth="1"/>
    <col min="12563" max="12564" width="10" style="143" customWidth="1"/>
    <col min="12565" max="12796" width="11" style="143"/>
    <col min="12797" max="12797" width="3.25" style="143" customWidth="1"/>
    <col min="12798" max="12798" width="25.625" style="143" customWidth="1"/>
    <col min="12799" max="12818" width="6.875" style="143" customWidth="1"/>
    <col min="12819" max="12820" width="10" style="143" customWidth="1"/>
    <col min="12821" max="13052" width="11" style="143"/>
    <col min="13053" max="13053" width="3.25" style="143" customWidth="1"/>
    <col min="13054" max="13054" width="25.625" style="143" customWidth="1"/>
    <col min="13055" max="13074" width="6.875" style="143" customWidth="1"/>
    <col min="13075" max="13076" width="10" style="143" customWidth="1"/>
    <col min="13077" max="13308" width="11" style="143"/>
    <col min="13309" max="13309" width="3.25" style="143" customWidth="1"/>
    <col min="13310" max="13310" width="25.625" style="143" customWidth="1"/>
    <col min="13311" max="13330" width="6.875" style="143" customWidth="1"/>
    <col min="13331" max="13332" width="10" style="143" customWidth="1"/>
    <col min="13333" max="13564" width="11" style="143"/>
    <col min="13565" max="13565" width="3.25" style="143" customWidth="1"/>
    <col min="13566" max="13566" width="25.625" style="143" customWidth="1"/>
    <col min="13567" max="13586" width="6.875" style="143" customWidth="1"/>
    <col min="13587" max="13588" width="10" style="143" customWidth="1"/>
    <col min="13589" max="13820" width="11" style="143"/>
    <col min="13821" max="13821" width="3.25" style="143" customWidth="1"/>
    <col min="13822" max="13822" width="25.625" style="143" customWidth="1"/>
    <col min="13823" max="13842" width="6.875" style="143" customWidth="1"/>
    <col min="13843" max="13844" width="10" style="143" customWidth="1"/>
    <col min="13845" max="14076" width="11" style="143"/>
    <col min="14077" max="14077" width="3.25" style="143" customWidth="1"/>
    <col min="14078" max="14078" width="25.625" style="143" customWidth="1"/>
    <col min="14079" max="14098" width="6.875" style="143" customWidth="1"/>
    <col min="14099" max="14100" width="10" style="143" customWidth="1"/>
    <col min="14101" max="14332" width="11" style="143"/>
    <col min="14333" max="14333" width="3.25" style="143" customWidth="1"/>
    <col min="14334" max="14334" width="25.625" style="143" customWidth="1"/>
    <col min="14335" max="14354" width="6.875" style="143" customWidth="1"/>
    <col min="14355" max="14356" width="10" style="143" customWidth="1"/>
    <col min="14357" max="14588" width="11" style="143"/>
    <col min="14589" max="14589" width="3.25" style="143" customWidth="1"/>
    <col min="14590" max="14590" width="25.625" style="143" customWidth="1"/>
    <col min="14591" max="14610" width="6.875" style="143" customWidth="1"/>
    <col min="14611" max="14612" width="10" style="143" customWidth="1"/>
    <col min="14613" max="14844" width="11" style="143"/>
    <col min="14845" max="14845" width="3.25" style="143" customWidth="1"/>
    <col min="14846" max="14846" width="25.625" style="143" customWidth="1"/>
    <col min="14847" max="14866" width="6.875" style="143" customWidth="1"/>
    <col min="14867" max="14868" width="10" style="143" customWidth="1"/>
    <col min="14869" max="15100" width="11" style="143"/>
    <col min="15101" max="15101" width="3.25" style="143" customWidth="1"/>
    <col min="15102" max="15102" width="25.625" style="143" customWidth="1"/>
    <col min="15103" max="15122" width="6.875" style="143" customWidth="1"/>
    <col min="15123" max="15124" width="10" style="143" customWidth="1"/>
    <col min="15125" max="15356" width="11" style="143"/>
    <col min="15357" max="15357" width="3.25" style="143" customWidth="1"/>
    <col min="15358" max="15358" width="25.625" style="143" customWidth="1"/>
    <col min="15359" max="15378" width="6.875" style="143" customWidth="1"/>
    <col min="15379" max="15380" width="10" style="143" customWidth="1"/>
    <col min="15381" max="15612" width="11" style="143"/>
    <col min="15613" max="15613" width="3.25" style="143" customWidth="1"/>
    <col min="15614" max="15614" width="25.625" style="143" customWidth="1"/>
    <col min="15615" max="15634" width="6.875" style="143" customWidth="1"/>
    <col min="15635" max="15636" width="10" style="143" customWidth="1"/>
    <col min="15637" max="15868" width="11" style="143"/>
    <col min="15869" max="15869" width="3.25" style="143" customWidth="1"/>
    <col min="15870" max="15870" width="25.625" style="143" customWidth="1"/>
    <col min="15871" max="15890" width="6.875" style="143" customWidth="1"/>
    <col min="15891" max="15892" width="10" style="143" customWidth="1"/>
    <col min="15893" max="16124" width="11" style="143"/>
    <col min="16125" max="16125" width="3.25" style="143" customWidth="1"/>
    <col min="16126" max="16126" width="25.625" style="143" customWidth="1"/>
    <col min="16127" max="16146" width="6.875" style="143" customWidth="1"/>
    <col min="16147" max="16148" width="10" style="143" customWidth="1"/>
    <col min="16149" max="16384" width="11" style="143"/>
  </cols>
  <sheetData>
    <row r="1" spans="2:31" s="32" customFormat="1" x14ac:dyDescent="0.3">
      <c r="E1" s="33"/>
      <c r="F1" s="33"/>
      <c r="G1" s="33"/>
      <c r="H1" s="33"/>
      <c r="I1" s="33"/>
      <c r="J1" s="33"/>
      <c r="K1" s="33"/>
      <c r="L1" s="33"/>
      <c r="M1" s="33"/>
      <c r="N1" s="33"/>
      <c r="O1" s="33"/>
      <c r="P1" s="33"/>
      <c r="Q1" s="33"/>
      <c r="R1" s="33"/>
      <c r="S1" s="33"/>
    </row>
    <row r="2" spans="2:31" s="32" customFormat="1" x14ac:dyDescent="0.3">
      <c r="E2" s="33"/>
      <c r="F2" s="33"/>
      <c r="G2" s="33"/>
      <c r="H2" s="33"/>
      <c r="I2" s="33"/>
      <c r="J2" s="33"/>
      <c r="K2" s="33"/>
      <c r="L2" s="33"/>
      <c r="M2" s="33"/>
      <c r="N2" s="33"/>
      <c r="O2" s="33"/>
      <c r="P2" s="33"/>
      <c r="Q2" s="33"/>
      <c r="R2" s="33"/>
      <c r="S2" s="33"/>
    </row>
    <row r="3" spans="2:31" s="32" customFormat="1" x14ac:dyDescent="0.3">
      <c r="E3" s="33"/>
      <c r="F3" s="33"/>
      <c r="G3" s="33"/>
      <c r="H3" s="33"/>
      <c r="I3" s="33"/>
      <c r="J3" s="33"/>
      <c r="K3" s="33"/>
      <c r="L3" s="33"/>
      <c r="M3" s="33"/>
      <c r="N3" s="33"/>
      <c r="O3" s="33"/>
      <c r="P3" s="33"/>
      <c r="Q3" s="33"/>
      <c r="R3" s="33"/>
      <c r="S3" s="33"/>
    </row>
    <row r="4" spans="2:31" s="32" customFormat="1" x14ac:dyDescent="0.3">
      <c r="E4" s="33"/>
      <c r="F4" s="33"/>
      <c r="G4" s="33"/>
      <c r="H4" s="33"/>
      <c r="I4" s="33"/>
      <c r="J4" s="33"/>
      <c r="K4" s="33"/>
      <c r="L4" s="33"/>
      <c r="M4" s="33"/>
      <c r="N4" s="33"/>
      <c r="O4" s="33"/>
      <c r="P4" s="33"/>
      <c r="Q4" s="33"/>
      <c r="R4" s="33"/>
      <c r="S4" s="33"/>
    </row>
    <row r="5" spans="2:31" s="32" customFormat="1" x14ac:dyDescent="0.3">
      <c r="E5" s="33"/>
      <c r="F5" s="33"/>
      <c r="G5" s="33"/>
      <c r="H5" s="33"/>
      <c r="I5" s="33"/>
      <c r="J5" s="33"/>
      <c r="K5" s="33"/>
      <c r="L5" s="33"/>
      <c r="M5" s="33"/>
      <c r="N5" s="33"/>
      <c r="O5" s="33"/>
      <c r="P5" s="33"/>
      <c r="Q5" s="33"/>
      <c r="R5" s="33"/>
      <c r="S5" s="33"/>
    </row>
    <row r="6" spans="2:31" s="32" customFormat="1" x14ac:dyDescent="0.3">
      <c r="E6" s="33"/>
      <c r="F6" s="33"/>
      <c r="G6" s="33"/>
      <c r="H6" s="33"/>
      <c r="I6" s="33"/>
      <c r="J6" s="33"/>
      <c r="K6" s="33"/>
      <c r="L6" s="33"/>
      <c r="M6" s="33"/>
      <c r="N6" s="33"/>
      <c r="O6" s="33"/>
      <c r="P6" s="33"/>
      <c r="Q6" s="33"/>
      <c r="R6" s="33"/>
      <c r="S6" s="33"/>
    </row>
    <row r="7" spans="2:31" s="32" customFormat="1" x14ac:dyDescent="0.3">
      <c r="E7" s="33"/>
      <c r="F7" s="33"/>
      <c r="G7" s="33"/>
      <c r="H7" s="33"/>
      <c r="I7" s="33"/>
      <c r="J7" s="33"/>
      <c r="K7" s="33"/>
      <c r="L7" s="33"/>
      <c r="M7" s="33"/>
      <c r="N7" s="33"/>
      <c r="O7" s="33"/>
      <c r="P7" s="33"/>
      <c r="Q7" s="33"/>
      <c r="R7" s="33"/>
      <c r="S7" s="33"/>
    </row>
    <row r="8" spans="2:31" s="32" customFormat="1" x14ac:dyDescent="0.3">
      <c r="E8" s="33"/>
      <c r="F8" s="33"/>
      <c r="G8" s="33"/>
      <c r="H8" s="33"/>
      <c r="I8" s="33"/>
      <c r="J8" s="33"/>
      <c r="K8" s="33"/>
      <c r="L8" s="33"/>
      <c r="M8" s="33"/>
      <c r="N8" s="33"/>
      <c r="O8" s="33"/>
      <c r="P8" s="33"/>
      <c r="Q8" s="33"/>
      <c r="R8" s="33"/>
      <c r="S8" s="33"/>
    </row>
    <row r="9" spans="2:31" s="32" customFormat="1" x14ac:dyDescent="0.3">
      <c r="E9" s="33"/>
      <c r="F9" s="33"/>
      <c r="G9" s="33"/>
      <c r="H9" s="33"/>
      <c r="I9" s="33"/>
      <c r="J9" s="33"/>
      <c r="K9" s="33"/>
      <c r="L9" s="33"/>
      <c r="M9" s="33"/>
      <c r="N9" s="33"/>
      <c r="O9" s="33"/>
      <c r="P9" s="33"/>
      <c r="Q9" s="33"/>
      <c r="R9" s="33"/>
      <c r="S9" s="33"/>
    </row>
    <row r="10" spans="2:31" s="34" customFormat="1" x14ac:dyDescent="0.25">
      <c r="B10" s="61"/>
      <c r="C10" s="61"/>
      <c r="D10" s="61"/>
      <c r="E10" s="61"/>
      <c r="F10" s="61"/>
      <c r="G10" s="61"/>
      <c r="H10" s="61"/>
      <c r="I10" s="61"/>
      <c r="J10" s="61"/>
      <c r="K10" s="61"/>
      <c r="L10" s="61"/>
      <c r="M10" s="61"/>
      <c r="N10" s="61"/>
      <c r="O10" s="61"/>
      <c r="P10" s="61"/>
      <c r="Q10" s="61"/>
      <c r="R10" s="61"/>
    </row>
    <row r="11" spans="2:31" s="139" customFormat="1" ht="15" x14ac:dyDescent="0.25">
      <c r="B11" s="573" t="s">
        <v>702</v>
      </c>
      <c r="C11" s="573"/>
      <c r="D11" s="573"/>
      <c r="E11" s="573"/>
      <c r="F11" s="573"/>
      <c r="G11" s="573"/>
      <c r="H11" s="573"/>
      <c r="I11" s="573"/>
      <c r="J11" s="573"/>
      <c r="K11" s="573"/>
      <c r="L11" s="573"/>
      <c r="M11" s="573"/>
      <c r="N11" s="573"/>
      <c r="O11" s="573"/>
      <c r="P11" s="573"/>
      <c r="Q11" s="573"/>
      <c r="R11" s="573"/>
      <c r="S11" s="573"/>
      <c r="T11" s="573"/>
    </row>
    <row r="12" spans="2:31" s="139" customFormat="1" ht="15" x14ac:dyDescent="0.25">
      <c r="B12" s="573" t="s">
        <v>957</v>
      </c>
      <c r="C12" s="573"/>
      <c r="D12" s="573"/>
      <c r="E12" s="573"/>
      <c r="F12" s="573"/>
      <c r="G12" s="573"/>
      <c r="H12" s="573"/>
      <c r="I12" s="573"/>
      <c r="J12" s="573"/>
      <c r="K12" s="573"/>
      <c r="L12" s="573"/>
      <c r="M12" s="573"/>
      <c r="N12" s="573"/>
      <c r="O12" s="573"/>
      <c r="P12" s="573"/>
      <c r="Q12" s="573"/>
      <c r="R12" s="573"/>
      <c r="S12" s="573"/>
      <c r="T12" s="573"/>
    </row>
    <row r="13" spans="2:31" s="139" customFormat="1" ht="13.9" customHeight="1" x14ac:dyDescent="0.3">
      <c r="B13" s="576" t="s">
        <v>898</v>
      </c>
      <c r="C13" s="573"/>
      <c r="D13" s="573"/>
      <c r="E13" s="573"/>
      <c r="F13" s="573"/>
      <c r="G13" s="573"/>
      <c r="H13" s="573"/>
      <c r="I13" s="573"/>
      <c r="J13" s="573"/>
      <c r="K13" s="573"/>
      <c r="L13" s="573"/>
      <c r="M13" s="573"/>
      <c r="N13" s="573"/>
      <c r="O13" s="573"/>
      <c r="P13" s="573"/>
      <c r="Q13" s="573"/>
      <c r="R13" s="573"/>
      <c r="S13" s="573"/>
      <c r="T13" s="573"/>
      <c r="U13" s="141"/>
      <c r="V13" s="141"/>
      <c r="W13" s="196"/>
    </row>
    <row r="15" spans="2:31" s="184" customFormat="1" ht="24" customHeight="1" x14ac:dyDescent="0.25">
      <c r="B15" s="560" t="s">
        <v>274</v>
      </c>
      <c r="C15" s="551" t="s">
        <v>194</v>
      </c>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E15" s="342" t="s">
        <v>197</v>
      </c>
    </row>
    <row r="16" spans="2:31" s="184" customFormat="1" ht="24" customHeight="1" x14ac:dyDescent="0.25">
      <c r="B16" s="560"/>
      <c r="C16" s="417">
        <v>1997</v>
      </c>
      <c r="D16" s="417">
        <v>1998</v>
      </c>
      <c r="E16" s="417">
        <v>1999</v>
      </c>
      <c r="F16" s="417">
        <v>2000</v>
      </c>
      <c r="G16" s="417">
        <v>2001</v>
      </c>
      <c r="H16" s="417">
        <v>2002</v>
      </c>
      <c r="I16" s="417">
        <v>2003</v>
      </c>
      <c r="J16" s="417">
        <v>2004</v>
      </c>
      <c r="K16" s="417">
        <v>2005</v>
      </c>
      <c r="L16" s="417">
        <v>2006</v>
      </c>
      <c r="M16" s="417">
        <v>2007</v>
      </c>
      <c r="N16" s="417">
        <v>2008</v>
      </c>
      <c r="O16" s="417">
        <v>2009</v>
      </c>
      <c r="P16" s="417">
        <v>2010</v>
      </c>
      <c r="Q16" s="417">
        <v>2011</v>
      </c>
      <c r="R16" s="417">
        <v>2012</v>
      </c>
      <c r="S16" s="417">
        <v>2013</v>
      </c>
      <c r="T16" s="417">
        <v>2014</v>
      </c>
      <c r="U16" s="417">
        <v>2015</v>
      </c>
      <c r="V16" s="417">
        <v>2016</v>
      </c>
      <c r="W16" s="417">
        <v>2017</v>
      </c>
      <c r="X16" s="417">
        <v>2018</v>
      </c>
      <c r="Y16" s="417">
        <v>2019</v>
      </c>
      <c r="Z16" s="417">
        <v>2020</v>
      </c>
      <c r="AA16" s="417">
        <v>2021</v>
      </c>
      <c r="AB16" s="417">
        <v>2022</v>
      </c>
      <c r="AC16" s="417">
        <v>2023</v>
      </c>
      <c r="AE16" s="325"/>
    </row>
    <row r="17" spans="2:29" s="197" customFormat="1" x14ac:dyDescent="0.25">
      <c r="B17" s="428" t="s">
        <v>228</v>
      </c>
      <c r="C17" s="445">
        <f>+SUM(C18:C43)</f>
        <v>8557</v>
      </c>
      <c r="D17" s="445">
        <f>+SUM(D18:D43)</f>
        <v>8907</v>
      </c>
      <c r="E17" s="445">
        <f>+SUM(E18:E43)</f>
        <v>8968</v>
      </c>
      <c r="F17" s="445">
        <v>10796</v>
      </c>
      <c r="G17" s="445">
        <v>11068</v>
      </c>
      <c r="H17" s="445">
        <v>10987</v>
      </c>
      <c r="I17" s="445">
        <v>10912</v>
      </c>
      <c r="J17" s="445">
        <v>11251</v>
      </c>
      <c r="K17" s="445">
        <v>11725</v>
      </c>
      <c r="L17" s="445">
        <v>13981</v>
      </c>
      <c r="M17" s="445">
        <v>14942</v>
      </c>
      <c r="N17" s="445">
        <v>17111</v>
      </c>
      <c r="O17" s="445">
        <v>17117</v>
      </c>
      <c r="P17" s="445">
        <v>18231</v>
      </c>
      <c r="Q17" s="445">
        <v>21466</v>
      </c>
      <c r="R17" s="445">
        <v>20299</v>
      </c>
      <c r="S17" s="445">
        <v>21122</v>
      </c>
      <c r="T17" s="445">
        <f t="shared" ref="T17:AC17" si="0">+SUM(T18:T43)</f>
        <v>24771</v>
      </c>
      <c r="U17" s="445">
        <f t="shared" si="0"/>
        <v>25692</v>
      </c>
      <c r="V17" s="445">
        <f t="shared" si="0"/>
        <v>25648</v>
      </c>
      <c r="W17" s="445">
        <f t="shared" si="0"/>
        <v>28771</v>
      </c>
      <c r="X17" s="445">
        <f t="shared" si="0"/>
        <v>25670</v>
      </c>
      <c r="Y17" s="445">
        <f t="shared" si="0"/>
        <v>26815</v>
      </c>
      <c r="Z17" s="445">
        <f t="shared" si="0"/>
        <v>14568</v>
      </c>
      <c r="AA17" s="445">
        <f t="shared" si="0"/>
        <v>22486</v>
      </c>
      <c r="AB17" s="445">
        <f t="shared" ref="AB17" si="1">+SUM(AB18:AB43)</f>
        <v>24594</v>
      </c>
      <c r="AC17" s="445">
        <f t="shared" si="0"/>
        <v>23560</v>
      </c>
    </row>
    <row r="18" spans="2:29" s="157" customFormat="1" ht="14.25" x14ac:dyDescent="0.3">
      <c r="B18" s="429" t="s">
        <v>230</v>
      </c>
      <c r="C18" s="446">
        <v>602</v>
      </c>
      <c r="D18" s="446">
        <v>711</v>
      </c>
      <c r="E18" s="446">
        <v>623</v>
      </c>
      <c r="F18" s="446">
        <v>687</v>
      </c>
      <c r="G18" s="446">
        <v>867</v>
      </c>
      <c r="H18" s="446">
        <v>712</v>
      </c>
      <c r="I18" s="446">
        <v>743</v>
      </c>
      <c r="J18" s="446">
        <v>687</v>
      </c>
      <c r="K18" s="446">
        <v>763</v>
      </c>
      <c r="L18" s="446">
        <v>882</v>
      </c>
      <c r="M18" s="446">
        <v>958</v>
      </c>
      <c r="N18" s="446">
        <v>976</v>
      </c>
      <c r="O18" s="446">
        <v>1069</v>
      </c>
      <c r="P18" s="446">
        <v>1141</v>
      </c>
      <c r="Q18" s="446">
        <v>1431</v>
      </c>
      <c r="R18" s="446">
        <v>1205</v>
      </c>
      <c r="S18" s="446">
        <v>1404</v>
      </c>
      <c r="T18" s="446">
        <v>1680</v>
      </c>
      <c r="U18" s="446">
        <v>1787</v>
      </c>
      <c r="V18" s="446">
        <v>1622</v>
      </c>
      <c r="W18" s="446">
        <v>2279</v>
      </c>
      <c r="X18" s="446">
        <v>2138</v>
      </c>
      <c r="Y18" s="446">
        <v>1985</v>
      </c>
      <c r="Z18" s="446">
        <v>1099</v>
      </c>
      <c r="AA18" s="447">
        <v>1558</v>
      </c>
      <c r="AB18" s="447">
        <v>1497</v>
      </c>
      <c r="AC18" s="447">
        <v>1491</v>
      </c>
    </row>
    <row r="19" spans="2:29" s="157" customFormat="1" ht="14.25" x14ac:dyDescent="0.3">
      <c r="B19" s="429" t="s">
        <v>231</v>
      </c>
      <c r="C19" s="446">
        <v>92</v>
      </c>
      <c r="D19" s="446">
        <v>100</v>
      </c>
      <c r="E19" s="446">
        <v>116</v>
      </c>
      <c r="F19" s="446">
        <v>135</v>
      </c>
      <c r="G19" s="446">
        <v>110</v>
      </c>
      <c r="H19" s="446">
        <v>109</v>
      </c>
      <c r="I19" s="446">
        <v>138</v>
      </c>
      <c r="J19" s="446">
        <v>97</v>
      </c>
      <c r="K19" s="446">
        <v>63</v>
      </c>
      <c r="L19" s="446">
        <v>95</v>
      </c>
      <c r="M19" s="446">
        <v>97</v>
      </c>
      <c r="N19" s="446">
        <v>145</v>
      </c>
      <c r="O19" s="446">
        <v>160</v>
      </c>
      <c r="P19" s="446">
        <v>195</v>
      </c>
      <c r="Q19" s="446">
        <v>215</v>
      </c>
      <c r="R19" s="446">
        <v>197</v>
      </c>
      <c r="S19" s="446">
        <v>170</v>
      </c>
      <c r="T19" s="446">
        <v>204</v>
      </c>
      <c r="U19" s="446">
        <v>281</v>
      </c>
      <c r="V19" s="446">
        <v>333</v>
      </c>
      <c r="W19" s="446">
        <v>322</v>
      </c>
      <c r="X19" s="446">
        <v>315</v>
      </c>
      <c r="Y19" s="446">
        <v>300</v>
      </c>
      <c r="Z19" s="446">
        <v>178</v>
      </c>
      <c r="AA19" s="447">
        <v>280</v>
      </c>
      <c r="AB19" s="447">
        <v>325</v>
      </c>
      <c r="AC19" s="447">
        <v>261</v>
      </c>
    </row>
    <row r="20" spans="2:29" s="157" customFormat="1" ht="14.25" x14ac:dyDescent="0.3">
      <c r="B20" s="429" t="s">
        <v>232</v>
      </c>
      <c r="C20" s="446">
        <v>175</v>
      </c>
      <c r="D20" s="446">
        <v>126</v>
      </c>
      <c r="E20" s="446">
        <v>145</v>
      </c>
      <c r="F20" s="446">
        <v>163</v>
      </c>
      <c r="G20" s="446">
        <v>202</v>
      </c>
      <c r="H20" s="446">
        <v>165</v>
      </c>
      <c r="I20" s="446">
        <v>146</v>
      </c>
      <c r="J20" s="446">
        <v>146</v>
      </c>
      <c r="K20" s="446">
        <v>218</v>
      </c>
      <c r="L20" s="446">
        <v>236</v>
      </c>
      <c r="M20" s="446">
        <v>222</v>
      </c>
      <c r="N20" s="446">
        <v>298</v>
      </c>
      <c r="O20" s="446">
        <v>271</v>
      </c>
      <c r="P20" s="446">
        <v>305</v>
      </c>
      <c r="Q20" s="446">
        <v>427</v>
      </c>
      <c r="R20" s="446">
        <v>402</v>
      </c>
      <c r="S20" s="446">
        <v>490</v>
      </c>
      <c r="T20" s="446">
        <v>487</v>
      </c>
      <c r="U20" s="446">
        <v>548</v>
      </c>
      <c r="V20" s="446">
        <v>623</v>
      </c>
      <c r="W20" s="446">
        <v>641</v>
      </c>
      <c r="X20" s="446">
        <v>637</v>
      </c>
      <c r="Y20" s="446">
        <v>576</v>
      </c>
      <c r="Z20" s="446">
        <v>373</v>
      </c>
      <c r="AA20" s="447">
        <v>516</v>
      </c>
      <c r="AB20" s="447">
        <v>507</v>
      </c>
      <c r="AC20" s="447">
        <v>457</v>
      </c>
    </row>
    <row r="21" spans="2:29" s="157" customFormat="1" ht="14.25" x14ac:dyDescent="0.3">
      <c r="B21" s="429" t="s">
        <v>233</v>
      </c>
      <c r="C21" s="446">
        <v>105</v>
      </c>
      <c r="D21" s="446">
        <v>133</v>
      </c>
      <c r="E21" s="446">
        <v>86</v>
      </c>
      <c r="F21" s="446">
        <v>112</v>
      </c>
      <c r="G21" s="446">
        <v>126</v>
      </c>
      <c r="H21" s="446">
        <v>123</v>
      </c>
      <c r="I21" s="446">
        <v>95</v>
      </c>
      <c r="J21" s="446">
        <v>77</v>
      </c>
      <c r="K21" s="446">
        <v>116</v>
      </c>
      <c r="L21" s="446">
        <v>123</v>
      </c>
      <c r="M21" s="446">
        <v>145</v>
      </c>
      <c r="N21" s="446">
        <v>142</v>
      </c>
      <c r="O21" s="446">
        <v>159</v>
      </c>
      <c r="P21" s="446">
        <v>190</v>
      </c>
      <c r="Q21" s="446">
        <v>195</v>
      </c>
      <c r="R21" s="446">
        <v>206</v>
      </c>
      <c r="S21" s="446">
        <v>232</v>
      </c>
      <c r="T21" s="446">
        <v>257</v>
      </c>
      <c r="U21" s="446">
        <v>284</v>
      </c>
      <c r="V21" s="446">
        <v>358</v>
      </c>
      <c r="W21" s="446">
        <v>376</v>
      </c>
      <c r="X21" s="446">
        <v>381</v>
      </c>
      <c r="Y21" s="446">
        <v>324</v>
      </c>
      <c r="Z21" s="446">
        <v>200</v>
      </c>
      <c r="AA21" s="447">
        <v>312</v>
      </c>
      <c r="AB21" s="447">
        <v>341</v>
      </c>
      <c r="AC21" s="447">
        <v>292</v>
      </c>
    </row>
    <row r="22" spans="2:29" s="157" customFormat="1" ht="14.25" x14ac:dyDescent="0.3">
      <c r="B22" s="429" t="s">
        <v>234</v>
      </c>
      <c r="C22" s="446">
        <v>201</v>
      </c>
      <c r="D22" s="446">
        <v>230</v>
      </c>
      <c r="E22" s="446">
        <v>181</v>
      </c>
      <c r="F22" s="446">
        <v>192</v>
      </c>
      <c r="G22" s="446">
        <v>239</v>
      </c>
      <c r="H22" s="446">
        <v>193</v>
      </c>
      <c r="I22" s="446">
        <v>209</v>
      </c>
      <c r="J22" s="446">
        <v>200</v>
      </c>
      <c r="K22" s="446">
        <v>245</v>
      </c>
      <c r="L22" s="446">
        <v>250</v>
      </c>
      <c r="M22" s="446">
        <v>286</v>
      </c>
      <c r="N22" s="446">
        <v>321</v>
      </c>
      <c r="O22" s="446">
        <v>331</v>
      </c>
      <c r="P22" s="446">
        <v>359</v>
      </c>
      <c r="Q22" s="446">
        <v>447</v>
      </c>
      <c r="R22" s="446">
        <v>398</v>
      </c>
      <c r="S22" s="446">
        <v>375</v>
      </c>
      <c r="T22" s="446">
        <v>509</v>
      </c>
      <c r="U22" s="446">
        <v>557</v>
      </c>
      <c r="V22" s="446">
        <v>612</v>
      </c>
      <c r="W22" s="446">
        <v>522</v>
      </c>
      <c r="X22" s="446">
        <v>578</v>
      </c>
      <c r="Y22" s="446">
        <v>608</v>
      </c>
      <c r="Z22" s="446">
        <v>369</v>
      </c>
      <c r="AA22" s="447">
        <v>632</v>
      </c>
      <c r="AB22" s="447">
        <v>638</v>
      </c>
      <c r="AC22" s="447">
        <v>498</v>
      </c>
    </row>
    <row r="23" spans="2:29" s="157" customFormat="1" ht="14.25" x14ac:dyDescent="0.3">
      <c r="B23" s="429" t="s">
        <v>235</v>
      </c>
      <c r="C23" s="446">
        <v>251</v>
      </c>
      <c r="D23" s="446">
        <v>254</v>
      </c>
      <c r="E23" s="446">
        <v>200</v>
      </c>
      <c r="F23" s="446">
        <v>254</v>
      </c>
      <c r="G23" s="446">
        <v>349</v>
      </c>
      <c r="H23" s="446">
        <v>333</v>
      </c>
      <c r="I23" s="446">
        <v>300</v>
      </c>
      <c r="J23" s="446">
        <v>315</v>
      </c>
      <c r="K23" s="446">
        <v>390</v>
      </c>
      <c r="L23" s="446">
        <v>430</v>
      </c>
      <c r="M23" s="446">
        <v>416</v>
      </c>
      <c r="N23" s="446">
        <v>500</v>
      </c>
      <c r="O23" s="446">
        <v>538</v>
      </c>
      <c r="P23" s="446">
        <v>530</v>
      </c>
      <c r="Q23" s="446">
        <v>697</v>
      </c>
      <c r="R23" s="446">
        <v>649</v>
      </c>
      <c r="S23" s="446">
        <v>634</v>
      </c>
      <c r="T23" s="446">
        <v>735</v>
      </c>
      <c r="U23" s="446">
        <v>791</v>
      </c>
      <c r="V23" s="446">
        <v>935</v>
      </c>
      <c r="W23" s="446">
        <v>1034</v>
      </c>
      <c r="X23" s="446">
        <v>1022</v>
      </c>
      <c r="Y23" s="446">
        <v>967</v>
      </c>
      <c r="Z23" s="446">
        <v>555</v>
      </c>
      <c r="AA23" s="447">
        <v>696</v>
      </c>
      <c r="AB23" s="447">
        <v>702</v>
      </c>
      <c r="AC23" s="447">
        <v>670</v>
      </c>
    </row>
    <row r="24" spans="2:29" s="157" customFormat="1" ht="14.25" x14ac:dyDescent="0.3">
      <c r="B24" s="429" t="s">
        <v>242</v>
      </c>
      <c r="C24" s="446">
        <v>445</v>
      </c>
      <c r="D24" s="446">
        <v>434</v>
      </c>
      <c r="E24" s="446">
        <v>479</v>
      </c>
      <c r="F24" s="446">
        <v>556</v>
      </c>
      <c r="G24" s="446">
        <v>567</v>
      </c>
      <c r="H24" s="446">
        <v>581</v>
      </c>
      <c r="I24" s="446">
        <v>603</v>
      </c>
      <c r="J24" s="446">
        <v>633</v>
      </c>
      <c r="K24" s="446">
        <v>738</v>
      </c>
      <c r="L24" s="446">
        <v>838</v>
      </c>
      <c r="M24" s="446">
        <v>827</v>
      </c>
      <c r="N24" s="446">
        <v>1023</v>
      </c>
      <c r="O24" s="446">
        <v>1021</v>
      </c>
      <c r="P24" s="446">
        <v>974</v>
      </c>
      <c r="Q24" s="446">
        <v>1382</v>
      </c>
      <c r="R24" s="446">
        <v>1224</v>
      </c>
      <c r="S24" s="446">
        <v>1114</v>
      </c>
      <c r="T24" s="446">
        <v>1244</v>
      </c>
      <c r="U24" s="446">
        <v>1032</v>
      </c>
      <c r="V24" s="446">
        <v>1056</v>
      </c>
      <c r="W24" s="446">
        <v>1313</v>
      </c>
      <c r="X24" s="446">
        <v>1276</v>
      </c>
      <c r="Y24" s="446">
        <v>1196</v>
      </c>
      <c r="Z24" s="446">
        <v>859</v>
      </c>
      <c r="AA24" s="447">
        <v>1135</v>
      </c>
      <c r="AB24" s="447">
        <v>1246</v>
      </c>
      <c r="AC24" s="447">
        <v>1181</v>
      </c>
    </row>
    <row r="25" spans="2:29" s="157" customFormat="1" ht="14.25" x14ac:dyDescent="0.3">
      <c r="B25" s="429" t="s">
        <v>243</v>
      </c>
      <c r="C25" s="446">
        <v>140</v>
      </c>
      <c r="D25" s="446">
        <v>157</v>
      </c>
      <c r="E25" s="446">
        <v>147</v>
      </c>
      <c r="F25" s="446">
        <v>188</v>
      </c>
      <c r="G25" s="446">
        <v>173</v>
      </c>
      <c r="H25" s="446">
        <v>154</v>
      </c>
      <c r="I25" s="446">
        <v>156</v>
      </c>
      <c r="J25" s="446">
        <v>174</v>
      </c>
      <c r="K25" s="446">
        <v>186</v>
      </c>
      <c r="L25" s="446">
        <v>209</v>
      </c>
      <c r="M25" s="446">
        <v>159</v>
      </c>
      <c r="N25" s="446">
        <v>322</v>
      </c>
      <c r="O25" s="446">
        <v>312</v>
      </c>
      <c r="P25" s="446">
        <v>254</v>
      </c>
      <c r="Q25" s="446">
        <v>292</v>
      </c>
      <c r="R25" s="446">
        <v>333</v>
      </c>
      <c r="S25" s="446">
        <v>264</v>
      </c>
      <c r="T25" s="446">
        <v>407</v>
      </c>
      <c r="U25" s="446">
        <v>401</v>
      </c>
      <c r="V25" s="446">
        <v>350</v>
      </c>
      <c r="W25" s="446">
        <v>487</v>
      </c>
      <c r="X25" s="446">
        <v>392</v>
      </c>
      <c r="Y25" s="446">
        <v>335</v>
      </c>
      <c r="Z25" s="446">
        <v>238</v>
      </c>
      <c r="AA25" s="447">
        <v>458</v>
      </c>
      <c r="AB25" s="447">
        <v>493</v>
      </c>
      <c r="AC25" s="447">
        <v>382</v>
      </c>
    </row>
    <row r="26" spans="2:29" s="157" customFormat="1" ht="14.25" x14ac:dyDescent="0.3">
      <c r="B26" s="429" t="s">
        <v>244</v>
      </c>
      <c r="C26" s="446">
        <v>1787</v>
      </c>
      <c r="D26" s="446">
        <v>1740</v>
      </c>
      <c r="E26" s="446">
        <v>2186</v>
      </c>
      <c r="F26" s="446">
        <v>2744</v>
      </c>
      <c r="G26" s="446">
        <v>2710</v>
      </c>
      <c r="H26" s="446">
        <v>2590</v>
      </c>
      <c r="I26" s="446">
        <v>2702</v>
      </c>
      <c r="J26" s="446">
        <v>2780</v>
      </c>
      <c r="K26" s="446">
        <v>2912</v>
      </c>
      <c r="L26" s="446">
        <v>3365</v>
      </c>
      <c r="M26" s="446">
        <v>3804</v>
      </c>
      <c r="N26" s="446">
        <v>4209</v>
      </c>
      <c r="O26" s="446">
        <v>3729</v>
      </c>
      <c r="P26" s="446">
        <v>4277</v>
      </c>
      <c r="Q26" s="446">
        <v>5208</v>
      </c>
      <c r="R26" s="446">
        <v>4992</v>
      </c>
      <c r="S26" s="446">
        <v>5367</v>
      </c>
      <c r="T26" s="446">
        <v>6160</v>
      </c>
      <c r="U26" s="446">
        <v>6133</v>
      </c>
      <c r="V26" s="446">
        <v>5840</v>
      </c>
      <c r="W26" s="446">
        <v>5762</v>
      </c>
      <c r="X26" s="446">
        <v>4369</v>
      </c>
      <c r="Y26" s="446">
        <v>5752</v>
      </c>
      <c r="Z26" s="446">
        <v>3974</v>
      </c>
      <c r="AA26" s="447">
        <v>6155</v>
      </c>
      <c r="AB26" s="447">
        <v>6256</v>
      </c>
      <c r="AC26" s="447">
        <v>5242</v>
      </c>
    </row>
    <row r="27" spans="2:29" s="157" customFormat="1" ht="14.25" x14ac:dyDescent="0.3">
      <c r="B27" s="429" t="s">
        <v>236</v>
      </c>
      <c r="C27" s="446">
        <v>303</v>
      </c>
      <c r="D27" s="446">
        <v>350</v>
      </c>
      <c r="E27" s="446">
        <v>307</v>
      </c>
      <c r="F27" s="446">
        <v>366</v>
      </c>
      <c r="G27" s="446">
        <v>347</v>
      </c>
      <c r="H27" s="446">
        <v>375</v>
      </c>
      <c r="I27" s="446">
        <v>316</v>
      </c>
      <c r="J27" s="446">
        <v>339</v>
      </c>
      <c r="K27" s="446">
        <v>301</v>
      </c>
      <c r="L27" s="446">
        <v>426</v>
      </c>
      <c r="M27" s="446">
        <v>426</v>
      </c>
      <c r="N27" s="446">
        <v>515</v>
      </c>
      <c r="O27" s="446">
        <v>538</v>
      </c>
      <c r="P27" s="446">
        <v>529</v>
      </c>
      <c r="Q27" s="446">
        <v>681</v>
      </c>
      <c r="R27" s="446">
        <v>613</v>
      </c>
      <c r="S27" s="446">
        <v>526</v>
      </c>
      <c r="T27" s="446">
        <v>641</v>
      </c>
      <c r="U27" s="446">
        <v>866</v>
      </c>
      <c r="V27" s="446">
        <v>798</v>
      </c>
      <c r="W27" s="446">
        <v>1046</v>
      </c>
      <c r="X27" s="446">
        <v>975</v>
      </c>
      <c r="Y27" s="446">
        <v>928</v>
      </c>
      <c r="Z27" s="446">
        <v>629</v>
      </c>
      <c r="AA27" s="447">
        <v>917</v>
      </c>
      <c r="AB27" s="447">
        <v>1066</v>
      </c>
      <c r="AC27" s="447">
        <v>961</v>
      </c>
    </row>
    <row r="28" spans="2:29" s="157" customFormat="1" ht="14.25" x14ac:dyDescent="0.3">
      <c r="B28" s="429" t="s">
        <v>237</v>
      </c>
      <c r="C28" s="446">
        <v>270</v>
      </c>
      <c r="D28" s="446">
        <v>288</v>
      </c>
      <c r="E28" s="446">
        <v>271</v>
      </c>
      <c r="F28" s="446">
        <v>364</v>
      </c>
      <c r="G28" s="446">
        <v>333</v>
      </c>
      <c r="H28" s="446">
        <v>368</v>
      </c>
      <c r="I28" s="446">
        <v>338</v>
      </c>
      <c r="J28" s="446">
        <v>320</v>
      </c>
      <c r="K28" s="446">
        <v>320</v>
      </c>
      <c r="L28" s="446">
        <v>370</v>
      </c>
      <c r="M28" s="446">
        <v>421</v>
      </c>
      <c r="N28" s="446">
        <v>483</v>
      </c>
      <c r="O28" s="446">
        <v>526</v>
      </c>
      <c r="P28" s="446">
        <v>579</v>
      </c>
      <c r="Q28" s="446">
        <v>645</v>
      </c>
      <c r="R28" s="446">
        <v>502</v>
      </c>
      <c r="S28" s="446">
        <v>589</v>
      </c>
      <c r="T28" s="446">
        <v>692</v>
      </c>
      <c r="U28" s="446">
        <v>684</v>
      </c>
      <c r="V28" s="446">
        <v>598</v>
      </c>
      <c r="W28" s="446">
        <v>643</v>
      </c>
      <c r="X28" s="446">
        <v>758</v>
      </c>
      <c r="Y28" s="446">
        <v>933</v>
      </c>
      <c r="Z28" s="446">
        <v>618</v>
      </c>
      <c r="AA28" s="447">
        <v>855</v>
      </c>
      <c r="AB28" s="447">
        <v>664</v>
      </c>
      <c r="AC28" s="447">
        <v>727</v>
      </c>
    </row>
    <row r="29" spans="2:29" s="157" customFormat="1" ht="14.25" x14ac:dyDescent="0.3">
      <c r="B29" s="429" t="s">
        <v>245</v>
      </c>
      <c r="C29" s="446">
        <v>181</v>
      </c>
      <c r="D29" s="446">
        <v>187</v>
      </c>
      <c r="E29" s="446">
        <v>236</v>
      </c>
      <c r="F29" s="446">
        <v>257</v>
      </c>
      <c r="G29" s="446">
        <v>244</v>
      </c>
      <c r="H29" s="446">
        <v>275</v>
      </c>
      <c r="I29" s="446">
        <v>231</v>
      </c>
      <c r="J29" s="446">
        <v>234</v>
      </c>
      <c r="K29" s="446">
        <v>215</v>
      </c>
      <c r="L29" s="446">
        <v>225</v>
      </c>
      <c r="M29" s="446">
        <v>222</v>
      </c>
      <c r="N29" s="446">
        <v>344</v>
      </c>
      <c r="O29" s="446">
        <v>413</v>
      </c>
      <c r="P29" s="446">
        <v>456</v>
      </c>
      <c r="Q29" s="446">
        <v>562</v>
      </c>
      <c r="R29" s="446">
        <v>484</v>
      </c>
      <c r="S29" s="446">
        <v>429</v>
      </c>
      <c r="T29" s="446">
        <v>473</v>
      </c>
      <c r="U29" s="446">
        <v>562</v>
      </c>
      <c r="V29" s="446">
        <v>752</v>
      </c>
      <c r="W29" s="446">
        <v>545</v>
      </c>
      <c r="X29" s="446">
        <v>411</v>
      </c>
      <c r="Y29" s="446">
        <v>585</v>
      </c>
      <c r="Z29" s="446">
        <v>323</v>
      </c>
      <c r="AA29" s="447">
        <v>576</v>
      </c>
      <c r="AB29" s="447">
        <v>457</v>
      </c>
      <c r="AC29" s="447">
        <v>463</v>
      </c>
    </row>
    <row r="30" spans="2:29" s="157" customFormat="1" ht="14.25" x14ac:dyDescent="0.3">
      <c r="B30" s="429" t="s">
        <v>246</v>
      </c>
      <c r="C30" s="446">
        <v>539</v>
      </c>
      <c r="D30" s="446">
        <v>533</v>
      </c>
      <c r="E30" s="446">
        <v>499</v>
      </c>
      <c r="F30" s="446">
        <v>815</v>
      </c>
      <c r="G30" s="446">
        <v>713</v>
      </c>
      <c r="H30" s="446">
        <v>628</v>
      </c>
      <c r="I30" s="446">
        <v>653</v>
      </c>
      <c r="J30" s="446">
        <v>661</v>
      </c>
      <c r="K30" s="446">
        <v>675</v>
      </c>
      <c r="L30" s="446">
        <v>871</v>
      </c>
      <c r="M30" s="446">
        <v>884</v>
      </c>
      <c r="N30" s="446">
        <v>1038</v>
      </c>
      <c r="O30" s="446">
        <v>1161</v>
      </c>
      <c r="P30" s="446">
        <v>1230</v>
      </c>
      <c r="Q30" s="446">
        <v>1440</v>
      </c>
      <c r="R30" s="446">
        <v>1381</v>
      </c>
      <c r="S30" s="446">
        <v>1453</v>
      </c>
      <c r="T30" s="446">
        <v>1411</v>
      </c>
      <c r="U30" s="446">
        <v>1464</v>
      </c>
      <c r="V30" s="446">
        <v>1328</v>
      </c>
      <c r="W30" s="446">
        <v>2426</v>
      </c>
      <c r="X30" s="446">
        <v>1793</v>
      </c>
      <c r="Y30" s="446">
        <v>1566</v>
      </c>
      <c r="Z30" s="446">
        <v>974</v>
      </c>
      <c r="AA30" s="447">
        <v>1769</v>
      </c>
      <c r="AB30" s="447">
        <v>1800</v>
      </c>
      <c r="AC30" s="447">
        <v>1507</v>
      </c>
    </row>
    <row r="31" spans="2:29" s="157" customFormat="1" ht="14.25" x14ac:dyDescent="0.3">
      <c r="B31" s="429" t="s">
        <v>249</v>
      </c>
      <c r="C31" s="446">
        <v>61</v>
      </c>
      <c r="D31" s="446">
        <v>56</v>
      </c>
      <c r="E31" s="446">
        <v>66</v>
      </c>
      <c r="F31" s="446">
        <v>72</v>
      </c>
      <c r="G31" s="446">
        <v>79</v>
      </c>
      <c r="H31" s="446">
        <v>93</v>
      </c>
      <c r="I31" s="446">
        <v>122</v>
      </c>
      <c r="J31" s="446">
        <v>122</v>
      </c>
      <c r="K31" s="446">
        <v>80</v>
      </c>
      <c r="L31" s="446">
        <v>76</v>
      </c>
      <c r="M31" s="446">
        <v>111</v>
      </c>
      <c r="N31" s="446">
        <v>137</v>
      </c>
      <c r="O31" s="446">
        <v>120</v>
      </c>
      <c r="P31" s="446">
        <v>129</v>
      </c>
      <c r="Q31" s="446">
        <v>172</v>
      </c>
      <c r="R31" s="446">
        <v>175</v>
      </c>
      <c r="S31" s="446">
        <v>191</v>
      </c>
      <c r="T31" s="446">
        <v>151</v>
      </c>
      <c r="U31" s="446">
        <v>216</v>
      </c>
      <c r="V31" s="446">
        <v>245</v>
      </c>
      <c r="W31" s="446">
        <v>280</v>
      </c>
      <c r="X31" s="446">
        <v>246</v>
      </c>
      <c r="Y31" s="446">
        <v>277</v>
      </c>
      <c r="Z31" s="446">
        <v>190</v>
      </c>
      <c r="AA31" s="447">
        <v>321</v>
      </c>
      <c r="AB31" s="447">
        <v>324</v>
      </c>
      <c r="AC31" s="447">
        <v>319</v>
      </c>
    </row>
    <row r="32" spans="2:29" s="157" customFormat="1" ht="14.25" x14ac:dyDescent="0.3">
      <c r="B32" s="429" t="s">
        <v>250</v>
      </c>
      <c r="C32" s="446">
        <v>23</v>
      </c>
      <c r="D32" s="446">
        <v>21</v>
      </c>
      <c r="E32" s="446">
        <v>27</v>
      </c>
      <c r="F32" s="446">
        <v>35</v>
      </c>
      <c r="G32" s="446">
        <v>28</v>
      </c>
      <c r="H32" s="446">
        <v>36</v>
      </c>
      <c r="I32" s="446">
        <v>40</v>
      </c>
      <c r="J32" s="446">
        <v>32</v>
      </c>
      <c r="K32" s="446">
        <v>40</v>
      </c>
      <c r="L32" s="446">
        <v>43</v>
      </c>
      <c r="M32" s="446">
        <v>71</v>
      </c>
      <c r="N32" s="446">
        <v>67</v>
      </c>
      <c r="O32" s="446">
        <v>92</v>
      </c>
      <c r="P32" s="446">
        <v>59</v>
      </c>
      <c r="Q32" s="446">
        <v>85</v>
      </c>
      <c r="R32" s="446">
        <v>63</v>
      </c>
      <c r="S32" s="446">
        <v>88</v>
      </c>
      <c r="T32" s="446">
        <v>69</v>
      </c>
      <c r="U32" s="446">
        <v>83</v>
      </c>
      <c r="V32" s="446">
        <v>77</v>
      </c>
      <c r="W32" s="446">
        <v>127</v>
      </c>
      <c r="X32" s="446">
        <v>118</v>
      </c>
      <c r="Y32" s="446">
        <v>127</v>
      </c>
      <c r="Z32" s="446">
        <v>75</v>
      </c>
      <c r="AA32" s="447">
        <v>129</v>
      </c>
      <c r="AB32" s="447">
        <v>159</v>
      </c>
      <c r="AC32" s="447">
        <v>149</v>
      </c>
    </row>
    <row r="33" spans="2:29" s="157" customFormat="1" ht="14.25" x14ac:dyDescent="0.3">
      <c r="B33" s="429" t="s">
        <v>251</v>
      </c>
      <c r="C33" s="446">
        <v>23</v>
      </c>
      <c r="D33" s="446">
        <v>35</v>
      </c>
      <c r="E33" s="446">
        <v>30</v>
      </c>
      <c r="F33" s="446">
        <v>36</v>
      </c>
      <c r="G33" s="446">
        <v>56</v>
      </c>
      <c r="H33" s="446">
        <v>56</v>
      </c>
      <c r="I33" s="446">
        <v>42</v>
      </c>
      <c r="J33" s="446">
        <v>30</v>
      </c>
      <c r="K33" s="446">
        <v>11</v>
      </c>
      <c r="L33" s="446">
        <v>56</v>
      </c>
      <c r="M33" s="446">
        <v>49</v>
      </c>
      <c r="N33" s="446">
        <v>69</v>
      </c>
      <c r="O33" s="446">
        <v>112</v>
      </c>
      <c r="P33" s="446">
        <v>119</v>
      </c>
      <c r="Q33" s="446">
        <v>141</v>
      </c>
      <c r="R33" s="446">
        <v>133</v>
      </c>
      <c r="S33" s="446">
        <v>104</v>
      </c>
      <c r="T33" s="446">
        <v>132</v>
      </c>
      <c r="U33" s="446">
        <v>141</v>
      </c>
      <c r="V33" s="446">
        <v>152</v>
      </c>
      <c r="W33" s="446">
        <v>154</v>
      </c>
      <c r="X33" s="446">
        <v>134</v>
      </c>
      <c r="Y33" s="446">
        <v>177</v>
      </c>
      <c r="Z33" s="446">
        <v>128</v>
      </c>
      <c r="AA33" s="447">
        <v>195</v>
      </c>
      <c r="AB33" s="447">
        <v>229</v>
      </c>
      <c r="AC33" s="447">
        <v>213</v>
      </c>
    </row>
    <row r="34" spans="2:29" s="157" customFormat="1" ht="14.25" x14ac:dyDescent="0.3">
      <c r="B34" s="429" t="s">
        <v>238</v>
      </c>
      <c r="C34" s="446">
        <v>2493</v>
      </c>
      <c r="D34" s="446">
        <v>2718</v>
      </c>
      <c r="E34" s="446">
        <v>2558</v>
      </c>
      <c r="F34" s="446">
        <v>2789</v>
      </c>
      <c r="G34" s="446">
        <v>2819</v>
      </c>
      <c r="H34" s="446">
        <v>2920</v>
      </c>
      <c r="I34" s="446">
        <v>2715</v>
      </c>
      <c r="J34" s="446">
        <v>3005</v>
      </c>
      <c r="K34" s="446">
        <v>3016</v>
      </c>
      <c r="L34" s="446">
        <v>3728</v>
      </c>
      <c r="M34" s="446">
        <v>3937</v>
      </c>
      <c r="N34" s="446">
        <v>4361</v>
      </c>
      <c r="O34" s="446">
        <v>4473</v>
      </c>
      <c r="P34" s="446">
        <v>4606</v>
      </c>
      <c r="Q34" s="446">
        <v>4753</v>
      </c>
      <c r="R34" s="446">
        <v>4887</v>
      </c>
      <c r="S34" s="446">
        <v>5231</v>
      </c>
      <c r="T34" s="446">
        <v>6510</v>
      </c>
      <c r="U34" s="446">
        <v>7054</v>
      </c>
      <c r="V34" s="446">
        <v>6657</v>
      </c>
      <c r="W34" s="446">
        <v>7318</v>
      </c>
      <c r="X34" s="446">
        <v>6857</v>
      </c>
      <c r="Y34" s="446">
        <v>6662</v>
      </c>
      <c r="Z34" s="446">
        <v>2005</v>
      </c>
      <c r="AA34" s="447">
        <v>2969</v>
      </c>
      <c r="AB34" s="447">
        <v>4791</v>
      </c>
      <c r="AC34" s="447">
        <v>5656</v>
      </c>
    </row>
    <row r="35" spans="2:29" s="157" customFormat="1" ht="14.25" x14ac:dyDescent="0.3">
      <c r="B35" s="429" t="s">
        <v>239</v>
      </c>
      <c r="C35" s="446">
        <v>425</v>
      </c>
      <c r="D35" s="446">
        <v>450</v>
      </c>
      <c r="E35" s="446">
        <v>368</v>
      </c>
      <c r="F35" s="446">
        <v>460</v>
      </c>
      <c r="G35" s="446">
        <v>459</v>
      </c>
      <c r="H35" s="446">
        <v>440</v>
      </c>
      <c r="I35" s="446">
        <v>445</v>
      </c>
      <c r="J35" s="446">
        <v>482</v>
      </c>
      <c r="K35" s="446">
        <v>504</v>
      </c>
      <c r="L35" s="446">
        <v>647</v>
      </c>
      <c r="M35" s="446">
        <v>676</v>
      </c>
      <c r="N35" s="446">
        <v>641</v>
      </c>
      <c r="O35" s="446">
        <v>676</v>
      </c>
      <c r="P35" s="446">
        <v>795</v>
      </c>
      <c r="Q35" s="446">
        <v>988</v>
      </c>
      <c r="R35" s="446">
        <v>902</v>
      </c>
      <c r="S35" s="446">
        <v>827</v>
      </c>
      <c r="T35" s="446">
        <v>920</v>
      </c>
      <c r="U35" s="446">
        <v>1064</v>
      </c>
      <c r="V35" s="446">
        <v>1263</v>
      </c>
      <c r="W35" s="446">
        <v>1369</v>
      </c>
      <c r="X35" s="446">
        <v>1173</v>
      </c>
      <c r="Y35" s="446">
        <v>1066</v>
      </c>
      <c r="Z35" s="446">
        <v>470</v>
      </c>
      <c r="AA35" s="447">
        <v>680</v>
      </c>
      <c r="AB35" s="447">
        <v>634</v>
      </c>
      <c r="AC35" s="447">
        <v>529</v>
      </c>
    </row>
    <row r="36" spans="2:29" s="157" customFormat="1" ht="14.25" x14ac:dyDescent="0.3">
      <c r="B36" s="429" t="s">
        <v>252</v>
      </c>
      <c r="C36" s="446">
        <v>29</v>
      </c>
      <c r="D36" s="446">
        <v>27</v>
      </c>
      <c r="E36" s="446">
        <v>39</v>
      </c>
      <c r="F36" s="446">
        <v>48</v>
      </c>
      <c r="G36" s="446">
        <v>45</v>
      </c>
      <c r="H36" s="446">
        <v>43</v>
      </c>
      <c r="I36" s="446">
        <v>47</v>
      </c>
      <c r="J36" s="446">
        <v>67</v>
      </c>
      <c r="K36" s="446">
        <v>54</v>
      </c>
      <c r="L36" s="446">
        <v>62</v>
      </c>
      <c r="M36" s="446">
        <v>68</v>
      </c>
      <c r="N36" s="446">
        <v>95</v>
      </c>
      <c r="O36" s="446">
        <v>98</v>
      </c>
      <c r="P36" s="446">
        <v>82</v>
      </c>
      <c r="Q36" s="446">
        <v>136</v>
      </c>
      <c r="R36" s="446">
        <v>86</v>
      </c>
      <c r="S36" s="446">
        <v>103</v>
      </c>
      <c r="T36" s="446">
        <v>105</v>
      </c>
      <c r="U36" s="446">
        <v>110</v>
      </c>
      <c r="V36" s="446">
        <v>136</v>
      </c>
      <c r="W36" s="446">
        <v>71</v>
      </c>
      <c r="X36" s="446">
        <v>93</v>
      </c>
      <c r="Y36" s="446">
        <v>163</v>
      </c>
      <c r="Z36" s="446">
        <v>107</v>
      </c>
      <c r="AA36" s="447">
        <v>163</v>
      </c>
      <c r="AB36" s="447">
        <v>105</v>
      </c>
      <c r="AC36" s="447">
        <v>109</v>
      </c>
    </row>
    <row r="37" spans="2:29" s="157" customFormat="1" ht="14.25" x14ac:dyDescent="0.3">
      <c r="B37" s="429" t="s">
        <v>256</v>
      </c>
      <c r="C37" s="446">
        <v>16</v>
      </c>
      <c r="D37" s="446">
        <v>13</v>
      </c>
      <c r="E37" s="446">
        <v>15</v>
      </c>
      <c r="F37" s="446">
        <v>13</v>
      </c>
      <c r="G37" s="446">
        <v>19</v>
      </c>
      <c r="H37" s="446">
        <v>15</v>
      </c>
      <c r="I37" s="446">
        <v>17</v>
      </c>
      <c r="J37" s="446">
        <v>18</v>
      </c>
      <c r="K37" s="446">
        <v>10</v>
      </c>
      <c r="L37" s="446">
        <v>8</v>
      </c>
      <c r="M37" s="446">
        <v>12</v>
      </c>
      <c r="N37" s="446">
        <v>23</v>
      </c>
      <c r="O37" s="446">
        <v>34</v>
      </c>
      <c r="P37" s="446">
        <v>64</v>
      </c>
      <c r="Q37" s="446">
        <v>56</v>
      </c>
      <c r="R37" s="446">
        <v>55</v>
      </c>
      <c r="S37" s="446">
        <v>39</v>
      </c>
      <c r="T37" s="446">
        <v>72</v>
      </c>
      <c r="U37" s="446">
        <v>72</v>
      </c>
      <c r="V37" s="446">
        <v>99</v>
      </c>
      <c r="W37" s="446">
        <v>118</v>
      </c>
      <c r="X37" s="446">
        <v>107</v>
      </c>
      <c r="Y37" s="446">
        <v>128</v>
      </c>
      <c r="Z37" s="446">
        <v>86</v>
      </c>
      <c r="AA37" s="447">
        <v>142</v>
      </c>
      <c r="AB37" s="447">
        <v>122</v>
      </c>
      <c r="AC37" s="447">
        <v>161</v>
      </c>
    </row>
    <row r="38" spans="2:29" s="157" customFormat="1" ht="14.25" x14ac:dyDescent="0.3">
      <c r="B38" s="429" t="s">
        <v>253</v>
      </c>
      <c r="C38" s="446">
        <v>25</v>
      </c>
      <c r="D38" s="446">
        <v>29</v>
      </c>
      <c r="E38" s="446">
        <v>47</v>
      </c>
      <c r="F38" s="446">
        <v>63</v>
      </c>
      <c r="G38" s="446">
        <v>42</v>
      </c>
      <c r="H38" s="446">
        <v>58</v>
      </c>
      <c r="I38" s="446">
        <v>53</v>
      </c>
      <c r="J38" s="446">
        <v>52</v>
      </c>
      <c r="K38" s="446">
        <v>71</v>
      </c>
      <c r="L38" s="446">
        <v>62</v>
      </c>
      <c r="M38" s="446">
        <v>104</v>
      </c>
      <c r="N38" s="446">
        <v>134</v>
      </c>
      <c r="O38" s="446">
        <v>123</v>
      </c>
      <c r="P38" s="446">
        <v>147</v>
      </c>
      <c r="Q38" s="446">
        <v>184</v>
      </c>
      <c r="R38" s="446">
        <v>168</v>
      </c>
      <c r="S38" s="446">
        <v>232</v>
      </c>
      <c r="T38" s="446">
        <v>193</v>
      </c>
      <c r="U38" s="446">
        <v>187</v>
      </c>
      <c r="V38" s="446">
        <v>201</v>
      </c>
      <c r="W38" s="446">
        <v>232</v>
      </c>
      <c r="X38" s="446">
        <v>205</v>
      </c>
      <c r="Y38" s="446">
        <v>213</v>
      </c>
      <c r="Z38" s="446">
        <v>40</v>
      </c>
      <c r="AA38" s="447">
        <v>136</v>
      </c>
      <c r="AB38" s="447">
        <v>253</v>
      </c>
      <c r="AC38" s="447">
        <v>240</v>
      </c>
    </row>
    <row r="39" spans="2:29" s="157" customFormat="1" ht="14.25" x14ac:dyDescent="0.3">
      <c r="B39" s="429" t="s">
        <v>254</v>
      </c>
      <c r="C39" s="446">
        <v>18</v>
      </c>
      <c r="D39" s="446">
        <v>15</v>
      </c>
      <c r="E39" s="446">
        <v>21</v>
      </c>
      <c r="F39" s="446">
        <v>23</v>
      </c>
      <c r="G39" s="446">
        <v>28</v>
      </c>
      <c r="H39" s="446">
        <v>33</v>
      </c>
      <c r="I39" s="446">
        <v>31</v>
      </c>
      <c r="J39" s="446">
        <v>34</v>
      </c>
      <c r="K39" s="446">
        <v>35</v>
      </c>
      <c r="L39" s="446">
        <v>45</v>
      </c>
      <c r="M39" s="446">
        <v>47</v>
      </c>
      <c r="N39" s="446">
        <v>70</v>
      </c>
      <c r="O39" s="446">
        <v>74</v>
      </c>
      <c r="P39" s="446">
        <v>104</v>
      </c>
      <c r="Q39" s="446">
        <v>88</v>
      </c>
      <c r="R39" s="446">
        <v>90</v>
      </c>
      <c r="S39" s="446">
        <v>99</v>
      </c>
      <c r="T39" s="446">
        <v>141</v>
      </c>
      <c r="U39" s="446">
        <v>113</v>
      </c>
      <c r="V39" s="446">
        <v>119</v>
      </c>
      <c r="W39" s="446">
        <v>181</v>
      </c>
      <c r="X39" s="446">
        <v>166</v>
      </c>
      <c r="Y39" s="446">
        <v>187</v>
      </c>
      <c r="Z39" s="446">
        <v>127</v>
      </c>
      <c r="AA39" s="447">
        <v>197</v>
      </c>
      <c r="AB39" s="447">
        <v>192</v>
      </c>
      <c r="AC39" s="447">
        <v>206</v>
      </c>
    </row>
    <row r="40" spans="2:29" s="155" customFormat="1" ht="15" customHeight="1" x14ac:dyDescent="0.3">
      <c r="B40" s="429" t="s">
        <v>240</v>
      </c>
      <c r="C40" s="446">
        <v>126</v>
      </c>
      <c r="D40" s="446">
        <v>111</v>
      </c>
      <c r="E40" s="446">
        <v>109</v>
      </c>
      <c r="F40" s="446">
        <v>117</v>
      </c>
      <c r="G40" s="446">
        <v>159</v>
      </c>
      <c r="H40" s="446">
        <v>193</v>
      </c>
      <c r="I40" s="446">
        <v>155</v>
      </c>
      <c r="J40" s="446">
        <v>185</v>
      </c>
      <c r="K40" s="446">
        <v>182</v>
      </c>
      <c r="L40" s="446">
        <v>244</v>
      </c>
      <c r="M40" s="446">
        <v>260</v>
      </c>
      <c r="N40" s="446">
        <v>309</v>
      </c>
      <c r="O40" s="446">
        <v>315</v>
      </c>
      <c r="P40" s="446">
        <v>346</v>
      </c>
      <c r="Q40" s="446">
        <v>408</v>
      </c>
      <c r="R40" s="446">
        <v>382</v>
      </c>
      <c r="S40" s="446">
        <v>429</v>
      </c>
      <c r="T40" s="446">
        <v>562</v>
      </c>
      <c r="U40" s="446">
        <v>540</v>
      </c>
      <c r="V40" s="446">
        <v>639</v>
      </c>
      <c r="W40" s="446">
        <v>864</v>
      </c>
      <c r="X40" s="446">
        <v>759</v>
      </c>
      <c r="Y40" s="446">
        <v>639</v>
      </c>
      <c r="Z40" s="446">
        <v>211</v>
      </c>
      <c r="AA40" s="447">
        <v>656</v>
      </c>
      <c r="AB40" s="447">
        <v>672</v>
      </c>
      <c r="AC40" s="447">
        <v>665</v>
      </c>
    </row>
    <row r="41" spans="2:29" s="157" customFormat="1" ht="14.25" x14ac:dyDescent="0.3">
      <c r="B41" s="429" t="s">
        <v>247</v>
      </c>
      <c r="C41" s="446">
        <v>51</v>
      </c>
      <c r="D41" s="446">
        <v>40</v>
      </c>
      <c r="E41" s="446">
        <v>65</v>
      </c>
      <c r="F41" s="446">
        <v>68</v>
      </c>
      <c r="G41" s="446">
        <v>44</v>
      </c>
      <c r="H41" s="446">
        <v>58</v>
      </c>
      <c r="I41" s="446">
        <v>79</v>
      </c>
      <c r="J41" s="446">
        <v>45</v>
      </c>
      <c r="K41" s="446">
        <v>77</v>
      </c>
      <c r="L41" s="446">
        <v>77</v>
      </c>
      <c r="M41" s="446">
        <v>65</v>
      </c>
      <c r="N41" s="446">
        <v>81</v>
      </c>
      <c r="O41" s="446">
        <v>77</v>
      </c>
      <c r="P41" s="446">
        <v>93</v>
      </c>
      <c r="Q41" s="446">
        <v>107</v>
      </c>
      <c r="R41" s="446">
        <v>129</v>
      </c>
      <c r="S41" s="446">
        <v>86</v>
      </c>
      <c r="T41" s="446">
        <v>263</v>
      </c>
      <c r="U41" s="446">
        <v>201</v>
      </c>
      <c r="V41" s="446">
        <v>211</v>
      </c>
      <c r="W41" s="446">
        <v>261</v>
      </c>
      <c r="X41" s="446">
        <v>303</v>
      </c>
      <c r="Y41" s="446">
        <v>352</v>
      </c>
      <c r="Z41" s="446">
        <v>208</v>
      </c>
      <c r="AA41" s="447">
        <v>374</v>
      </c>
      <c r="AB41" s="447">
        <v>333</v>
      </c>
      <c r="AC41" s="447">
        <v>345</v>
      </c>
    </row>
    <row r="42" spans="2:29" s="157" customFormat="1" ht="14.25" x14ac:dyDescent="0.3">
      <c r="B42" s="429" t="s">
        <v>263</v>
      </c>
      <c r="C42" s="446">
        <v>0</v>
      </c>
      <c r="D42" s="446">
        <v>0</v>
      </c>
      <c r="E42" s="446">
        <v>0</v>
      </c>
      <c r="F42" s="446">
        <v>0</v>
      </c>
      <c r="G42" s="446">
        <v>0</v>
      </c>
      <c r="H42" s="446">
        <v>0</v>
      </c>
      <c r="I42" s="446">
        <v>0</v>
      </c>
      <c r="J42" s="446">
        <v>10</v>
      </c>
      <c r="K42" s="446">
        <v>1</v>
      </c>
      <c r="L42" s="446">
        <v>5</v>
      </c>
      <c r="M42" s="446">
        <v>7</v>
      </c>
      <c r="N42" s="446">
        <v>3</v>
      </c>
      <c r="O42" s="446">
        <v>0</v>
      </c>
      <c r="P42" s="446">
        <v>4</v>
      </c>
      <c r="Q42" s="446">
        <v>2</v>
      </c>
      <c r="R42" s="446">
        <v>1</v>
      </c>
      <c r="S42" s="446">
        <v>0</v>
      </c>
      <c r="T42" s="446">
        <v>0</v>
      </c>
      <c r="U42" s="446">
        <v>0</v>
      </c>
      <c r="V42" s="446">
        <v>0</v>
      </c>
      <c r="W42" s="446">
        <v>0</v>
      </c>
      <c r="X42" s="446">
        <v>0</v>
      </c>
      <c r="Y42" s="446">
        <v>0</v>
      </c>
      <c r="Z42" s="446">
        <v>0</v>
      </c>
      <c r="AA42" s="447">
        <v>0</v>
      </c>
      <c r="AB42" s="447">
        <v>0</v>
      </c>
      <c r="AC42" s="447">
        <v>0</v>
      </c>
    </row>
    <row r="43" spans="2:29" s="157" customFormat="1" ht="14.25" x14ac:dyDescent="0.3">
      <c r="B43" s="429" t="s">
        <v>264</v>
      </c>
      <c r="C43" s="446">
        <v>176</v>
      </c>
      <c r="D43" s="446">
        <v>149</v>
      </c>
      <c r="E43" s="446">
        <v>147</v>
      </c>
      <c r="F43" s="446">
        <v>239</v>
      </c>
      <c r="G43" s="446">
        <v>310</v>
      </c>
      <c r="H43" s="446">
        <v>436</v>
      </c>
      <c r="I43" s="446">
        <v>536</v>
      </c>
      <c r="J43" s="446">
        <v>506</v>
      </c>
      <c r="K43" s="446">
        <v>502</v>
      </c>
      <c r="L43" s="446">
        <v>608</v>
      </c>
      <c r="M43" s="446">
        <v>668</v>
      </c>
      <c r="N43" s="446">
        <v>805</v>
      </c>
      <c r="O43" s="446">
        <v>695</v>
      </c>
      <c r="P43" s="446">
        <v>664</v>
      </c>
      <c r="Q43" s="446">
        <v>724</v>
      </c>
      <c r="R43" s="446">
        <v>642</v>
      </c>
      <c r="S43" s="446">
        <v>646</v>
      </c>
      <c r="T43" s="446">
        <v>753</v>
      </c>
      <c r="U43" s="446">
        <v>521</v>
      </c>
      <c r="V43" s="446">
        <v>644</v>
      </c>
      <c r="W43" s="446">
        <v>400</v>
      </c>
      <c r="X43" s="446">
        <v>464</v>
      </c>
      <c r="Y43" s="446">
        <v>769</v>
      </c>
      <c r="Z43" s="446">
        <v>532</v>
      </c>
      <c r="AA43" s="447">
        <v>665</v>
      </c>
      <c r="AB43" s="447">
        <v>788</v>
      </c>
      <c r="AC43" s="447">
        <v>836</v>
      </c>
    </row>
    <row r="45" spans="2:29" x14ac:dyDescent="0.3">
      <c r="B45" s="162" t="s">
        <v>908</v>
      </c>
      <c r="E45" s="200"/>
      <c r="T45" s="199"/>
      <c r="U45" s="199"/>
      <c r="V45" s="199"/>
    </row>
    <row r="46" spans="2:29" x14ac:dyDescent="0.3">
      <c r="B46" s="145" t="s">
        <v>905</v>
      </c>
      <c r="C46" s="145"/>
      <c r="D46" s="145"/>
      <c r="E46" s="200"/>
      <c r="T46" s="199"/>
      <c r="U46" s="199"/>
      <c r="V46" s="199"/>
    </row>
    <row r="47" spans="2:29" x14ac:dyDescent="0.3">
      <c r="B47" s="145" t="s">
        <v>694</v>
      </c>
      <c r="C47" s="145"/>
      <c r="D47" s="145"/>
      <c r="E47" s="200"/>
      <c r="T47" s="199"/>
      <c r="U47" s="199"/>
      <c r="V47" s="199"/>
    </row>
    <row r="48" spans="2:29" x14ac:dyDescent="0.3">
      <c r="B48" s="143" t="s">
        <v>777</v>
      </c>
      <c r="E48" s="143"/>
      <c r="F48" s="143"/>
      <c r="G48" s="143"/>
      <c r="H48" s="143"/>
      <c r="I48" s="143"/>
      <c r="J48" s="143"/>
      <c r="K48" s="143"/>
      <c r="L48" s="143"/>
      <c r="M48" s="143"/>
      <c r="N48" s="143"/>
      <c r="O48" s="143"/>
      <c r="P48" s="143"/>
    </row>
  </sheetData>
  <mergeCells count="5">
    <mergeCell ref="B15:B16"/>
    <mergeCell ref="B11:T11"/>
    <mergeCell ref="B12:T12"/>
    <mergeCell ref="B13:T13"/>
    <mergeCell ref="C15:AC15"/>
  </mergeCells>
  <hyperlinks>
    <hyperlink ref="AE15" location="INDICE!C21" display="INICIO"/>
  </hyperlinks>
  <printOptions horizontalCentered="1"/>
  <pageMargins left="0.19685039370078741" right="0.19685039370078741" top="1.5354330708661419" bottom="0.74803149606299213" header="0.19685039370078741" footer="0.31496062992125984"/>
  <pageSetup paperSize="9" scale="83" firstPageNumber="31" orientation="landscape" useFirstPageNumber="1"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T56"/>
  <sheetViews>
    <sheetView showGridLines="0" zoomScale="90" zoomScaleNormal="90" workbookViewId="0">
      <selection activeCell="B73" sqref="B73"/>
    </sheetView>
  </sheetViews>
  <sheetFormatPr baseColWidth="10" defaultRowHeight="13.5" x14ac:dyDescent="0.25"/>
  <cols>
    <col min="1" max="1" width="3.25" style="145" customWidth="1"/>
    <col min="2" max="2" width="25.375" style="145" customWidth="1"/>
    <col min="3" max="3" width="10.75" style="145" customWidth="1"/>
    <col min="4" max="4" width="10" style="145" customWidth="1"/>
    <col min="5" max="5" width="10" style="171" customWidth="1"/>
    <col min="6" max="6" width="11" style="145" customWidth="1"/>
    <col min="7" max="23" width="10" style="145" customWidth="1"/>
    <col min="24" max="24" width="10.625" style="145" customWidth="1"/>
    <col min="25" max="26" width="10" style="145" customWidth="1"/>
    <col min="27" max="27" width="10.625" style="145" customWidth="1"/>
    <col min="28" max="29" width="10" style="145" customWidth="1"/>
    <col min="30" max="30" width="10.625" style="145" customWidth="1"/>
    <col min="31" max="32" width="10" style="145" customWidth="1"/>
    <col min="33" max="33" width="10.625" style="145" customWidth="1"/>
    <col min="34" max="41" width="10" style="145" customWidth="1"/>
    <col min="42" max="42" width="11.875" style="145" bestFit="1" customWidth="1"/>
    <col min="43" max="44" width="10.125" style="145" bestFit="1" customWidth="1"/>
    <col min="45" max="250" width="11" style="145"/>
    <col min="251" max="251" width="3.25" style="145" customWidth="1"/>
    <col min="252" max="252" width="25.375" style="145" customWidth="1"/>
    <col min="253" max="253" width="10.75" style="145" customWidth="1"/>
    <col min="254" max="255" width="10" style="145" customWidth="1"/>
    <col min="256" max="256" width="11" style="145" customWidth="1"/>
    <col min="257" max="273" width="10" style="145" customWidth="1"/>
    <col min="274" max="274" width="10.625" style="145" customWidth="1"/>
    <col min="275" max="276" width="10" style="145" customWidth="1"/>
    <col min="277" max="277" width="10.625" style="145" customWidth="1"/>
    <col min="278" max="279" width="10" style="145" customWidth="1"/>
    <col min="280" max="280" width="10.625" style="145" customWidth="1"/>
    <col min="281" max="282" width="10" style="145" customWidth="1"/>
    <col min="283" max="283" width="10.625" style="145" customWidth="1"/>
    <col min="284" max="291" width="10" style="145" customWidth="1"/>
    <col min="292" max="292" width="11.875" style="145" bestFit="1" customWidth="1"/>
    <col min="293" max="294" width="10.125" style="145" bestFit="1" customWidth="1"/>
    <col min="295" max="295" width="11.875" style="145" bestFit="1" customWidth="1"/>
    <col min="296" max="506" width="11" style="145"/>
    <col min="507" max="507" width="3.25" style="145" customWidth="1"/>
    <col min="508" max="508" width="25.375" style="145" customWidth="1"/>
    <col min="509" max="509" width="10.75" style="145" customWidth="1"/>
    <col min="510" max="511" width="10" style="145" customWidth="1"/>
    <col min="512" max="512" width="11" style="145" customWidth="1"/>
    <col min="513" max="529" width="10" style="145" customWidth="1"/>
    <col min="530" max="530" width="10.625" style="145" customWidth="1"/>
    <col min="531" max="532" width="10" style="145" customWidth="1"/>
    <col min="533" max="533" width="10.625" style="145" customWidth="1"/>
    <col min="534" max="535" width="10" style="145" customWidth="1"/>
    <col min="536" max="536" width="10.625" style="145" customWidth="1"/>
    <col min="537" max="538" width="10" style="145" customWidth="1"/>
    <col min="539" max="539" width="10.625" style="145" customWidth="1"/>
    <col min="540" max="547" width="10" style="145" customWidth="1"/>
    <col min="548" max="548" width="11.875" style="145" bestFit="1" customWidth="1"/>
    <col min="549" max="550" width="10.125" style="145" bestFit="1" customWidth="1"/>
    <col min="551" max="551" width="11.875" style="145" bestFit="1" customWidth="1"/>
    <col min="552" max="762" width="11" style="145"/>
    <col min="763" max="763" width="3.25" style="145" customWidth="1"/>
    <col min="764" max="764" width="25.375" style="145" customWidth="1"/>
    <col min="765" max="765" width="10.75" style="145" customWidth="1"/>
    <col min="766" max="767" width="10" style="145" customWidth="1"/>
    <col min="768" max="768" width="11" style="145" customWidth="1"/>
    <col min="769" max="785" width="10" style="145" customWidth="1"/>
    <col min="786" max="786" width="10.625" style="145" customWidth="1"/>
    <col min="787" max="788" width="10" style="145" customWidth="1"/>
    <col min="789" max="789" width="10.625" style="145" customWidth="1"/>
    <col min="790" max="791" width="10" style="145" customWidth="1"/>
    <col min="792" max="792" width="10.625" style="145" customWidth="1"/>
    <col min="793" max="794" width="10" style="145" customWidth="1"/>
    <col min="795" max="795" width="10.625" style="145" customWidth="1"/>
    <col min="796" max="803" width="10" style="145" customWidth="1"/>
    <col min="804" max="804" width="11.875" style="145" bestFit="1" customWidth="1"/>
    <col min="805" max="806" width="10.125" style="145" bestFit="1" customWidth="1"/>
    <col min="807" max="807" width="11.875" style="145" bestFit="1" customWidth="1"/>
    <col min="808" max="1018" width="11" style="145"/>
    <col min="1019" max="1019" width="3.25" style="145" customWidth="1"/>
    <col min="1020" max="1020" width="25.375" style="145" customWidth="1"/>
    <col min="1021" max="1021" width="10.75" style="145" customWidth="1"/>
    <col min="1022" max="1023" width="10" style="145" customWidth="1"/>
    <col min="1024" max="1024" width="11" style="145" customWidth="1"/>
    <col min="1025" max="1041" width="10" style="145" customWidth="1"/>
    <col min="1042" max="1042" width="10.625" style="145" customWidth="1"/>
    <col min="1043" max="1044" width="10" style="145" customWidth="1"/>
    <col min="1045" max="1045" width="10.625" style="145" customWidth="1"/>
    <col min="1046" max="1047" width="10" style="145" customWidth="1"/>
    <col min="1048" max="1048" width="10.625" style="145" customWidth="1"/>
    <col min="1049" max="1050" width="10" style="145" customWidth="1"/>
    <col min="1051" max="1051" width="10.625" style="145" customWidth="1"/>
    <col min="1052" max="1059" width="10" style="145" customWidth="1"/>
    <col min="1060" max="1060" width="11.875" style="145" bestFit="1" customWidth="1"/>
    <col min="1061" max="1062" width="10.125" style="145" bestFit="1" customWidth="1"/>
    <col min="1063" max="1063" width="11.875" style="145" bestFit="1" customWidth="1"/>
    <col min="1064" max="1274" width="11" style="145"/>
    <col min="1275" max="1275" width="3.25" style="145" customWidth="1"/>
    <col min="1276" max="1276" width="25.375" style="145" customWidth="1"/>
    <col min="1277" max="1277" width="10.75" style="145" customWidth="1"/>
    <col min="1278" max="1279" width="10" style="145" customWidth="1"/>
    <col min="1280" max="1280" width="11" style="145" customWidth="1"/>
    <col min="1281" max="1297" width="10" style="145" customWidth="1"/>
    <col min="1298" max="1298" width="10.625" style="145" customWidth="1"/>
    <col min="1299" max="1300" width="10" style="145" customWidth="1"/>
    <col min="1301" max="1301" width="10.625" style="145" customWidth="1"/>
    <col min="1302" max="1303" width="10" style="145" customWidth="1"/>
    <col min="1304" max="1304" width="10.625" style="145" customWidth="1"/>
    <col min="1305" max="1306" width="10" style="145" customWidth="1"/>
    <col min="1307" max="1307" width="10.625" style="145" customWidth="1"/>
    <col min="1308" max="1315" width="10" style="145" customWidth="1"/>
    <col min="1316" max="1316" width="11.875" style="145" bestFit="1" customWidth="1"/>
    <col min="1317" max="1318" width="10.125" style="145" bestFit="1" customWidth="1"/>
    <col min="1319" max="1319" width="11.875" style="145" bestFit="1" customWidth="1"/>
    <col min="1320" max="1530" width="11" style="145"/>
    <col min="1531" max="1531" width="3.25" style="145" customWidth="1"/>
    <col min="1532" max="1532" width="25.375" style="145" customWidth="1"/>
    <col min="1533" max="1533" width="10.75" style="145" customWidth="1"/>
    <col min="1534" max="1535" width="10" style="145" customWidth="1"/>
    <col min="1536" max="1536" width="11" style="145" customWidth="1"/>
    <col min="1537" max="1553" width="10" style="145" customWidth="1"/>
    <col min="1554" max="1554" width="10.625" style="145" customWidth="1"/>
    <col min="1555" max="1556" width="10" style="145" customWidth="1"/>
    <col min="1557" max="1557" width="10.625" style="145" customWidth="1"/>
    <col min="1558" max="1559" width="10" style="145" customWidth="1"/>
    <col min="1560" max="1560" width="10.625" style="145" customWidth="1"/>
    <col min="1561" max="1562" width="10" style="145" customWidth="1"/>
    <col min="1563" max="1563" width="10.625" style="145" customWidth="1"/>
    <col min="1564" max="1571" width="10" style="145" customWidth="1"/>
    <col min="1572" max="1572" width="11.875" style="145" bestFit="1" customWidth="1"/>
    <col min="1573" max="1574" width="10.125" style="145" bestFit="1" customWidth="1"/>
    <col min="1575" max="1575" width="11.875" style="145" bestFit="1" customWidth="1"/>
    <col min="1576" max="1786" width="11" style="145"/>
    <col min="1787" max="1787" width="3.25" style="145" customWidth="1"/>
    <col min="1788" max="1788" width="25.375" style="145" customWidth="1"/>
    <col min="1789" max="1789" width="10.75" style="145" customWidth="1"/>
    <col min="1790" max="1791" width="10" style="145" customWidth="1"/>
    <col min="1792" max="1792" width="11" style="145" customWidth="1"/>
    <col min="1793" max="1809" width="10" style="145" customWidth="1"/>
    <col min="1810" max="1810" width="10.625" style="145" customWidth="1"/>
    <col min="1811" max="1812" width="10" style="145" customWidth="1"/>
    <col min="1813" max="1813" width="10.625" style="145" customWidth="1"/>
    <col min="1814" max="1815" width="10" style="145" customWidth="1"/>
    <col min="1816" max="1816" width="10.625" style="145" customWidth="1"/>
    <col min="1817" max="1818" width="10" style="145" customWidth="1"/>
    <col min="1819" max="1819" width="10.625" style="145" customWidth="1"/>
    <col min="1820" max="1827" width="10" style="145" customWidth="1"/>
    <col min="1828" max="1828" width="11.875" style="145" bestFit="1" customWidth="1"/>
    <col min="1829" max="1830" width="10.125" style="145" bestFit="1" customWidth="1"/>
    <col min="1831" max="1831" width="11.875" style="145" bestFit="1" customWidth="1"/>
    <col min="1832" max="2042" width="11" style="145"/>
    <col min="2043" max="2043" width="3.25" style="145" customWidth="1"/>
    <col min="2044" max="2044" width="25.375" style="145" customWidth="1"/>
    <col min="2045" max="2045" width="10.75" style="145" customWidth="1"/>
    <col min="2046" max="2047" width="10" style="145" customWidth="1"/>
    <col min="2048" max="2048" width="11" style="145" customWidth="1"/>
    <col min="2049" max="2065" width="10" style="145" customWidth="1"/>
    <col min="2066" max="2066" width="10.625" style="145" customWidth="1"/>
    <col min="2067" max="2068" width="10" style="145" customWidth="1"/>
    <col min="2069" max="2069" width="10.625" style="145" customWidth="1"/>
    <col min="2070" max="2071" width="10" style="145" customWidth="1"/>
    <col min="2072" max="2072" width="10.625" style="145" customWidth="1"/>
    <col min="2073" max="2074" width="10" style="145" customWidth="1"/>
    <col min="2075" max="2075" width="10.625" style="145" customWidth="1"/>
    <col min="2076" max="2083" width="10" style="145" customWidth="1"/>
    <col min="2084" max="2084" width="11.875" style="145" bestFit="1" customWidth="1"/>
    <col min="2085" max="2086" width="10.125" style="145" bestFit="1" customWidth="1"/>
    <col min="2087" max="2087" width="11.875" style="145" bestFit="1" customWidth="1"/>
    <col min="2088" max="2298" width="11" style="145"/>
    <col min="2299" max="2299" width="3.25" style="145" customWidth="1"/>
    <col min="2300" max="2300" width="25.375" style="145" customWidth="1"/>
    <col min="2301" max="2301" width="10.75" style="145" customWidth="1"/>
    <col min="2302" max="2303" width="10" style="145" customWidth="1"/>
    <col min="2304" max="2304" width="11" style="145" customWidth="1"/>
    <col min="2305" max="2321" width="10" style="145" customWidth="1"/>
    <col min="2322" max="2322" width="10.625" style="145" customWidth="1"/>
    <col min="2323" max="2324" width="10" style="145" customWidth="1"/>
    <col min="2325" max="2325" width="10.625" style="145" customWidth="1"/>
    <col min="2326" max="2327" width="10" style="145" customWidth="1"/>
    <col min="2328" max="2328" width="10.625" style="145" customWidth="1"/>
    <col min="2329" max="2330" width="10" style="145" customWidth="1"/>
    <col min="2331" max="2331" width="10.625" style="145" customWidth="1"/>
    <col min="2332" max="2339" width="10" style="145" customWidth="1"/>
    <col min="2340" max="2340" width="11.875" style="145" bestFit="1" customWidth="1"/>
    <col min="2341" max="2342" width="10.125" style="145" bestFit="1" customWidth="1"/>
    <col min="2343" max="2343" width="11.875" style="145" bestFit="1" customWidth="1"/>
    <col min="2344" max="2554" width="11" style="145"/>
    <col min="2555" max="2555" width="3.25" style="145" customWidth="1"/>
    <col min="2556" max="2556" width="25.375" style="145" customWidth="1"/>
    <col min="2557" max="2557" width="10.75" style="145" customWidth="1"/>
    <col min="2558" max="2559" width="10" style="145" customWidth="1"/>
    <col min="2560" max="2560" width="11" style="145" customWidth="1"/>
    <col min="2561" max="2577" width="10" style="145" customWidth="1"/>
    <col min="2578" max="2578" width="10.625" style="145" customWidth="1"/>
    <col min="2579" max="2580" width="10" style="145" customWidth="1"/>
    <col min="2581" max="2581" width="10.625" style="145" customWidth="1"/>
    <col min="2582" max="2583" width="10" style="145" customWidth="1"/>
    <col min="2584" max="2584" width="10.625" style="145" customWidth="1"/>
    <col min="2585" max="2586" width="10" style="145" customWidth="1"/>
    <col min="2587" max="2587" width="10.625" style="145" customWidth="1"/>
    <col min="2588" max="2595" width="10" style="145" customWidth="1"/>
    <col min="2596" max="2596" width="11.875" style="145" bestFit="1" customWidth="1"/>
    <col min="2597" max="2598" width="10.125" style="145" bestFit="1" customWidth="1"/>
    <col min="2599" max="2599" width="11.875" style="145" bestFit="1" customWidth="1"/>
    <col min="2600" max="2810" width="11" style="145"/>
    <col min="2811" max="2811" width="3.25" style="145" customWidth="1"/>
    <col min="2812" max="2812" width="25.375" style="145" customWidth="1"/>
    <col min="2813" max="2813" width="10.75" style="145" customWidth="1"/>
    <col min="2814" max="2815" width="10" style="145" customWidth="1"/>
    <col min="2816" max="2816" width="11" style="145" customWidth="1"/>
    <col min="2817" max="2833" width="10" style="145" customWidth="1"/>
    <col min="2834" max="2834" width="10.625" style="145" customWidth="1"/>
    <col min="2835" max="2836" width="10" style="145" customWidth="1"/>
    <col min="2837" max="2837" width="10.625" style="145" customWidth="1"/>
    <col min="2838" max="2839" width="10" style="145" customWidth="1"/>
    <col min="2840" max="2840" width="10.625" style="145" customWidth="1"/>
    <col min="2841" max="2842" width="10" style="145" customWidth="1"/>
    <col min="2843" max="2843" width="10.625" style="145" customWidth="1"/>
    <col min="2844" max="2851" width="10" style="145" customWidth="1"/>
    <col min="2852" max="2852" width="11.875" style="145" bestFit="1" customWidth="1"/>
    <col min="2853" max="2854" width="10.125" style="145" bestFit="1" customWidth="1"/>
    <col min="2855" max="2855" width="11.875" style="145" bestFit="1" customWidth="1"/>
    <col min="2856" max="3066" width="11" style="145"/>
    <col min="3067" max="3067" width="3.25" style="145" customWidth="1"/>
    <col min="3068" max="3068" width="25.375" style="145" customWidth="1"/>
    <col min="3069" max="3069" width="10.75" style="145" customWidth="1"/>
    <col min="3070" max="3071" width="10" style="145" customWidth="1"/>
    <col min="3072" max="3072" width="11" style="145" customWidth="1"/>
    <col min="3073" max="3089" width="10" style="145" customWidth="1"/>
    <col min="3090" max="3090" width="10.625" style="145" customWidth="1"/>
    <col min="3091" max="3092" width="10" style="145" customWidth="1"/>
    <col min="3093" max="3093" width="10.625" style="145" customWidth="1"/>
    <col min="3094" max="3095" width="10" style="145" customWidth="1"/>
    <col min="3096" max="3096" width="10.625" style="145" customWidth="1"/>
    <col min="3097" max="3098" width="10" style="145" customWidth="1"/>
    <col min="3099" max="3099" width="10.625" style="145" customWidth="1"/>
    <col min="3100" max="3107" width="10" style="145" customWidth="1"/>
    <col min="3108" max="3108" width="11.875" style="145" bestFit="1" customWidth="1"/>
    <col min="3109" max="3110" width="10.125" style="145" bestFit="1" customWidth="1"/>
    <col min="3111" max="3111" width="11.875" style="145" bestFit="1" customWidth="1"/>
    <col min="3112" max="3322" width="11" style="145"/>
    <col min="3323" max="3323" width="3.25" style="145" customWidth="1"/>
    <col min="3324" max="3324" width="25.375" style="145" customWidth="1"/>
    <col min="3325" max="3325" width="10.75" style="145" customWidth="1"/>
    <col min="3326" max="3327" width="10" style="145" customWidth="1"/>
    <col min="3328" max="3328" width="11" style="145" customWidth="1"/>
    <col min="3329" max="3345" width="10" style="145" customWidth="1"/>
    <col min="3346" max="3346" width="10.625" style="145" customWidth="1"/>
    <col min="3347" max="3348" width="10" style="145" customWidth="1"/>
    <col min="3349" max="3349" width="10.625" style="145" customWidth="1"/>
    <col min="3350" max="3351" width="10" style="145" customWidth="1"/>
    <col min="3352" max="3352" width="10.625" style="145" customWidth="1"/>
    <col min="3353" max="3354" width="10" style="145" customWidth="1"/>
    <col min="3355" max="3355" width="10.625" style="145" customWidth="1"/>
    <col min="3356" max="3363" width="10" style="145" customWidth="1"/>
    <col min="3364" max="3364" width="11.875" style="145" bestFit="1" customWidth="1"/>
    <col min="3365" max="3366" width="10.125" style="145" bestFit="1" customWidth="1"/>
    <col min="3367" max="3367" width="11.875" style="145" bestFit="1" customWidth="1"/>
    <col min="3368" max="3578" width="11" style="145"/>
    <col min="3579" max="3579" width="3.25" style="145" customWidth="1"/>
    <col min="3580" max="3580" width="25.375" style="145" customWidth="1"/>
    <col min="3581" max="3581" width="10.75" style="145" customWidth="1"/>
    <col min="3582" max="3583" width="10" style="145" customWidth="1"/>
    <col min="3584" max="3584" width="11" style="145" customWidth="1"/>
    <col min="3585" max="3601" width="10" style="145" customWidth="1"/>
    <col min="3602" max="3602" width="10.625" style="145" customWidth="1"/>
    <col min="3603" max="3604" width="10" style="145" customWidth="1"/>
    <col min="3605" max="3605" width="10.625" style="145" customWidth="1"/>
    <col min="3606" max="3607" width="10" style="145" customWidth="1"/>
    <col min="3608" max="3608" width="10.625" style="145" customWidth="1"/>
    <col min="3609" max="3610" width="10" style="145" customWidth="1"/>
    <col min="3611" max="3611" width="10.625" style="145" customWidth="1"/>
    <col min="3612" max="3619" width="10" style="145" customWidth="1"/>
    <col min="3620" max="3620" width="11.875" style="145" bestFit="1" customWidth="1"/>
    <col min="3621" max="3622" width="10.125" style="145" bestFit="1" customWidth="1"/>
    <col min="3623" max="3623" width="11.875" style="145" bestFit="1" customWidth="1"/>
    <col min="3624" max="3834" width="11" style="145"/>
    <col min="3835" max="3835" width="3.25" style="145" customWidth="1"/>
    <col min="3836" max="3836" width="25.375" style="145" customWidth="1"/>
    <col min="3837" max="3837" width="10.75" style="145" customWidth="1"/>
    <col min="3838" max="3839" width="10" style="145" customWidth="1"/>
    <col min="3840" max="3840" width="11" style="145" customWidth="1"/>
    <col min="3841" max="3857" width="10" style="145" customWidth="1"/>
    <col min="3858" max="3858" width="10.625" style="145" customWidth="1"/>
    <col min="3859" max="3860" width="10" style="145" customWidth="1"/>
    <col min="3861" max="3861" width="10.625" style="145" customWidth="1"/>
    <col min="3862" max="3863" width="10" style="145" customWidth="1"/>
    <col min="3864" max="3864" width="10.625" style="145" customWidth="1"/>
    <col min="3865" max="3866" width="10" style="145" customWidth="1"/>
    <col min="3867" max="3867" width="10.625" style="145" customWidth="1"/>
    <col min="3868" max="3875" width="10" style="145" customWidth="1"/>
    <col min="3876" max="3876" width="11.875" style="145" bestFit="1" customWidth="1"/>
    <col min="3877" max="3878" width="10.125" style="145" bestFit="1" customWidth="1"/>
    <col min="3879" max="3879" width="11.875" style="145" bestFit="1" customWidth="1"/>
    <col min="3880" max="4090" width="11" style="145"/>
    <col min="4091" max="4091" width="3.25" style="145" customWidth="1"/>
    <col min="4092" max="4092" width="25.375" style="145" customWidth="1"/>
    <col min="4093" max="4093" width="10.75" style="145" customWidth="1"/>
    <col min="4094" max="4095" width="10" style="145" customWidth="1"/>
    <col min="4096" max="4096" width="11" style="145" customWidth="1"/>
    <col min="4097" max="4113" width="10" style="145" customWidth="1"/>
    <col min="4114" max="4114" width="10.625" style="145" customWidth="1"/>
    <col min="4115" max="4116" width="10" style="145" customWidth="1"/>
    <col min="4117" max="4117" width="10.625" style="145" customWidth="1"/>
    <col min="4118" max="4119" width="10" style="145" customWidth="1"/>
    <col min="4120" max="4120" width="10.625" style="145" customWidth="1"/>
    <col min="4121" max="4122" width="10" style="145" customWidth="1"/>
    <col min="4123" max="4123" width="10.625" style="145" customWidth="1"/>
    <col min="4124" max="4131" width="10" style="145" customWidth="1"/>
    <col min="4132" max="4132" width="11.875" style="145" bestFit="1" customWidth="1"/>
    <col min="4133" max="4134" width="10.125" style="145" bestFit="1" customWidth="1"/>
    <col min="4135" max="4135" width="11.875" style="145" bestFit="1" customWidth="1"/>
    <col min="4136" max="4346" width="11" style="145"/>
    <col min="4347" max="4347" width="3.25" style="145" customWidth="1"/>
    <col min="4348" max="4348" width="25.375" style="145" customWidth="1"/>
    <col min="4349" max="4349" width="10.75" style="145" customWidth="1"/>
    <col min="4350" max="4351" width="10" style="145" customWidth="1"/>
    <col min="4352" max="4352" width="11" style="145" customWidth="1"/>
    <col min="4353" max="4369" width="10" style="145" customWidth="1"/>
    <col min="4370" max="4370" width="10.625" style="145" customWidth="1"/>
    <col min="4371" max="4372" width="10" style="145" customWidth="1"/>
    <col min="4373" max="4373" width="10.625" style="145" customWidth="1"/>
    <col min="4374" max="4375" width="10" style="145" customWidth="1"/>
    <col min="4376" max="4376" width="10.625" style="145" customWidth="1"/>
    <col min="4377" max="4378" width="10" style="145" customWidth="1"/>
    <col min="4379" max="4379" width="10.625" style="145" customWidth="1"/>
    <col min="4380" max="4387" width="10" style="145" customWidth="1"/>
    <col min="4388" max="4388" width="11.875" style="145" bestFit="1" customWidth="1"/>
    <col min="4389" max="4390" width="10.125" style="145" bestFit="1" customWidth="1"/>
    <col min="4391" max="4391" width="11.875" style="145" bestFit="1" customWidth="1"/>
    <col min="4392" max="4602" width="11" style="145"/>
    <col min="4603" max="4603" width="3.25" style="145" customWidth="1"/>
    <col min="4604" max="4604" width="25.375" style="145" customWidth="1"/>
    <col min="4605" max="4605" width="10.75" style="145" customWidth="1"/>
    <col min="4606" max="4607" width="10" style="145" customWidth="1"/>
    <col min="4608" max="4608" width="11" style="145" customWidth="1"/>
    <col min="4609" max="4625" width="10" style="145" customWidth="1"/>
    <col min="4626" max="4626" width="10.625" style="145" customWidth="1"/>
    <col min="4627" max="4628" width="10" style="145" customWidth="1"/>
    <col min="4629" max="4629" width="10.625" style="145" customWidth="1"/>
    <col min="4630" max="4631" width="10" style="145" customWidth="1"/>
    <col min="4632" max="4632" width="10.625" style="145" customWidth="1"/>
    <col min="4633" max="4634" width="10" style="145" customWidth="1"/>
    <col min="4635" max="4635" width="10.625" style="145" customWidth="1"/>
    <col min="4636" max="4643" width="10" style="145" customWidth="1"/>
    <col min="4644" max="4644" width="11.875" style="145" bestFit="1" customWidth="1"/>
    <col min="4645" max="4646" width="10.125" style="145" bestFit="1" customWidth="1"/>
    <col min="4647" max="4647" width="11.875" style="145" bestFit="1" customWidth="1"/>
    <col min="4648" max="4858" width="11" style="145"/>
    <col min="4859" max="4859" width="3.25" style="145" customWidth="1"/>
    <col min="4860" max="4860" width="25.375" style="145" customWidth="1"/>
    <col min="4861" max="4861" width="10.75" style="145" customWidth="1"/>
    <col min="4862" max="4863" width="10" style="145" customWidth="1"/>
    <col min="4864" max="4864" width="11" style="145" customWidth="1"/>
    <col min="4865" max="4881" width="10" style="145" customWidth="1"/>
    <col min="4882" max="4882" width="10.625" style="145" customWidth="1"/>
    <col min="4883" max="4884" width="10" style="145" customWidth="1"/>
    <col min="4885" max="4885" width="10.625" style="145" customWidth="1"/>
    <col min="4886" max="4887" width="10" style="145" customWidth="1"/>
    <col min="4888" max="4888" width="10.625" style="145" customWidth="1"/>
    <col min="4889" max="4890" width="10" style="145" customWidth="1"/>
    <col min="4891" max="4891" width="10.625" style="145" customWidth="1"/>
    <col min="4892" max="4899" width="10" style="145" customWidth="1"/>
    <col min="4900" max="4900" width="11.875" style="145" bestFit="1" customWidth="1"/>
    <col min="4901" max="4902" width="10.125" style="145" bestFit="1" customWidth="1"/>
    <col min="4903" max="4903" width="11.875" style="145" bestFit="1" customWidth="1"/>
    <col min="4904" max="5114" width="11" style="145"/>
    <col min="5115" max="5115" width="3.25" style="145" customWidth="1"/>
    <col min="5116" max="5116" width="25.375" style="145" customWidth="1"/>
    <col min="5117" max="5117" width="10.75" style="145" customWidth="1"/>
    <col min="5118" max="5119" width="10" style="145" customWidth="1"/>
    <col min="5120" max="5120" width="11" style="145" customWidth="1"/>
    <col min="5121" max="5137" width="10" style="145" customWidth="1"/>
    <col min="5138" max="5138" width="10.625" style="145" customWidth="1"/>
    <col min="5139" max="5140" width="10" style="145" customWidth="1"/>
    <col min="5141" max="5141" width="10.625" style="145" customWidth="1"/>
    <col min="5142" max="5143" width="10" style="145" customWidth="1"/>
    <col min="5144" max="5144" width="10.625" style="145" customWidth="1"/>
    <col min="5145" max="5146" width="10" style="145" customWidth="1"/>
    <col min="5147" max="5147" width="10.625" style="145" customWidth="1"/>
    <col min="5148" max="5155" width="10" style="145" customWidth="1"/>
    <col min="5156" max="5156" width="11.875" style="145" bestFit="1" customWidth="1"/>
    <col min="5157" max="5158" width="10.125" style="145" bestFit="1" customWidth="1"/>
    <col min="5159" max="5159" width="11.875" style="145" bestFit="1" customWidth="1"/>
    <col min="5160" max="5370" width="11" style="145"/>
    <col min="5371" max="5371" width="3.25" style="145" customWidth="1"/>
    <col min="5372" max="5372" width="25.375" style="145" customWidth="1"/>
    <col min="5373" max="5373" width="10.75" style="145" customWidth="1"/>
    <col min="5374" max="5375" width="10" style="145" customWidth="1"/>
    <col min="5376" max="5376" width="11" style="145" customWidth="1"/>
    <col min="5377" max="5393" width="10" style="145" customWidth="1"/>
    <col min="5394" max="5394" width="10.625" style="145" customWidth="1"/>
    <col min="5395" max="5396" width="10" style="145" customWidth="1"/>
    <col min="5397" max="5397" width="10.625" style="145" customWidth="1"/>
    <col min="5398" max="5399" width="10" style="145" customWidth="1"/>
    <col min="5400" max="5400" width="10.625" style="145" customWidth="1"/>
    <col min="5401" max="5402" width="10" style="145" customWidth="1"/>
    <col min="5403" max="5403" width="10.625" style="145" customWidth="1"/>
    <col min="5404" max="5411" width="10" style="145" customWidth="1"/>
    <col min="5412" max="5412" width="11.875" style="145" bestFit="1" customWidth="1"/>
    <col min="5413" max="5414" width="10.125" style="145" bestFit="1" customWidth="1"/>
    <col min="5415" max="5415" width="11.875" style="145" bestFit="1" customWidth="1"/>
    <col min="5416" max="5626" width="11" style="145"/>
    <col min="5627" max="5627" width="3.25" style="145" customWidth="1"/>
    <col min="5628" max="5628" width="25.375" style="145" customWidth="1"/>
    <col min="5629" max="5629" width="10.75" style="145" customWidth="1"/>
    <col min="5630" max="5631" width="10" style="145" customWidth="1"/>
    <col min="5632" max="5632" width="11" style="145" customWidth="1"/>
    <col min="5633" max="5649" width="10" style="145" customWidth="1"/>
    <col min="5650" max="5650" width="10.625" style="145" customWidth="1"/>
    <col min="5651" max="5652" width="10" style="145" customWidth="1"/>
    <col min="5653" max="5653" width="10.625" style="145" customWidth="1"/>
    <col min="5654" max="5655" width="10" style="145" customWidth="1"/>
    <col min="5656" max="5656" width="10.625" style="145" customWidth="1"/>
    <col min="5657" max="5658" width="10" style="145" customWidth="1"/>
    <col min="5659" max="5659" width="10.625" style="145" customWidth="1"/>
    <col min="5660" max="5667" width="10" style="145" customWidth="1"/>
    <col min="5668" max="5668" width="11.875" style="145" bestFit="1" customWidth="1"/>
    <col min="5669" max="5670" width="10.125" style="145" bestFit="1" customWidth="1"/>
    <col min="5671" max="5671" width="11.875" style="145" bestFit="1" customWidth="1"/>
    <col min="5672" max="5882" width="11" style="145"/>
    <col min="5883" max="5883" width="3.25" style="145" customWidth="1"/>
    <col min="5884" max="5884" width="25.375" style="145" customWidth="1"/>
    <col min="5885" max="5885" width="10.75" style="145" customWidth="1"/>
    <col min="5886" max="5887" width="10" style="145" customWidth="1"/>
    <col min="5888" max="5888" width="11" style="145" customWidth="1"/>
    <col min="5889" max="5905" width="10" style="145" customWidth="1"/>
    <col min="5906" max="5906" width="10.625" style="145" customWidth="1"/>
    <col min="5907" max="5908" width="10" style="145" customWidth="1"/>
    <col min="5909" max="5909" width="10.625" style="145" customWidth="1"/>
    <col min="5910" max="5911" width="10" style="145" customWidth="1"/>
    <col min="5912" max="5912" width="10.625" style="145" customWidth="1"/>
    <col min="5913" max="5914" width="10" style="145" customWidth="1"/>
    <col min="5915" max="5915" width="10.625" style="145" customWidth="1"/>
    <col min="5916" max="5923" width="10" style="145" customWidth="1"/>
    <col min="5924" max="5924" width="11.875" style="145" bestFit="1" customWidth="1"/>
    <col min="5925" max="5926" width="10.125" style="145" bestFit="1" customWidth="1"/>
    <col min="5927" max="5927" width="11.875" style="145" bestFit="1" customWidth="1"/>
    <col min="5928" max="6138" width="11" style="145"/>
    <col min="6139" max="6139" width="3.25" style="145" customWidth="1"/>
    <col min="6140" max="6140" width="25.375" style="145" customWidth="1"/>
    <col min="6141" max="6141" width="10.75" style="145" customWidth="1"/>
    <col min="6142" max="6143" width="10" style="145" customWidth="1"/>
    <col min="6144" max="6144" width="11" style="145" customWidth="1"/>
    <col min="6145" max="6161" width="10" style="145" customWidth="1"/>
    <col min="6162" max="6162" width="10.625" style="145" customWidth="1"/>
    <col min="6163" max="6164" width="10" style="145" customWidth="1"/>
    <col min="6165" max="6165" width="10.625" style="145" customWidth="1"/>
    <col min="6166" max="6167" width="10" style="145" customWidth="1"/>
    <col min="6168" max="6168" width="10.625" style="145" customWidth="1"/>
    <col min="6169" max="6170" width="10" style="145" customWidth="1"/>
    <col min="6171" max="6171" width="10.625" style="145" customWidth="1"/>
    <col min="6172" max="6179" width="10" style="145" customWidth="1"/>
    <col min="6180" max="6180" width="11.875" style="145" bestFit="1" customWidth="1"/>
    <col min="6181" max="6182" width="10.125" style="145" bestFit="1" customWidth="1"/>
    <col min="6183" max="6183" width="11.875" style="145" bestFit="1" customWidth="1"/>
    <col min="6184" max="6394" width="11" style="145"/>
    <col min="6395" max="6395" width="3.25" style="145" customWidth="1"/>
    <col min="6396" max="6396" width="25.375" style="145" customWidth="1"/>
    <col min="6397" max="6397" width="10.75" style="145" customWidth="1"/>
    <col min="6398" max="6399" width="10" style="145" customWidth="1"/>
    <col min="6400" max="6400" width="11" style="145" customWidth="1"/>
    <col min="6401" max="6417" width="10" style="145" customWidth="1"/>
    <col min="6418" max="6418" width="10.625" style="145" customWidth="1"/>
    <col min="6419" max="6420" width="10" style="145" customWidth="1"/>
    <col min="6421" max="6421" width="10.625" style="145" customWidth="1"/>
    <col min="6422" max="6423" width="10" style="145" customWidth="1"/>
    <col min="6424" max="6424" width="10.625" style="145" customWidth="1"/>
    <col min="6425" max="6426" width="10" style="145" customWidth="1"/>
    <col min="6427" max="6427" width="10.625" style="145" customWidth="1"/>
    <col min="6428" max="6435" width="10" style="145" customWidth="1"/>
    <col min="6436" max="6436" width="11.875" style="145" bestFit="1" customWidth="1"/>
    <col min="6437" max="6438" width="10.125" style="145" bestFit="1" customWidth="1"/>
    <col min="6439" max="6439" width="11.875" style="145" bestFit="1" customWidth="1"/>
    <col min="6440" max="6650" width="11" style="145"/>
    <col min="6651" max="6651" width="3.25" style="145" customWidth="1"/>
    <col min="6652" max="6652" width="25.375" style="145" customWidth="1"/>
    <col min="6653" max="6653" width="10.75" style="145" customWidth="1"/>
    <col min="6654" max="6655" width="10" style="145" customWidth="1"/>
    <col min="6656" max="6656" width="11" style="145" customWidth="1"/>
    <col min="6657" max="6673" width="10" style="145" customWidth="1"/>
    <col min="6674" max="6674" width="10.625" style="145" customWidth="1"/>
    <col min="6675" max="6676" width="10" style="145" customWidth="1"/>
    <col min="6677" max="6677" width="10.625" style="145" customWidth="1"/>
    <col min="6678" max="6679" width="10" style="145" customWidth="1"/>
    <col min="6680" max="6680" width="10.625" style="145" customWidth="1"/>
    <col min="6681" max="6682" width="10" style="145" customWidth="1"/>
    <col min="6683" max="6683" width="10.625" style="145" customWidth="1"/>
    <col min="6684" max="6691" width="10" style="145" customWidth="1"/>
    <col min="6692" max="6692" width="11.875" style="145" bestFit="1" customWidth="1"/>
    <col min="6693" max="6694" width="10.125" style="145" bestFit="1" customWidth="1"/>
    <col min="6695" max="6695" width="11.875" style="145" bestFit="1" customWidth="1"/>
    <col min="6696" max="6906" width="11" style="145"/>
    <col min="6907" max="6907" width="3.25" style="145" customWidth="1"/>
    <col min="6908" max="6908" width="25.375" style="145" customWidth="1"/>
    <col min="6909" max="6909" width="10.75" style="145" customWidth="1"/>
    <col min="6910" max="6911" width="10" style="145" customWidth="1"/>
    <col min="6912" max="6912" width="11" style="145" customWidth="1"/>
    <col min="6913" max="6929" width="10" style="145" customWidth="1"/>
    <col min="6930" max="6930" width="10.625" style="145" customWidth="1"/>
    <col min="6931" max="6932" width="10" style="145" customWidth="1"/>
    <col min="6933" max="6933" width="10.625" style="145" customWidth="1"/>
    <col min="6934" max="6935" width="10" style="145" customWidth="1"/>
    <col min="6936" max="6936" width="10.625" style="145" customWidth="1"/>
    <col min="6937" max="6938" width="10" style="145" customWidth="1"/>
    <col min="6939" max="6939" width="10.625" style="145" customWidth="1"/>
    <col min="6940" max="6947" width="10" style="145" customWidth="1"/>
    <col min="6948" max="6948" width="11.875" style="145" bestFit="1" customWidth="1"/>
    <col min="6949" max="6950" width="10.125" style="145" bestFit="1" customWidth="1"/>
    <col min="6951" max="6951" width="11.875" style="145" bestFit="1" customWidth="1"/>
    <col min="6952" max="7162" width="11" style="145"/>
    <col min="7163" max="7163" width="3.25" style="145" customWidth="1"/>
    <col min="7164" max="7164" width="25.375" style="145" customWidth="1"/>
    <col min="7165" max="7165" width="10.75" style="145" customWidth="1"/>
    <col min="7166" max="7167" width="10" style="145" customWidth="1"/>
    <col min="7168" max="7168" width="11" style="145" customWidth="1"/>
    <col min="7169" max="7185" width="10" style="145" customWidth="1"/>
    <col min="7186" max="7186" width="10.625" style="145" customWidth="1"/>
    <col min="7187" max="7188" width="10" style="145" customWidth="1"/>
    <col min="7189" max="7189" width="10.625" style="145" customWidth="1"/>
    <col min="7190" max="7191" width="10" style="145" customWidth="1"/>
    <col min="7192" max="7192" width="10.625" style="145" customWidth="1"/>
    <col min="7193" max="7194" width="10" style="145" customWidth="1"/>
    <col min="7195" max="7195" width="10.625" style="145" customWidth="1"/>
    <col min="7196" max="7203" width="10" style="145" customWidth="1"/>
    <col min="7204" max="7204" width="11.875" style="145" bestFit="1" customWidth="1"/>
    <col min="7205" max="7206" width="10.125" style="145" bestFit="1" customWidth="1"/>
    <col min="7207" max="7207" width="11.875" style="145" bestFit="1" customWidth="1"/>
    <col min="7208" max="7418" width="11" style="145"/>
    <col min="7419" max="7419" width="3.25" style="145" customWidth="1"/>
    <col min="7420" max="7420" width="25.375" style="145" customWidth="1"/>
    <col min="7421" max="7421" width="10.75" style="145" customWidth="1"/>
    <col min="7422" max="7423" width="10" style="145" customWidth="1"/>
    <col min="7424" max="7424" width="11" style="145" customWidth="1"/>
    <col min="7425" max="7441" width="10" style="145" customWidth="1"/>
    <col min="7442" max="7442" width="10.625" style="145" customWidth="1"/>
    <col min="7443" max="7444" width="10" style="145" customWidth="1"/>
    <col min="7445" max="7445" width="10.625" style="145" customWidth="1"/>
    <col min="7446" max="7447" width="10" style="145" customWidth="1"/>
    <col min="7448" max="7448" width="10.625" style="145" customWidth="1"/>
    <col min="7449" max="7450" width="10" style="145" customWidth="1"/>
    <col min="7451" max="7451" width="10.625" style="145" customWidth="1"/>
    <col min="7452" max="7459" width="10" style="145" customWidth="1"/>
    <col min="7460" max="7460" width="11.875" style="145" bestFit="1" customWidth="1"/>
    <col min="7461" max="7462" width="10.125" style="145" bestFit="1" customWidth="1"/>
    <col min="7463" max="7463" width="11.875" style="145" bestFit="1" customWidth="1"/>
    <col min="7464" max="7674" width="11" style="145"/>
    <col min="7675" max="7675" width="3.25" style="145" customWidth="1"/>
    <col min="7676" max="7676" width="25.375" style="145" customWidth="1"/>
    <col min="7677" max="7677" width="10.75" style="145" customWidth="1"/>
    <col min="7678" max="7679" width="10" style="145" customWidth="1"/>
    <col min="7680" max="7680" width="11" style="145" customWidth="1"/>
    <col min="7681" max="7697" width="10" style="145" customWidth="1"/>
    <col min="7698" max="7698" width="10.625" style="145" customWidth="1"/>
    <col min="7699" max="7700" width="10" style="145" customWidth="1"/>
    <col min="7701" max="7701" width="10.625" style="145" customWidth="1"/>
    <col min="7702" max="7703" width="10" style="145" customWidth="1"/>
    <col min="7704" max="7704" width="10.625" style="145" customWidth="1"/>
    <col min="7705" max="7706" width="10" style="145" customWidth="1"/>
    <col min="7707" max="7707" width="10.625" style="145" customWidth="1"/>
    <col min="7708" max="7715" width="10" style="145" customWidth="1"/>
    <col min="7716" max="7716" width="11.875" style="145" bestFit="1" customWidth="1"/>
    <col min="7717" max="7718" width="10.125" style="145" bestFit="1" customWidth="1"/>
    <col min="7719" max="7719" width="11.875" style="145" bestFit="1" customWidth="1"/>
    <col min="7720" max="7930" width="11" style="145"/>
    <col min="7931" max="7931" width="3.25" style="145" customWidth="1"/>
    <col min="7932" max="7932" width="25.375" style="145" customWidth="1"/>
    <col min="7933" max="7933" width="10.75" style="145" customWidth="1"/>
    <col min="7934" max="7935" width="10" style="145" customWidth="1"/>
    <col min="7936" max="7936" width="11" style="145" customWidth="1"/>
    <col min="7937" max="7953" width="10" style="145" customWidth="1"/>
    <col min="7954" max="7954" width="10.625" style="145" customWidth="1"/>
    <col min="7955" max="7956" width="10" style="145" customWidth="1"/>
    <col min="7957" max="7957" width="10.625" style="145" customWidth="1"/>
    <col min="7958" max="7959" width="10" style="145" customWidth="1"/>
    <col min="7960" max="7960" width="10.625" style="145" customWidth="1"/>
    <col min="7961" max="7962" width="10" style="145" customWidth="1"/>
    <col min="7963" max="7963" width="10.625" style="145" customWidth="1"/>
    <col min="7964" max="7971" width="10" style="145" customWidth="1"/>
    <col min="7972" max="7972" width="11.875" style="145" bestFit="1" customWidth="1"/>
    <col min="7973" max="7974" width="10.125" style="145" bestFit="1" customWidth="1"/>
    <col min="7975" max="7975" width="11.875" style="145" bestFit="1" customWidth="1"/>
    <col min="7976" max="8186" width="11" style="145"/>
    <col min="8187" max="8187" width="3.25" style="145" customWidth="1"/>
    <col min="8188" max="8188" width="25.375" style="145" customWidth="1"/>
    <col min="8189" max="8189" width="10.75" style="145" customWidth="1"/>
    <col min="8190" max="8191" width="10" style="145" customWidth="1"/>
    <col min="8192" max="8192" width="11" style="145" customWidth="1"/>
    <col min="8193" max="8209" width="10" style="145" customWidth="1"/>
    <col min="8210" max="8210" width="10.625" style="145" customWidth="1"/>
    <col min="8211" max="8212" width="10" style="145" customWidth="1"/>
    <col min="8213" max="8213" width="10.625" style="145" customWidth="1"/>
    <col min="8214" max="8215" width="10" style="145" customWidth="1"/>
    <col min="8216" max="8216" width="10.625" style="145" customWidth="1"/>
    <col min="8217" max="8218" width="10" style="145" customWidth="1"/>
    <col min="8219" max="8219" width="10.625" style="145" customWidth="1"/>
    <col min="8220" max="8227" width="10" style="145" customWidth="1"/>
    <col min="8228" max="8228" width="11.875" style="145" bestFit="1" customWidth="1"/>
    <col min="8229" max="8230" width="10.125" style="145" bestFit="1" customWidth="1"/>
    <col min="8231" max="8231" width="11.875" style="145" bestFit="1" customWidth="1"/>
    <col min="8232" max="8442" width="11" style="145"/>
    <col min="8443" max="8443" width="3.25" style="145" customWidth="1"/>
    <col min="8444" max="8444" width="25.375" style="145" customWidth="1"/>
    <col min="8445" max="8445" width="10.75" style="145" customWidth="1"/>
    <col min="8446" max="8447" width="10" style="145" customWidth="1"/>
    <col min="8448" max="8448" width="11" style="145" customWidth="1"/>
    <col min="8449" max="8465" width="10" style="145" customWidth="1"/>
    <col min="8466" max="8466" width="10.625" style="145" customWidth="1"/>
    <col min="8467" max="8468" width="10" style="145" customWidth="1"/>
    <col min="8469" max="8469" width="10.625" style="145" customWidth="1"/>
    <col min="8470" max="8471" width="10" style="145" customWidth="1"/>
    <col min="8472" max="8472" width="10.625" style="145" customWidth="1"/>
    <col min="8473" max="8474" width="10" style="145" customWidth="1"/>
    <col min="8475" max="8475" width="10.625" style="145" customWidth="1"/>
    <col min="8476" max="8483" width="10" style="145" customWidth="1"/>
    <col min="8484" max="8484" width="11.875" style="145" bestFit="1" customWidth="1"/>
    <col min="8485" max="8486" width="10.125" style="145" bestFit="1" customWidth="1"/>
    <col min="8487" max="8487" width="11.875" style="145" bestFit="1" customWidth="1"/>
    <col min="8488" max="8698" width="11" style="145"/>
    <col min="8699" max="8699" width="3.25" style="145" customWidth="1"/>
    <col min="8700" max="8700" width="25.375" style="145" customWidth="1"/>
    <col min="8701" max="8701" width="10.75" style="145" customWidth="1"/>
    <col min="8702" max="8703" width="10" style="145" customWidth="1"/>
    <col min="8704" max="8704" width="11" style="145" customWidth="1"/>
    <col min="8705" max="8721" width="10" style="145" customWidth="1"/>
    <col min="8722" max="8722" width="10.625" style="145" customWidth="1"/>
    <col min="8723" max="8724" width="10" style="145" customWidth="1"/>
    <col min="8725" max="8725" width="10.625" style="145" customWidth="1"/>
    <col min="8726" max="8727" width="10" style="145" customWidth="1"/>
    <col min="8728" max="8728" width="10.625" style="145" customWidth="1"/>
    <col min="8729" max="8730" width="10" style="145" customWidth="1"/>
    <col min="8731" max="8731" width="10.625" style="145" customWidth="1"/>
    <col min="8732" max="8739" width="10" style="145" customWidth="1"/>
    <col min="8740" max="8740" width="11.875" style="145" bestFit="1" customWidth="1"/>
    <col min="8741" max="8742" width="10.125" style="145" bestFit="1" customWidth="1"/>
    <col min="8743" max="8743" width="11.875" style="145" bestFit="1" customWidth="1"/>
    <col min="8744" max="8954" width="11" style="145"/>
    <col min="8955" max="8955" width="3.25" style="145" customWidth="1"/>
    <col min="8956" max="8956" width="25.375" style="145" customWidth="1"/>
    <col min="8957" max="8957" width="10.75" style="145" customWidth="1"/>
    <col min="8958" max="8959" width="10" style="145" customWidth="1"/>
    <col min="8960" max="8960" width="11" style="145" customWidth="1"/>
    <col min="8961" max="8977" width="10" style="145" customWidth="1"/>
    <col min="8978" max="8978" width="10.625" style="145" customWidth="1"/>
    <col min="8979" max="8980" width="10" style="145" customWidth="1"/>
    <col min="8981" max="8981" width="10.625" style="145" customWidth="1"/>
    <col min="8982" max="8983" width="10" style="145" customWidth="1"/>
    <col min="8984" max="8984" width="10.625" style="145" customWidth="1"/>
    <col min="8985" max="8986" width="10" style="145" customWidth="1"/>
    <col min="8987" max="8987" width="10.625" style="145" customWidth="1"/>
    <col min="8988" max="8995" width="10" style="145" customWidth="1"/>
    <col min="8996" max="8996" width="11.875" style="145" bestFit="1" customWidth="1"/>
    <col min="8997" max="8998" width="10.125" style="145" bestFit="1" customWidth="1"/>
    <col min="8999" max="8999" width="11.875" style="145" bestFit="1" customWidth="1"/>
    <col min="9000" max="9210" width="11" style="145"/>
    <col min="9211" max="9211" width="3.25" style="145" customWidth="1"/>
    <col min="9212" max="9212" width="25.375" style="145" customWidth="1"/>
    <col min="9213" max="9213" width="10.75" style="145" customWidth="1"/>
    <col min="9214" max="9215" width="10" style="145" customWidth="1"/>
    <col min="9216" max="9216" width="11" style="145" customWidth="1"/>
    <col min="9217" max="9233" width="10" style="145" customWidth="1"/>
    <col min="9234" max="9234" width="10.625" style="145" customWidth="1"/>
    <col min="9235" max="9236" width="10" style="145" customWidth="1"/>
    <col min="9237" max="9237" width="10.625" style="145" customWidth="1"/>
    <col min="9238" max="9239" width="10" style="145" customWidth="1"/>
    <col min="9240" max="9240" width="10.625" style="145" customWidth="1"/>
    <col min="9241" max="9242" width="10" style="145" customWidth="1"/>
    <col min="9243" max="9243" width="10.625" style="145" customWidth="1"/>
    <col min="9244" max="9251" width="10" style="145" customWidth="1"/>
    <col min="9252" max="9252" width="11.875" style="145" bestFit="1" customWidth="1"/>
    <col min="9253" max="9254" width="10.125" style="145" bestFit="1" customWidth="1"/>
    <col min="9255" max="9255" width="11.875" style="145" bestFit="1" customWidth="1"/>
    <col min="9256" max="9466" width="11" style="145"/>
    <col min="9467" max="9467" width="3.25" style="145" customWidth="1"/>
    <col min="9468" max="9468" width="25.375" style="145" customWidth="1"/>
    <col min="9469" max="9469" width="10.75" style="145" customWidth="1"/>
    <col min="9470" max="9471" width="10" style="145" customWidth="1"/>
    <col min="9472" max="9472" width="11" style="145" customWidth="1"/>
    <col min="9473" max="9489" width="10" style="145" customWidth="1"/>
    <col min="9490" max="9490" width="10.625" style="145" customWidth="1"/>
    <col min="9491" max="9492" width="10" style="145" customWidth="1"/>
    <col min="9493" max="9493" width="10.625" style="145" customWidth="1"/>
    <col min="9494" max="9495" width="10" style="145" customWidth="1"/>
    <col min="9496" max="9496" width="10.625" style="145" customWidth="1"/>
    <col min="9497" max="9498" width="10" style="145" customWidth="1"/>
    <col min="9499" max="9499" width="10.625" style="145" customWidth="1"/>
    <col min="9500" max="9507" width="10" style="145" customWidth="1"/>
    <col min="9508" max="9508" width="11.875" style="145" bestFit="1" customWidth="1"/>
    <col min="9509" max="9510" width="10.125" style="145" bestFit="1" customWidth="1"/>
    <col min="9511" max="9511" width="11.875" style="145" bestFit="1" customWidth="1"/>
    <col min="9512" max="9722" width="11" style="145"/>
    <col min="9723" max="9723" width="3.25" style="145" customWidth="1"/>
    <col min="9724" max="9724" width="25.375" style="145" customWidth="1"/>
    <col min="9725" max="9725" width="10.75" style="145" customWidth="1"/>
    <col min="9726" max="9727" width="10" style="145" customWidth="1"/>
    <col min="9728" max="9728" width="11" style="145" customWidth="1"/>
    <col min="9729" max="9745" width="10" style="145" customWidth="1"/>
    <col min="9746" max="9746" width="10.625" style="145" customWidth="1"/>
    <col min="9747" max="9748" width="10" style="145" customWidth="1"/>
    <col min="9749" max="9749" width="10.625" style="145" customWidth="1"/>
    <col min="9750" max="9751" width="10" style="145" customWidth="1"/>
    <col min="9752" max="9752" width="10.625" style="145" customWidth="1"/>
    <col min="9753" max="9754" width="10" style="145" customWidth="1"/>
    <col min="9755" max="9755" width="10.625" style="145" customWidth="1"/>
    <col min="9756" max="9763" width="10" style="145" customWidth="1"/>
    <col min="9764" max="9764" width="11.875" style="145" bestFit="1" customWidth="1"/>
    <col min="9765" max="9766" width="10.125" style="145" bestFit="1" customWidth="1"/>
    <col min="9767" max="9767" width="11.875" style="145" bestFit="1" customWidth="1"/>
    <col min="9768" max="9978" width="11" style="145"/>
    <col min="9979" max="9979" width="3.25" style="145" customWidth="1"/>
    <col min="9980" max="9980" width="25.375" style="145" customWidth="1"/>
    <col min="9981" max="9981" width="10.75" style="145" customWidth="1"/>
    <col min="9982" max="9983" width="10" style="145" customWidth="1"/>
    <col min="9984" max="9984" width="11" style="145" customWidth="1"/>
    <col min="9985" max="10001" width="10" style="145" customWidth="1"/>
    <col min="10002" max="10002" width="10.625" style="145" customWidth="1"/>
    <col min="10003" max="10004" width="10" style="145" customWidth="1"/>
    <col min="10005" max="10005" width="10.625" style="145" customWidth="1"/>
    <col min="10006" max="10007" width="10" style="145" customWidth="1"/>
    <col min="10008" max="10008" width="10.625" style="145" customWidth="1"/>
    <col min="10009" max="10010" width="10" style="145" customWidth="1"/>
    <col min="10011" max="10011" width="10.625" style="145" customWidth="1"/>
    <col min="10012" max="10019" width="10" style="145" customWidth="1"/>
    <col min="10020" max="10020" width="11.875" style="145" bestFit="1" customWidth="1"/>
    <col min="10021" max="10022" width="10.125" style="145" bestFit="1" customWidth="1"/>
    <col min="10023" max="10023" width="11.875" style="145" bestFit="1" customWidth="1"/>
    <col min="10024" max="10234" width="11" style="145"/>
    <col min="10235" max="10235" width="3.25" style="145" customWidth="1"/>
    <col min="10236" max="10236" width="25.375" style="145" customWidth="1"/>
    <col min="10237" max="10237" width="10.75" style="145" customWidth="1"/>
    <col min="10238" max="10239" width="10" style="145" customWidth="1"/>
    <col min="10240" max="10240" width="11" style="145" customWidth="1"/>
    <col min="10241" max="10257" width="10" style="145" customWidth="1"/>
    <col min="10258" max="10258" width="10.625" style="145" customWidth="1"/>
    <col min="10259" max="10260" width="10" style="145" customWidth="1"/>
    <col min="10261" max="10261" width="10.625" style="145" customWidth="1"/>
    <col min="10262" max="10263" width="10" style="145" customWidth="1"/>
    <col min="10264" max="10264" width="10.625" style="145" customWidth="1"/>
    <col min="10265" max="10266" width="10" style="145" customWidth="1"/>
    <col min="10267" max="10267" width="10.625" style="145" customWidth="1"/>
    <col min="10268" max="10275" width="10" style="145" customWidth="1"/>
    <col min="10276" max="10276" width="11.875" style="145" bestFit="1" customWidth="1"/>
    <col min="10277" max="10278" width="10.125" style="145" bestFit="1" customWidth="1"/>
    <col min="10279" max="10279" width="11.875" style="145" bestFit="1" customWidth="1"/>
    <col min="10280" max="10490" width="11" style="145"/>
    <col min="10491" max="10491" width="3.25" style="145" customWidth="1"/>
    <col min="10492" max="10492" width="25.375" style="145" customWidth="1"/>
    <col min="10493" max="10493" width="10.75" style="145" customWidth="1"/>
    <col min="10494" max="10495" width="10" style="145" customWidth="1"/>
    <col min="10496" max="10496" width="11" style="145" customWidth="1"/>
    <col min="10497" max="10513" width="10" style="145" customWidth="1"/>
    <col min="10514" max="10514" width="10.625" style="145" customWidth="1"/>
    <col min="10515" max="10516" width="10" style="145" customWidth="1"/>
    <col min="10517" max="10517" width="10.625" style="145" customWidth="1"/>
    <col min="10518" max="10519" width="10" style="145" customWidth="1"/>
    <col min="10520" max="10520" width="10.625" style="145" customWidth="1"/>
    <col min="10521" max="10522" width="10" style="145" customWidth="1"/>
    <col min="10523" max="10523" width="10.625" style="145" customWidth="1"/>
    <col min="10524" max="10531" width="10" style="145" customWidth="1"/>
    <col min="10532" max="10532" width="11.875" style="145" bestFit="1" customWidth="1"/>
    <col min="10533" max="10534" width="10.125" style="145" bestFit="1" customWidth="1"/>
    <col min="10535" max="10535" width="11.875" style="145" bestFit="1" customWidth="1"/>
    <col min="10536" max="10746" width="11" style="145"/>
    <col min="10747" max="10747" width="3.25" style="145" customWidth="1"/>
    <col min="10748" max="10748" width="25.375" style="145" customWidth="1"/>
    <col min="10749" max="10749" width="10.75" style="145" customWidth="1"/>
    <col min="10750" max="10751" width="10" style="145" customWidth="1"/>
    <col min="10752" max="10752" width="11" style="145" customWidth="1"/>
    <col min="10753" max="10769" width="10" style="145" customWidth="1"/>
    <col min="10770" max="10770" width="10.625" style="145" customWidth="1"/>
    <col min="10771" max="10772" width="10" style="145" customWidth="1"/>
    <col min="10773" max="10773" width="10.625" style="145" customWidth="1"/>
    <col min="10774" max="10775" width="10" style="145" customWidth="1"/>
    <col min="10776" max="10776" width="10.625" style="145" customWidth="1"/>
    <col min="10777" max="10778" width="10" style="145" customWidth="1"/>
    <col min="10779" max="10779" width="10.625" style="145" customWidth="1"/>
    <col min="10780" max="10787" width="10" style="145" customWidth="1"/>
    <col min="10788" max="10788" width="11.875" style="145" bestFit="1" customWidth="1"/>
    <col min="10789" max="10790" width="10.125" style="145" bestFit="1" customWidth="1"/>
    <col min="10791" max="10791" width="11.875" style="145" bestFit="1" customWidth="1"/>
    <col min="10792" max="11002" width="11" style="145"/>
    <col min="11003" max="11003" width="3.25" style="145" customWidth="1"/>
    <col min="11004" max="11004" width="25.375" style="145" customWidth="1"/>
    <col min="11005" max="11005" width="10.75" style="145" customWidth="1"/>
    <col min="11006" max="11007" width="10" style="145" customWidth="1"/>
    <col min="11008" max="11008" width="11" style="145" customWidth="1"/>
    <col min="11009" max="11025" width="10" style="145" customWidth="1"/>
    <col min="11026" max="11026" width="10.625" style="145" customWidth="1"/>
    <col min="11027" max="11028" width="10" style="145" customWidth="1"/>
    <col min="11029" max="11029" width="10.625" style="145" customWidth="1"/>
    <col min="11030" max="11031" width="10" style="145" customWidth="1"/>
    <col min="11032" max="11032" width="10.625" style="145" customWidth="1"/>
    <col min="11033" max="11034" width="10" style="145" customWidth="1"/>
    <col min="11035" max="11035" width="10.625" style="145" customWidth="1"/>
    <col min="11036" max="11043" width="10" style="145" customWidth="1"/>
    <col min="11044" max="11044" width="11.875" style="145" bestFit="1" customWidth="1"/>
    <col min="11045" max="11046" width="10.125" style="145" bestFit="1" customWidth="1"/>
    <col min="11047" max="11047" width="11.875" style="145" bestFit="1" customWidth="1"/>
    <col min="11048" max="11258" width="11" style="145"/>
    <col min="11259" max="11259" width="3.25" style="145" customWidth="1"/>
    <col min="11260" max="11260" width="25.375" style="145" customWidth="1"/>
    <col min="11261" max="11261" width="10.75" style="145" customWidth="1"/>
    <col min="11262" max="11263" width="10" style="145" customWidth="1"/>
    <col min="11264" max="11264" width="11" style="145" customWidth="1"/>
    <col min="11265" max="11281" width="10" style="145" customWidth="1"/>
    <col min="11282" max="11282" width="10.625" style="145" customWidth="1"/>
    <col min="11283" max="11284" width="10" style="145" customWidth="1"/>
    <col min="11285" max="11285" width="10.625" style="145" customWidth="1"/>
    <col min="11286" max="11287" width="10" style="145" customWidth="1"/>
    <col min="11288" max="11288" width="10.625" style="145" customWidth="1"/>
    <col min="11289" max="11290" width="10" style="145" customWidth="1"/>
    <col min="11291" max="11291" width="10.625" style="145" customWidth="1"/>
    <col min="11292" max="11299" width="10" style="145" customWidth="1"/>
    <col min="11300" max="11300" width="11.875" style="145" bestFit="1" customWidth="1"/>
    <col min="11301" max="11302" width="10.125" style="145" bestFit="1" customWidth="1"/>
    <col min="11303" max="11303" width="11.875" style="145" bestFit="1" customWidth="1"/>
    <col min="11304" max="11514" width="11" style="145"/>
    <col min="11515" max="11515" width="3.25" style="145" customWidth="1"/>
    <col min="11516" max="11516" width="25.375" style="145" customWidth="1"/>
    <col min="11517" max="11517" width="10.75" style="145" customWidth="1"/>
    <col min="11518" max="11519" width="10" style="145" customWidth="1"/>
    <col min="11520" max="11520" width="11" style="145" customWidth="1"/>
    <col min="11521" max="11537" width="10" style="145" customWidth="1"/>
    <col min="11538" max="11538" width="10.625" style="145" customWidth="1"/>
    <col min="11539" max="11540" width="10" style="145" customWidth="1"/>
    <col min="11541" max="11541" width="10.625" style="145" customWidth="1"/>
    <col min="11542" max="11543" width="10" style="145" customWidth="1"/>
    <col min="11544" max="11544" width="10.625" style="145" customWidth="1"/>
    <col min="11545" max="11546" width="10" style="145" customWidth="1"/>
    <col min="11547" max="11547" width="10.625" style="145" customWidth="1"/>
    <col min="11548" max="11555" width="10" style="145" customWidth="1"/>
    <col min="11556" max="11556" width="11.875" style="145" bestFit="1" customWidth="1"/>
    <col min="11557" max="11558" width="10.125" style="145" bestFit="1" customWidth="1"/>
    <col min="11559" max="11559" width="11.875" style="145" bestFit="1" customWidth="1"/>
    <col min="11560" max="11770" width="11" style="145"/>
    <col min="11771" max="11771" width="3.25" style="145" customWidth="1"/>
    <col min="11772" max="11772" width="25.375" style="145" customWidth="1"/>
    <col min="11773" max="11773" width="10.75" style="145" customWidth="1"/>
    <col min="11774" max="11775" width="10" style="145" customWidth="1"/>
    <col min="11776" max="11776" width="11" style="145" customWidth="1"/>
    <col min="11777" max="11793" width="10" style="145" customWidth="1"/>
    <col min="11794" max="11794" width="10.625" style="145" customWidth="1"/>
    <col min="11795" max="11796" width="10" style="145" customWidth="1"/>
    <col min="11797" max="11797" width="10.625" style="145" customWidth="1"/>
    <col min="11798" max="11799" width="10" style="145" customWidth="1"/>
    <col min="11800" max="11800" width="10.625" style="145" customWidth="1"/>
    <col min="11801" max="11802" width="10" style="145" customWidth="1"/>
    <col min="11803" max="11803" width="10.625" style="145" customWidth="1"/>
    <col min="11804" max="11811" width="10" style="145" customWidth="1"/>
    <col min="11812" max="11812" width="11.875" style="145" bestFit="1" customWidth="1"/>
    <col min="11813" max="11814" width="10.125" style="145" bestFit="1" customWidth="1"/>
    <col min="11815" max="11815" width="11.875" style="145" bestFit="1" customWidth="1"/>
    <col min="11816" max="12026" width="11" style="145"/>
    <col min="12027" max="12027" width="3.25" style="145" customWidth="1"/>
    <col min="12028" max="12028" width="25.375" style="145" customWidth="1"/>
    <col min="12029" max="12029" width="10.75" style="145" customWidth="1"/>
    <col min="12030" max="12031" width="10" style="145" customWidth="1"/>
    <col min="12032" max="12032" width="11" style="145" customWidth="1"/>
    <col min="12033" max="12049" width="10" style="145" customWidth="1"/>
    <col min="12050" max="12050" width="10.625" style="145" customWidth="1"/>
    <col min="12051" max="12052" width="10" style="145" customWidth="1"/>
    <col min="12053" max="12053" width="10.625" style="145" customWidth="1"/>
    <col min="12054" max="12055" width="10" style="145" customWidth="1"/>
    <col min="12056" max="12056" width="10.625" style="145" customWidth="1"/>
    <col min="12057" max="12058" width="10" style="145" customWidth="1"/>
    <col min="12059" max="12059" width="10.625" style="145" customWidth="1"/>
    <col min="12060" max="12067" width="10" style="145" customWidth="1"/>
    <col min="12068" max="12068" width="11.875" style="145" bestFit="1" customWidth="1"/>
    <col min="12069" max="12070" width="10.125" style="145" bestFit="1" customWidth="1"/>
    <col min="12071" max="12071" width="11.875" style="145" bestFit="1" customWidth="1"/>
    <col min="12072" max="12282" width="11" style="145"/>
    <col min="12283" max="12283" width="3.25" style="145" customWidth="1"/>
    <col min="12284" max="12284" width="25.375" style="145" customWidth="1"/>
    <col min="12285" max="12285" width="10.75" style="145" customWidth="1"/>
    <col min="12286" max="12287" width="10" style="145" customWidth="1"/>
    <col min="12288" max="12288" width="11" style="145" customWidth="1"/>
    <col min="12289" max="12305" width="10" style="145" customWidth="1"/>
    <col min="12306" max="12306" width="10.625" style="145" customWidth="1"/>
    <col min="12307" max="12308" width="10" style="145" customWidth="1"/>
    <col min="12309" max="12309" width="10.625" style="145" customWidth="1"/>
    <col min="12310" max="12311" width="10" style="145" customWidth="1"/>
    <col min="12312" max="12312" width="10.625" style="145" customWidth="1"/>
    <col min="12313" max="12314" width="10" style="145" customWidth="1"/>
    <col min="12315" max="12315" width="10.625" style="145" customWidth="1"/>
    <col min="12316" max="12323" width="10" style="145" customWidth="1"/>
    <col min="12324" max="12324" width="11.875" style="145" bestFit="1" customWidth="1"/>
    <col min="12325" max="12326" width="10.125" style="145" bestFit="1" customWidth="1"/>
    <col min="12327" max="12327" width="11.875" style="145" bestFit="1" customWidth="1"/>
    <col min="12328" max="12538" width="11" style="145"/>
    <col min="12539" max="12539" width="3.25" style="145" customWidth="1"/>
    <col min="12540" max="12540" width="25.375" style="145" customWidth="1"/>
    <col min="12541" max="12541" width="10.75" style="145" customWidth="1"/>
    <col min="12542" max="12543" width="10" style="145" customWidth="1"/>
    <col min="12544" max="12544" width="11" style="145" customWidth="1"/>
    <col min="12545" max="12561" width="10" style="145" customWidth="1"/>
    <col min="12562" max="12562" width="10.625" style="145" customWidth="1"/>
    <col min="12563" max="12564" width="10" style="145" customWidth="1"/>
    <col min="12565" max="12565" width="10.625" style="145" customWidth="1"/>
    <col min="12566" max="12567" width="10" style="145" customWidth="1"/>
    <col min="12568" max="12568" width="10.625" style="145" customWidth="1"/>
    <col min="12569" max="12570" width="10" style="145" customWidth="1"/>
    <col min="12571" max="12571" width="10.625" style="145" customWidth="1"/>
    <col min="12572" max="12579" width="10" style="145" customWidth="1"/>
    <col min="12580" max="12580" width="11.875" style="145" bestFit="1" customWidth="1"/>
    <col min="12581" max="12582" width="10.125" style="145" bestFit="1" customWidth="1"/>
    <col min="12583" max="12583" width="11.875" style="145" bestFit="1" customWidth="1"/>
    <col min="12584" max="12794" width="11" style="145"/>
    <col min="12795" max="12795" width="3.25" style="145" customWidth="1"/>
    <col min="12796" max="12796" width="25.375" style="145" customWidth="1"/>
    <col min="12797" max="12797" width="10.75" style="145" customWidth="1"/>
    <col min="12798" max="12799" width="10" style="145" customWidth="1"/>
    <col min="12800" max="12800" width="11" style="145" customWidth="1"/>
    <col min="12801" max="12817" width="10" style="145" customWidth="1"/>
    <col min="12818" max="12818" width="10.625" style="145" customWidth="1"/>
    <col min="12819" max="12820" width="10" style="145" customWidth="1"/>
    <col min="12821" max="12821" width="10.625" style="145" customWidth="1"/>
    <col min="12822" max="12823" width="10" style="145" customWidth="1"/>
    <col min="12824" max="12824" width="10.625" style="145" customWidth="1"/>
    <col min="12825" max="12826" width="10" style="145" customWidth="1"/>
    <col min="12827" max="12827" width="10.625" style="145" customWidth="1"/>
    <col min="12828" max="12835" width="10" style="145" customWidth="1"/>
    <col min="12836" max="12836" width="11.875" style="145" bestFit="1" customWidth="1"/>
    <col min="12837" max="12838" width="10.125" style="145" bestFit="1" customWidth="1"/>
    <col min="12839" max="12839" width="11.875" style="145" bestFit="1" customWidth="1"/>
    <col min="12840" max="13050" width="11" style="145"/>
    <col min="13051" max="13051" width="3.25" style="145" customWidth="1"/>
    <col min="13052" max="13052" width="25.375" style="145" customWidth="1"/>
    <col min="13053" max="13053" width="10.75" style="145" customWidth="1"/>
    <col min="13054" max="13055" width="10" style="145" customWidth="1"/>
    <col min="13056" max="13056" width="11" style="145" customWidth="1"/>
    <col min="13057" max="13073" width="10" style="145" customWidth="1"/>
    <col min="13074" max="13074" width="10.625" style="145" customWidth="1"/>
    <col min="13075" max="13076" width="10" style="145" customWidth="1"/>
    <col min="13077" max="13077" width="10.625" style="145" customWidth="1"/>
    <col min="13078" max="13079" width="10" style="145" customWidth="1"/>
    <col min="13080" max="13080" width="10.625" style="145" customWidth="1"/>
    <col min="13081" max="13082" width="10" style="145" customWidth="1"/>
    <col min="13083" max="13083" width="10.625" style="145" customWidth="1"/>
    <col min="13084" max="13091" width="10" style="145" customWidth="1"/>
    <col min="13092" max="13092" width="11.875" style="145" bestFit="1" customWidth="1"/>
    <col min="13093" max="13094" width="10.125" style="145" bestFit="1" customWidth="1"/>
    <col min="13095" max="13095" width="11.875" style="145" bestFit="1" customWidth="1"/>
    <col min="13096" max="13306" width="11" style="145"/>
    <col min="13307" max="13307" width="3.25" style="145" customWidth="1"/>
    <col min="13308" max="13308" width="25.375" style="145" customWidth="1"/>
    <col min="13309" max="13309" width="10.75" style="145" customWidth="1"/>
    <col min="13310" max="13311" width="10" style="145" customWidth="1"/>
    <col min="13312" max="13312" width="11" style="145" customWidth="1"/>
    <col min="13313" max="13329" width="10" style="145" customWidth="1"/>
    <col min="13330" max="13330" width="10.625" style="145" customWidth="1"/>
    <col min="13331" max="13332" width="10" style="145" customWidth="1"/>
    <col min="13333" max="13333" width="10.625" style="145" customWidth="1"/>
    <col min="13334" max="13335" width="10" style="145" customWidth="1"/>
    <col min="13336" max="13336" width="10.625" style="145" customWidth="1"/>
    <col min="13337" max="13338" width="10" style="145" customWidth="1"/>
    <col min="13339" max="13339" width="10.625" style="145" customWidth="1"/>
    <col min="13340" max="13347" width="10" style="145" customWidth="1"/>
    <col min="13348" max="13348" width="11.875" style="145" bestFit="1" customWidth="1"/>
    <col min="13349" max="13350" width="10.125" style="145" bestFit="1" customWidth="1"/>
    <col min="13351" max="13351" width="11.875" style="145" bestFit="1" customWidth="1"/>
    <col min="13352" max="13562" width="11" style="145"/>
    <col min="13563" max="13563" width="3.25" style="145" customWidth="1"/>
    <col min="13564" max="13564" width="25.375" style="145" customWidth="1"/>
    <col min="13565" max="13565" width="10.75" style="145" customWidth="1"/>
    <col min="13566" max="13567" width="10" style="145" customWidth="1"/>
    <col min="13568" max="13568" width="11" style="145" customWidth="1"/>
    <col min="13569" max="13585" width="10" style="145" customWidth="1"/>
    <col min="13586" max="13586" width="10.625" style="145" customWidth="1"/>
    <col min="13587" max="13588" width="10" style="145" customWidth="1"/>
    <col min="13589" max="13589" width="10.625" style="145" customWidth="1"/>
    <col min="13590" max="13591" width="10" style="145" customWidth="1"/>
    <col min="13592" max="13592" width="10.625" style="145" customWidth="1"/>
    <col min="13593" max="13594" width="10" style="145" customWidth="1"/>
    <col min="13595" max="13595" width="10.625" style="145" customWidth="1"/>
    <col min="13596" max="13603" width="10" style="145" customWidth="1"/>
    <col min="13604" max="13604" width="11.875" style="145" bestFit="1" customWidth="1"/>
    <col min="13605" max="13606" width="10.125" style="145" bestFit="1" customWidth="1"/>
    <col min="13607" max="13607" width="11.875" style="145" bestFit="1" customWidth="1"/>
    <col min="13608" max="13818" width="11" style="145"/>
    <col min="13819" max="13819" width="3.25" style="145" customWidth="1"/>
    <col min="13820" max="13820" width="25.375" style="145" customWidth="1"/>
    <col min="13821" max="13821" width="10.75" style="145" customWidth="1"/>
    <col min="13822" max="13823" width="10" style="145" customWidth="1"/>
    <col min="13824" max="13824" width="11" style="145" customWidth="1"/>
    <col min="13825" max="13841" width="10" style="145" customWidth="1"/>
    <col min="13842" max="13842" width="10.625" style="145" customWidth="1"/>
    <col min="13843" max="13844" width="10" style="145" customWidth="1"/>
    <col min="13845" max="13845" width="10.625" style="145" customWidth="1"/>
    <col min="13846" max="13847" width="10" style="145" customWidth="1"/>
    <col min="13848" max="13848" width="10.625" style="145" customWidth="1"/>
    <col min="13849" max="13850" width="10" style="145" customWidth="1"/>
    <col min="13851" max="13851" width="10.625" style="145" customWidth="1"/>
    <col min="13852" max="13859" width="10" style="145" customWidth="1"/>
    <col min="13860" max="13860" width="11.875" style="145" bestFit="1" customWidth="1"/>
    <col min="13861" max="13862" width="10.125" style="145" bestFit="1" customWidth="1"/>
    <col min="13863" max="13863" width="11.875" style="145" bestFit="1" customWidth="1"/>
    <col min="13864" max="14074" width="11" style="145"/>
    <col min="14075" max="14075" width="3.25" style="145" customWidth="1"/>
    <col min="14076" max="14076" width="25.375" style="145" customWidth="1"/>
    <col min="14077" max="14077" width="10.75" style="145" customWidth="1"/>
    <col min="14078" max="14079" width="10" style="145" customWidth="1"/>
    <col min="14080" max="14080" width="11" style="145" customWidth="1"/>
    <col min="14081" max="14097" width="10" style="145" customWidth="1"/>
    <col min="14098" max="14098" width="10.625" style="145" customWidth="1"/>
    <col min="14099" max="14100" width="10" style="145" customWidth="1"/>
    <col min="14101" max="14101" width="10.625" style="145" customWidth="1"/>
    <col min="14102" max="14103" width="10" style="145" customWidth="1"/>
    <col min="14104" max="14104" width="10.625" style="145" customWidth="1"/>
    <col min="14105" max="14106" width="10" style="145" customWidth="1"/>
    <col min="14107" max="14107" width="10.625" style="145" customWidth="1"/>
    <col min="14108" max="14115" width="10" style="145" customWidth="1"/>
    <col min="14116" max="14116" width="11.875" style="145" bestFit="1" customWidth="1"/>
    <col min="14117" max="14118" width="10.125" style="145" bestFit="1" customWidth="1"/>
    <col min="14119" max="14119" width="11.875" style="145" bestFit="1" customWidth="1"/>
    <col min="14120" max="14330" width="11" style="145"/>
    <col min="14331" max="14331" width="3.25" style="145" customWidth="1"/>
    <col min="14332" max="14332" width="25.375" style="145" customWidth="1"/>
    <col min="14333" max="14333" width="10.75" style="145" customWidth="1"/>
    <col min="14334" max="14335" width="10" style="145" customWidth="1"/>
    <col min="14336" max="14336" width="11" style="145" customWidth="1"/>
    <col min="14337" max="14353" width="10" style="145" customWidth="1"/>
    <col min="14354" max="14354" width="10.625" style="145" customWidth="1"/>
    <col min="14355" max="14356" width="10" style="145" customWidth="1"/>
    <col min="14357" max="14357" width="10.625" style="145" customWidth="1"/>
    <col min="14358" max="14359" width="10" style="145" customWidth="1"/>
    <col min="14360" max="14360" width="10.625" style="145" customWidth="1"/>
    <col min="14361" max="14362" width="10" style="145" customWidth="1"/>
    <col min="14363" max="14363" width="10.625" style="145" customWidth="1"/>
    <col min="14364" max="14371" width="10" style="145" customWidth="1"/>
    <col min="14372" max="14372" width="11.875" style="145" bestFit="1" customWidth="1"/>
    <col min="14373" max="14374" width="10.125" style="145" bestFit="1" customWidth="1"/>
    <col min="14375" max="14375" width="11.875" style="145" bestFit="1" customWidth="1"/>
    <col min="14376" max="14586" width="11" style="145"/>
    <col min="14587" max="14587" width="3.25" style="145" customWidth="1"/>
    <col min="14588" max="14588" width="25.375" style="145" customWidth="1"/>
    <col min="14589" max="14589" width="10.75" style="145" customWidth="1"/>
    <col min="14590" max="14591" width="10" style="145" customWidth="1"/>
    <col min="14592" max="14592" width="11" style="145" customWidth="1"/>
    <col min="14593" max="14609" width="10" style="145" customWidth="1"/>
    <col min="14610" max="14610" width="10.625" style="145" customWidth="1"/>
    <col min="14611" max="14612" width="10" style="145" customWidth="1"/>
    <col min="14613" max="14613" width="10.625" style="145" customWidth="1"/>
    <col min="14614" max="14615" width="10" style="145" customWidth="1"/>
    <col min="14616" max="14616" width="10.625" style="145" customWidth="1"/>
    <col min="14617" max="14618" width="10" style="145" customWidth="1"/>
    <col min="14619" max="14619" width="10.625" style="145" customWidth="1"/>
    <col min="14620" max="14627" width="10" style="145" customWidth="1"/>
    <col min="14628" max="14628" width="11.875" style="145" bestFit="1" customWidth="1"/>
    <col min="14629" max="14630" width="10.125" style="145" bestFit="1" customWidth="1"/>
    <col min="14631" max="14631" width="11.875" style="145" bestFit="1" customWidth="1"/>
    <col min="14632" max="14842" width="11" style="145"/>
    <col min="14843" max="14843" width="3.25" style="145" customWidth="1"/>
    <col min="14844" max="14844" width="25.375" style="145" customWidth="1"/>
    <col min="14845" max="14845" width="10.75" style="145" customWidth="1"/>
    <col min="14846" max="14847" width="10" style="145" customWidth="1"/>
    <col min="14848" max="14848" width="11" style="145" customWidth="1"/>
    <col min="14849" max="14865" width="10" style="145" customWidth="1"/>
    <col min="14866" max="14866" width="10.625" style="145" customWidth="1"/>
    <col min="14867" max="14868" width="10" style="145" customWidth="1"/>
    <col min="14869" max="14869" width="10.625" style="145" customWidth="1"/>
    <col min="14870" max="14871" width="10" style="145" customWidth="1"/>
    <col min="14872" max="14872" width="10.625" style="145" customWidth="1"/>
    <col min="14873" max="14874" width="10" style="145" customWidth="1"/>
    <col min="14875" max="14875" width="10.625" style="145" customWidth="1"/>
    <col min="14876" max="14883" width="10" style="145" customWidth="1"/>
    <col min="14884" max="14884" width="11.875" style="145" bestFit="1" customWidth="1"/>
    <col min="14885" max="14886" width="10.125" style="145" bestFit="1" customWidth="1"/>
    <col min="14887" max="14887" width="11.875" style="145" bestFit="1" customWidth="1"/>
    <col min="14888" max="15098" width="11" style="145"/>
    <col min="15099" max="15099" width="3.25" style="145" customWidth="1"/>
    <col min="15100" max="15100" width="25.375" style="145" customWidth="1"/>
    <col min="15101" max="15101" width="10.75" style="145" customWidth="1"/>
    <col min="15102" max="15103" width="10" style="145" customWidth="1"/>
    <col min="15104" max="15104" width="11" style="145" customWidth="1"/>
    <col min="15105" max="15121" width="10" style="145" customWidth="1"/>
    <col min="15122" max="15122" width="10.625" style="145" customWidth="1"/>
    <col min="15123" max="15124" width="10" style="145" customWidth="1"/>
    <col min="15125" max="15125" width="10.625" style="145" customWidth="1"/>
    <col min="15126" max="15127" width="10" style="145" customWidth="1"/>
    <col min="15128" max="15128" width="10.625" style="145" customWidth="1"/>
    <col min="15129" max="15130" width="10" style="145" customWidth="1"/>
    <col min="15131" max="15131" width="10.625" style="145" customWidth="1"/>
    <col min="15132" max="15139" width="10" style="145" customWidth="1"/>
    <col min="15140" max="15140" width="11.875" style="145" bestFit="1" customWidth="1"/>
    <col min="15141" max="15142" width="10.125" style="145" bestFit="1" customWidth="1"/>
    <col min="15143" max="15143" width="11.875" style="145" bestFit="1" customWidth="1"/>
    <col min="15144" max="15354" width="11" style="145"/>
    <col min="15355" max="15355" width="3.25" style="145" customWidth="1"/>
    <col min="15356" max="15356" width="25.375" style="145" customWidth="1"/>
    <col min="15357" max="15357" width="10.75" style="145" customWidth="1"/>
    <col min="15358" max="15359" width="10" style="145" customWidth="1"/>
    <col min="15360" max="15360" width="11" style="145" customWidth="1"/>
    <col min="15361" max="15377" width="10" style="145" customWidth="1"/>
    <col min="15378" max="15378" width="10.625" style="145" customWidth="1"/>
    <col min="15379" max="15380" width="10" style="145" customWidth="1"/>
    <col min="15381" max="15381" width="10.625" style="145" customWidth="1"/>
    <col min="15382" max="15383" width="10" style="145" customWidth="1"/>
    <col min="15384" max="15384" width="10.625" style="145" customWidth="1"/>
    <col min="15385" max="15386" width="10" style="145" customWidth="1"/>
    <col min="15387" max="15387" width="10.625" style="145" customWidth="1"/>
    <col min="15388" max="15395" width="10" style="145" customWidth="1"/>
    <col min="15396" max="15396" width="11.875" style="145" bestFit="1" customWidth="1"/>
    <col min="15397" max="15398" width="10.125" style="145" bestFit="1" customWidth="1"/>
    <col min="15399" max="15399" width="11.875" style="145" bestFit="1" customWidth="1"/>
    <col min="15400" max="15610" width="11" style="145"/>
    <col min="15611" max="15611" width="3.25" style="145" customWidth="1"/>
    <col min="15612" max="15612" width="25.375" style="145" customWidth="1"/>
    <col min="15613" max="15613" width="10.75" style="145" customWidth="1"/>
    <col min="15614" max="15615" width="10" style="145" customWidth="1"/>
    <col min="15616" max="15616" width="11" style="145" customWidth="1"/>
    <col min="15617" max="15633" width="10" style="145" customWidth="1"/>
    <col min="15634" max="15634" width="10.625" style="145" customWidth="1"/>
    <col min="15635" max="15636" width="10" style="145" customWidth="1"/>
    <col min="15637" max="15637" width="10.625" style="145" customWidth="1"/>
    <col min="15638" max="15639" width="10" style="145" customWidth="1"/>
    <col min="15640" max="15640" width="10.625" style="145" customWidth="1"/>
    <col min="15641" max="15642" width="10" style="145" customWidth="1"/>
    <col min="15643" max="15643" width="10.625" style="145" customWidth="1"/>
    <col min="15644" max="15651" width="10" style="145" customWidth="1"/>
    <col min="15652" max="15652" width="11.875" style="145" bestFit="1" customWidth="1"/>
    <col min="15653" max="15654" width="10.125" style="145" bestFit="1" customWidth="1"/>
    <col min="15655" max="15655" width="11.875" style="145" bestFit="1" customWidth="1"/>
    <col min="15656" max="15866" width="11" style="145"/>
    <col min="15867" max="15867" width="3.25" style="145" customWidth="1"/>
    <col min="15868" max="15868" width="25.375" style="145" customWidth="1"/>
    <col min="15869" max="15869" width="10.75" style="145" customWidth="1"/>
    <col min="15870" max="15871" width="10" style="145" customWidth="1"/>
    <col min="15872" max="15872" width="11" style="145" customWidth="1"/>
    <col min="15873" max="15889" width="10" style="145" customWidth="1"/>
    <col min="15890" max="15890" width="10.625" style="145" customWidth="1"/>
    <col min="15891" max="15892" width="10" style="145" customWidth="1"/>
    <col min="15893" max="15893" width="10.625" style="145" customWidth="1"/>
    <col min="15894" max="15895" width="10" style="145" customWidth="1"/>
    <col min="15896" max="15896" width="10.625" style="145" customWidth="1"/>
    <col min="15897" max="15898" width="10" style="145" customWidth="1"/>
    <col min="15899" max="15899" width="10.625" style="145" customWidth="1"/>
    <col min="15900" max="15907" width="10" style="145" customWidth="1"/>
    <col min="15908" max="15908" width="11.875" style="145" bestFit="1" customWidth="1"/>
    <col min="15909" max="15910" width="10.125" style="145" bestFit="1" customWidth="1"/>
    <col min="15911" max="15911" width="11.875" style="145" bestFit="1" customWidth="1"/>
    <col min="15912" max="16122" width="11" style="145"/>
    <col min="16123" max="16123" width="3.25" style="145" customWidth="1"/>
    <col min="16124" max="16124" width="25.375" style="145" customWidth="1"/>
    <col min="16125" max="16125" width="10.75" style="145" customWidth="1"/>
    <col min="16126" max="16127" width="10" style="145" customWidth="1"/>
    <col min="16128" max="16128" width="11" style="145" customWidth="1"/>
    <col min="16129" max="16145" width="10" style="145" customWidth="1"/>
    <col min="16146" max="16146" width="10.625" style="145" customWidth="1"/>
    <col min="16147" max="16148" width="10" style="145" customWidth="1"/>
    <col min="16149" max="16149" width="10.625" style="145" customWidth="1"/>
    <col min="16150" max="16151" width="10" style="145" customWidth="1"/>
    <col min="16152" max="16152" width="10.625" style="145" customWidth="1"/>
    <col min="16153" max="16154" width="10" style="145" customWidth="1"/>
    <col min="16155" max="16155" width="10.625" style="145" customWidth="1"/>
    <col min="16156" max="16163" width="10" style="145" customWidth="1"/>
    <col min="16164" max="16164" width="11.875" style="145" bestFit="1" customWidth="1"/>
    <col min="16165" max="16166" width="10.125" style="145" bestFit="1" customWidth="1"/>
    <col min="16167" max="16167" width="11.875" style="145" bestFit="1" customWidth="1"/>
    <col min="16168" max="16384" width="11" style="145"/>
  </cols>
  <sheetData>
    <row r="1" spans="2:46" s="40" customFormat="1" x14ac:dyDescent="0.25">
      <c r="E1" s="41"/>
    </row>
    <row r="2" spans="2:46" s="40" customFormat="1" x14ac:dyDescent="0.25">
      <c r="E2" s="41"/>
    </row>
    <row r="3" spans="2:46" s="40" customFormat="1" x14ac:dyDescent="0.25">
      <c r="E3" s="41"/>
    </row>
    <row r="4" spans="2:46" s="40" customFormat="1" x14ac:dyDescent="0.25">
      <c r="E4" s="41"/>
    </row>
    <row r="5" spans="2:46" s="40" customFormat="1" x14ac:dyDescent="0.25">
      <c r="E5" s="41"/>
    </row>
    <row r="6" spans="2:46" s="40" customFormat="1" x14ac:dyDescent="0.25">
      <c r="E6" s="41"/>
    </row>
    <row r="7" spans="2:46" s="40" customFormat="1" x14ac:dyDescent="0.25">
      <c r="E7" s="41"/>
    </row>
    <row r="8" spans="2:46" s="40" customFormat="1" x14ac:dyDescent="0.25">
      <c r="E8" s="41"/>
      <c r="S8" s="47"/>
    </row>
    <row r="9" spans="2:46" s="40" customFormat="1" x14ac:dyDescent="0.25">
      <c r="E9" s="41"/>
      <c r="S9" s="47"/>
    </row>
    <row r="10" spans="2:46" s="40" customFormat="1" x14ac:dyDescent="0.25">
      <c r="B10" s="577"/>
      <c r="C10" s="577"/>
      <c r="D10" s="577"/>
      <c r="E10" s="577"/>
      <c r="F10" s="577"/>
      <c r="G10" s="577"/>
      <c r="H10" s="577"/>
      <c r="I10" s="577"/>
      <c r="J10" s="577"/>
      <c r="K10" s="577"/>
      <c r="L10" s="577"/>
      <c r="M10" s="577"/>
      <c r="N10" s="44"/>
      <c r="O10" s="44"/>
      <c r="P10" s="44"/>
      <c r="Q10" s="44"/>
      <c r="S10" s="47"/>
    </row>
    <row r="11" spans="2:46" ht="14.25" x14ac:dyDescent="0.25">
      <c r="B11" s="571" t="s">
        <v>703</v>
      </c>
      <c r="C11" s="571"/>
      <c r="D11" s="571"/>
      <c r="E11" s="571"/>
      <c r="F11" s="571"/>
      <c r="G11" s="571"/>
      <c r="H11" s="571"/>
      <c r="I11" s="571"/>
      <c r="J11" s="571"/>
      <c r="K11" s="571"/>
      <c r="L11" s="571"/>
      <c r="M11" s="571"/>
      <c r="N11" s="571"/>
      <c r="O11" s="571"/>
      <c r="P11" s="203"/>
      <c r="Q11" s="203"/>
      <c r="S11" s="204"/>
    </row>
    <row r="12" spans="2:46" ht="13.5" customHeight="1" x14ac:dyDescent="0.25">
      <c r="B12" s="571" t="s">
        <v>778</v>
      </c>
      <c r="C12" s="571"/>
      <c r="D12" s="571"/>
      <c r="E12" s="571"/>
      <c r="F12" s="571"/>
      <c r="G12" s="571"/>
      <c r="H12" s="571"/>
      <c r="I12" s="571"/>
      <c r="J12" s="571"/>
      <c r="K12" s="571"/>
      <c r="L12" s="571"/>
      <c r="M12" s="571"/>
      <c r="N12" s="571"/>
      <c r="O12" s="571"/>
      <c r="P12" s="203"/>
      <c r="Q12" s="203"/>
      <c r="S12" s="204"/>
    </row>
    <row r="13" spans="2:46" ht="14.25" x14ac:dyDescent="0.25">
      <c r="B13" s="571" t="s">
        <v>967</v>
      </c>
      <c r="C13" s="571"/>
      <c r="D13" s="571"/>
      <c r="E13" s="571"/>
      <c r="F13" s="571"/>
      <c r="G13" s="571"/>
      <c r="H13" s="571"/>
      <c r="I13" s="571"/>
      <c r="J13" s="571"/>
      <c r="K13" s="571"/>
      <c r="L13" s="571"/>
      <c r="M13" s="571"/>
      <c r="N13" s="571"/>
      <c r="O13" s="571"/>
      <c r="P13" s="205"/>
      <c r="Q13" s="205"/>
      <c r="S13" s="204" t="s">
        <v>197</v>
      </c>
    </row>
    <row r="14" spans="2:46" x14ac:dyDescent="0.25">
      <c r="B14" s="203"/>
      <c r="C14" s="203"/>
      <c r="D14" s="203"/>
      <c r="E14" s="203"/>
    </row>
    <row r="15" spans="2:46" s="206" customFormat="1" ht="15" x14ac:dyDescent="0.25">
      <c r="B15" s="551" t="s">
        <v>275</v>
      </c>
      <c r="C15" s="561">
        <v>2010</v>
      </c>
      <c r="D15" s="562"/>
      <c r="E15" s="563"/>
      <c r="F15" s="561">
        <v>2011</v>
      </c>
      <c r="G15" s="562"/>
      <c r="H15" s="563"/>
      <c r="I15" s="561">
        <v>2012</v>
      </c>
      <c r="J15" s="562"/>
      <c r="K15" s="563"/>
      <c r="L15" s="561">
        <v>2013</v>
      </c>
      <c r="M15" s="562"/>
      <c r="N15" s="563"/>
      <c r="O15" s="561">
        <v>2014</v>
      </c>
      <c r="P15" s="562"/>
      <c r="Q15" s="563"/>
      <c r="R15" s="561">
        <v>2015</v>
      </c>
      <c r="S15" s="562"/>
      <c r="T15" s="563"/>
      <c r="U15" s="561">
        <v>2016</v>
      </c>
      <c r="V15" s="562"/>
      <c r="W15" s="563"/>
      <c r="X15" s="561">
        <v>2017</v>
      </c>
      <c r="Y15" s="562"/>
      <c r="Z15" s="563"/>
      <c r="AA15" s="561">
        <v>2018</v>
      </c>
      <c r="AB15" s="562"/>
      <c r="AC15" s="563"/>
      <c r="AD15" s="561">
        <v>2019</v>
      </c>
      <c r="AE15" s="562"/>
      <c r="AF15" s="563"/>
      <c r="AG15" s="551">
        <v>2020</v>
      </c>
      <c r="AH15" s="551"/>
      <c r="AI15" s="551"/>
      <c r="AJ15" s="551">
        <v>2021</v>
      </c>
      <c r="AK15" s="551"/>
      <c r="AL15" s="551"/>
      <c r="AM15" s="551">
        <v>2022</v>
      </c>
      <c r="AN15" s="551"/>
      <c r="AO15" s="551"/>
      <c r="AP15" s="551">
        <v>2023</v>
      </c>
      <c r="AQ15" s="551"/>
      <c r="AR15" s="551"/>
      <c r="AT15" s="342" t="s">
        <v>197</v>
      </c>
    </row>
    <row r="16" spans="2:46" s="206" customFormat="1" ht="14.25" x14ac:dyDescent="0.25">
      <c r="B16" s="551"/>
      <c r="C16" s="526" t="s">
        <v>223</v>
      </c>
      <c r="D16" s="561" t="s">
        <v>276</v>
      </c>
      <c r="E16" s="563"/>
      <c r="F16" s="526" t="s">
        <v>223</v>
      </c>
      <c r="G16" s="561" t="s">
        <v>276</v>
      </c>
      <c r="H16" s="563"/>
      <c r="I16" s="526" t="s">
        <v>223</v>
      </c>
      <c r="J16" s="561" t="s">
        <v>276</v>
      </c>
      <c r="K16" s="563"/>
      <c r="L16" s="526" t="s">
        <v>223</v>
      </c>
      <c r="M16" s="561" t="s">
        <v>276</v>
      </c>
      <c r="N16" s="563"/>
      <c r="O16" s="526" t="s">
        <v>223</v>
      </c>
      <c r="P16" s="561" t="s">
        <v>276</v>
      </c>
      <c r="Q16" s="563"/>
      <c r="R16" s="526" t="s">
        <v>223</v>
      </c>
      <c r="S16" s="561" t="s">
        <v>276</v>
      </c>
      <c r="T16" s="563"/>
      <c r="U16" s="526" t="s">
        <v>223</v>
      </c>
      <c r="V16" s="561" t="s">
        <v>276</v>
      </c>
      <c r="W16" s="563"/>
      <c r="X16" s="526" t="s">
        <v>223</v>
      </c>
      <c r="Y16" s="561" t="s">
        <v>276</v>
      </c>
      <c r="Z16" s="563"/>
      <c r="AA16" s="526" t="s">
        <v>277</v>
      </c>
      <c r="AB16" s="561" t="s">
        <v>276</v>
      </c>
      <c r="AC16" s="563"/>
      <c r="AD16" s="526" t="s">
        <v>277</v>
      </c>
      <c r="AE16" s="561" t="s">
        <v>276</v>
      </c>
      <c r="AF16" s="563"/>
      <c r="AG16" s="526" t="s">
        <v>277</v>
      </c>
      <c r="AH16" s="551" t="s">
        <v>276</v>
      </c>
      <c r="AI16" s="551"/>
      <c r="AJ16" s="526" t="s">
        <v>277</v>
      </c>
      <c r="AK16" s="551" t="s">
        <v>276</v>
      </c>
      <c r="AL16" s="551"/>
      <c r="AM16" s="526" t="s">
        <v>277</v>
      </c>
      <c r="AN16" s="551" t="s">
        <v>276</v>
      </c>
      <c r="AO16" s="551"/>
      <c r="AP16" s="526" t="s">
        <v>277</v>
      </c>
      <c r="AQ16" s="551" t="s">
        <v>276</v>
      </c>
      <c r="AR16" s="551"/>
    </row>
    <row r="17" spans="2:44" s="206" customFormat="1" ht="14.25" x14ac:dyDescent="0.25">
      <c r="B17" s="551"/>
      <c r="C17" s="526" t="s">
        <v>226</v>
      </c>
      <c r="D17" s="526" t="s">
        <v>198</v>
      </c>
      <c r="E17" s="526" t="s">
        <v>278</v>
      </c>
      <c r="F17" s="526" t="s">
        <v>226</v>
      </c>
      <c r="G17" s="526" t="s">
        <v>198</v>
      </c>
      <c r="H17" s="526" t="s">
        <v>278</v>
      </c>
      <c r="I17" s="526" t="s">
        <v>226</v>
      </c>
      <c r="J17" s="526" t="s">
        <v>198</v>
      </c>
      <c r="K17" s="526" t="s">
        <v>278</v>
      </c>
      <c r="L17" s="526" t="s">
        <v>226</v>
      </c>
      <c r="M17" s="526" t="s">
        <v>198</v>
      </c>
      <c r="N17" s="526" t="s">
        <v>278</v>
      </c>
      <c r="O17" s="526" t="s">
        <v>226</v>
      </c>
      <c r="P17" s="526" t="s">
        <v>198</v>
      </c>
      <c r="Q17" s="526" t="s">
        <v>278</v>
      </c>
      <c r="R17" s="526" t="s">
        <v>226</v>
      </c>
      <c r="S17" s="526" t="s">
        <v>198</v>
      </c>
      <c r="T17" s="526" t="s">
        <v>278</v>
      </c>
      <c r="U17" s="526" t="s">
        <v>226</v>
      </c>
      <c r="V17" s="526" t="s">
        <v>198</v>
      </c>
      <c r="W17" s="526" t="s">
        <v>278</v>
      </c>
      <c r="X17" s="526" t="s">
        <v>226</v>
      </c>
      <c r="Y17" s="526" t="s">
        <v>198</v>
      </c>
      <c r="Z17" s="526" t="s">
        <v>278</v>
      </c>
      <c r="AA17" s="526" t="s">
        <v>279</v>
      </c>
      <c r="AB17" s="526" t="s">
        <v>198</v>
      </c>
      <c r="AC17" s="526" t="s">
        <v>280</v>
      </c>
      <c r="AD17" s="526" t="s">
        <v>279</v>
      </c>
      <c r="AE17" s="526" t="s">
        <v>198</v>
      </c>
      <c r="AF17" s="526" t="s">
        <v>280</v>
      </c>
      <c r="AG17" s="526" t="s">
        <v>279</v>
      </c>
      <c r="AH17" s="526" t="s">
        <v>198</v>
      </c>
      <c r="AI17" s="526" t="s">
        <v>280</v>
      </c>
      <c r="AJ17" s="526" t="s">
        <v>279</v>
      </c>
      <c r="AK17" s="526" t="s">
        <v>198</v>
      </c>
      <c r="AL17" s="526" t="s">
        <v>280</v>
      </c>
      <c r="AM17" s="526" t="s">
        <v>279</v>
      </c>
      <c r="AN17" s="526" t="s">
        <v>198</v>
      </c>
      <c r="AO17" s="526" t="s">
        <v>280</v>
      </c>
      <c r="AP17" s="526" t="s">
        <v>279</v>
      </c>
      <c r="AQ17" s="526" t="s">
        <v>198</v>
      </c>
      <c r="AR17" s="526" t="s">
        <v>280</v>
      </c>
    </row>
    <row r="18" spans="2:44" s="176" customFormat="1" x14ac:dyDescent="0.25">
      <c r="B18" s="428" t="s">
        <v>228</v>
      </c>
      <c r="C18" s="448">
        <f>+C19+C31+C38+C45+C47</f>
        <v>15012228</v>
      </c>
      <c r="D18" s="448">
        <f>SUM(D19+D31+D38+D45+D47+D48)</f>
        <v>18231</v>
      </c>
      <c r="E18" s="449">
        <f t="shared" ref="E18:E47" si="0">D18/C18*10000</f>
        <v>12.144100129574372</v>
      </c>
      <c r="F18" s="448">
        <f>SUM(F19,F31,F38,F45,F47)</f>
        <v>15266431</v>
      </c>
      <c r="G18" s="448">
        <f>+G19+G31+G38+G45+G47+G48</f>
        <v>21466</v>
      </c>
      <c r="H18" s="449">
        <f t="shared" ref="H18:H47" si="1">G18/F18*10000</f>
        <v>14.060915743830369</v>
      </c>
      <c r="I18" s="448">
        <f>SUM(I19,I31,I38,I45,I47)</f>
        <v>15520973</v>
      </c>
      <c r="J18" s="448">
        <f>+J19+J31+J38+J45+J47+J48</f>
        <v>20299</v>
      </c>
      <c r="K18" s="449">
        <f t="shared" ref="K18:K47" si="2">J18/I18*10000</f>
        <v>13.078432647231587</v>
      </c>
      <c r="L18" s="448">
        <f>SUM(L19,L31,L38,L45,L47,L48)</f>
        <v>15774749</v>
      </c>
      <c r="M18" s="448">
        <f>+M19+M31+M38+M45+M47+M48</f>
        <v>21122</v>
      </c>
      <c r="N18" s="449">
        <f t="shared" ref="N18:N47" si="3">+(M18/L18)*10000</f>
        <v>13.389753459785636</v>
      </c>
      <c r="O18" s="448">
        <f>SUM(O19,O31,O38,O45,O47,O48)</f>
        <v>16027466</v>
      </c>
      <c r="P18" s="448">
        <f>+P19+P31+P38+P45+P47+P48</f>
        <v>24771</v>
      </c>
      <c r="Q18" s="449">
        <f>+(P18/O18)*10000</f>
        <v>15.455343970157228</v>
      </c>
      <c r="R18" s="448">
        <f>SUM(R19,R31,R38,R45,R47,R48)</f>
        <v>16278844</v>
      </c>
      <c r="S18" s="448">
        <v>25692</v>
      </c>
      <c r="T18" s="449">
        <f t="shared" ref="T18:T46" si="4">+(S18/R18)*10000</f>
        <v>15.78244745142837</v>
      </c>
      <c r="U18" s="448">
        <f>SUM(U19,U31,U38,U45,U47,U48)</f>
        <v>16528730</v>
      </c>
      <c r="V18" s="448">
        <f>+V19+V31+V38+V45+V47+V48</f>
        <v>25648</v>
      </c>
      <c r="W18" s="449">
        <f t="shared" ref="W18:W46" si="5">+(V18/U18)*10000</f>
        <v>15.517223646341854</v>
      </c>
      <c r="X18" s="448">
        <f>+X19+X31+X38+X45+X47+X48</f>
        <v>16776977</v>
      </c>
      <c r="Y18" s="450">
        <f>+Y19+Y31+Y38+Y45+Y47+Y48</f>
        <v>28771</v>
      </c>
      <c r="Z18" s="451">
        <f>+(Y18/X18)*10000</f>
        <v>17.149096645957133</v>
      </c>
      <c r="AA18" s="450">
        <f>+AA19+AA31+AA38+AA45+AA47+AA48</f>
        <v>17023408</v>
      </c>
      <c r="AB18" s="450">
        <f>+AB19+AB31+AB38+AB45+AB47+AB48</f>
        <v>25670</v>
      </c>
      <c r="AC18" s="451">
        <f>SUM(AB18/AA18)*10000</f>
        <v>15.079236777970664</v>
      </c>
      <c r="AD18" s="452">
        <f>+AD19+AD31+AD38+AD45+AD47+AD48</f>
        <v>17267986</v>
      </c>
      <c r="AE18" s="452">
        <f>+AE19+AE31+AE38+AE45+AE47+AE48</f>
        <v>26815</v>
      </c>
      <c r="AF18" s="453">
        <f>SUM(AE18/AD18)*10000</f>
        <v>15.528736240578375</v>
      </c>
      <c r="AG18" s="452">
        <f>+AG19+AG31+AG38+AG45+AG47+AG48</f>
        <v>17510643</v>
      </c>
      <c r="AH18" s="452">
        <f>+AH19+AH31+AH38+AH45+AH47+AH48</f>
        <v>14568</v>
      </c>
      <c r="AI18" s="453">
        <f>SUM(AH18/AG18)*10000</f>
        <v>8.3195117392319631</v>
      </c>
      <c r="AJ18" s="454">
        <v>17751277</v>
      </c>
      <c r="AK18" s="454">
        <f>+AK19+AK31+AK38+AK45+AK47+AK48</f>
        <v>22486</v>
      </c>
      <c r="AL18" s="453">
        <f>SUM(AK18/AJ18)*10000</f>
        <v>12.667257685179493</v>
      </c>
      <c r="AM18" s="454">
        <f>+AM19+AM31+AM38+AM45+AM47+AM48</f>
        <v>17989912</v>
      </c>
      <c r="AN18" s="454">
        <f>+AN19+AN31+AN38+AN45+AN47+AN48</f>
        <v>24594</v>
      </c>
      <c r="AO18" s="453">
        <f>SUM(AN18/AM18)*10000</f>
        <v>13.670995166624495</v>
      </c>
      <c r="AP18" s="454">
        <f>+AP19+AP31+AP38+AP45+AP47+AP48</f>
        <v>18110871.013500001</v>
      </c>
      <c r="AQ18" s="454">
        <f>+AQ19+AQ31+AQ38+AQ45+AQ47+AQ48</f>
        <v>23560</v>
      </c>
      <c r="AR18" s="453">
        <f>SUM(AQ18/AP18)*10000</f>
        <v>13.008761413207663</v>
      </c>
    </row>
    <row r="19" spans="2:44" s="176" customFormat="1" x14ac:dyDescent="0.25">
      <c r="B19" s="428" t="s">
        <v>229</v>
      </c>
      <c r="C19" s="448">
        <f>SUM(C20:C30)</f>
        <v>6736640</v>
      </c>
      <c r="D19" s="448">
        <f>SUM(D20:D30)</f>
        <v>9575</v>
      </c>
      <c r="E19" s="449">
        <f t="shared" si="0"/>
        <v>14.213317024510735</v>
      </c>
      <c r="F19" s="448">
        <f>+SUM(F20:F30)</f>
        <v>6853411</v>
      </c>
      <c r="G19" s="448">
        <f>+SUM(G20:G30)</f>
        <v>10887</v>
      </c>
      <c r="H19" s="449">
        <f t="shared" si="1"/>
        <v>15.885520363509498</v>
      </c>
      <c r="I19" s="448">
        <f>+SUM(I20:I30)</f>
        <v>6970827</v>
      </c>
      <c r="J19" s="448">
        <f>+SUM(J20:J30)</f>
        <v>10343</v>
      </c>
      <c r="K19" s="449">
        <f t="shared" si="2"/>
        <v>14.837550838659459</v>
      </c>
      <c r="L19" s="448">
        <f>+SUM(L20:L30)</f>
        <v>7088261</v>
      </c>
      <c r="M19" s="448">
        <f>+SUM(M20:M30)</f>
        <v>10907</v>
      </c>
      <c r="N19" s="449">
        <f t="shared" si="3"/>
        <v>15.387413076352576</v>
      </c>
      <c r="O19" s="448">
        <f>+SUM(O20:O30)</f>
        <v>7205558</v>
      </c>
      <c r="P19" s="448">
        <f>+SUM(P20:P30)</f>
        <v>13197</v>
      </c>
      <c r="Q19" s="449">
        <f t="shared" ref="Q19:Q47" si="6">+(P19/O19)*10000</f>
        <v>18.315028482180008</v>
      </c>
      <c r="R19" s="448">
        <f>+SUM(R20:R30)</f>
        <v>7322549</v>
      </c>
      <c r="S19" s="448">
        <v>14456</v>
      </c>
      <c r="T19" s="449">
        <f t="shared" si="4"/>
        <v>19.741759324519371</v>
      </c>
      <c r="U19" s="448">
        <f>+SUM(U20:U30)</f>
        <v>7439121</v>
      </c>
      <c r="V19" s="448">
        <f>+SUM(V20:V30)</f>
        <v>14438</v>
      </c>
      <c r="W19" s="449">
        <f t="shared" si="5"/>
        <v>19.408206964236768</v>
      </c>
      <c r="X19" s="448">
        <v>7555183</v>
      </c>
      <c r="Y19" s="450">
        <v>16414</v>
      </c>
      <c r="Z19" s="451">
        <f t="shared" ref="Z19:Z46" si="7">+(Y19/X19)*10000</f>
        <v>21.725483022714339</v>
      </c>
      <c r="AA19" s="450">
        <f>+SUM(AA20:AA30)</f>
        <v>7670682</v>
      </c>
      <c r="AB19" s="450">
        <f>+SUM(AB20:AB30)</f>
        <v>15593</v>
      </c>
      <c r="AC19" s="451">
        <f t="shared" ref="AC19:AC47" si="8">SUM(AB19/AA19)*10000</f>
        <v>20.328049057437134</v>
      </c>
      <c r="AD19" s="452">
        <f>+SUM(AD20:AD30)</f>
        <v>7785535</v>
      </c>
      <c r="AE19" s="452">
        <f>+SUM(AE20:AE30)</f>
        <v>14988</v>
      </c>
      <c r="AF19" s="453">
        <f t="shared" ref="AF19:AF47" si="9">SUM(AE19/AD19)*10000</f>
        <v>19.251085506647904</v>
      </c>
      <c r="AG19" s="452">
        <f>+SUM(AG20:AG30)</f>
        <v>7899707</v>
      </c>
      <c r="AH19" s="452">
        <f>+SUM(AH20:AH30)</f>
        <v>6707</v>
      </c>
      <c r="AI19" s="453">
        <f t="shared" ref="AI19:AI47" si="10">SUM(AH19/AG19)*10000</f>
        <v>8.4901883069840434</v>
      </c>
      <c r="AJ19" s="454">
        <v>7959793</v>
      </c>
      <c r="AK19" s="454">
        <f>+SUM(AK20:AK30)</f>
        <v>10071</v>
      </c>
      <c r="AL19" s="453">
        <f>+(AK19/AJ19)*10000</f>
        <v>12.652339074646791</v>
      </c>
      <c r="AM19" s="454">
        <f>SUM(AM20:AM30)</f>
        <v>8071720</v>
      </c>
      <c r="AN19" s="454">
        <f>SUM(AN20:AN30)</f>
        <v>11837</v>
      </c>
      <c r="AO19" s="453">
        <f>+(AN19/AM19)*10000</f>
        <v>14.664780245102655</v>
      </c>
      <c r="AP19" s="454">
        <f>SUM(AP20:AP30)</f>
        <v>8120025.1779999994</v>
      </c>
      <c r="AQ19" s="454">
        <f>SUM(AQ20:AQ30)</f>
        <v>12207</v>
      </c>
      <c r="AR19" s="453">
        <f>+(AQ19/AP19)*10000</f>
        <v>15.0332046174845</v>
      </c>
    </row>
    <row r="20" spans="2:44" s="175" customFormat="1" ht="14.25" x14ac:dyDescent="0.3">
      <c r="B20" s="429" t="s">
        <v>230</v>
      </c>
      <c r="C20" s="455">
        <v>739520</v>
      </c>
      <c r="D20" s="455">
        <v>1141</v>
      </c>
      <c r="E20" s="456">
        <f t="shared" si="0"/>
        <v>15.428926871484206</v>
      </c>
      <c r="F20" s="455">
        <v>753493</v>
      </c>
      <c r="G20" s="455">
        <v>1431</v>
      </c>
      <c r="H20" s="456">
        <f t="shared" si="1"/>
        <v>18.991550021035366</v>
      </c>
      <c r="I20" s="455">
        <v>767695</v>
      </c>
      <c r="J20" s="455">
        <v>1205</v>
      </c>
      <c r="K20" s="456">
        <f t="shared" si="2"/>
        <v>15.696337738294506</v>
      </c>
      <c r="L20" s="455">
        <v>781919</v>
      </c>
      <c r="M20" s="455">
        <v>1404</v>
      </c>
      <c r="N20" s="456">
        <f t="shared" si="3"/>
        <v>17.955824068733463</v>
      </c>
      <c r="O20" s="455">
        <v>796169</v>
      </c>
      <c r="P20" s="455">
        <v>1680</v>
      </c>
      <c r="Q20" s="456">
        <f t="shared" si="6"/>
        <v>21.101047641895128</v>
      </c>
      <c r="R20" s="455">
        <v>810412</v>
      </c>
      <c r="S20" s="455">
        <v>1787</v>
      </c>
      <c r="T20" s="456">
        <f t="shared" si="4"/>
        <v>22.050512578787089</v>
      </c>
      <c r="U20" s="455">
        <v>824646</v>
      </c>
      <c r="V20" s="455">
        <v>1622</v>
      </c>
      <c r="W20" s="456">
        <f t="shared" si="5"/>
        <v>19.669045869379104</v>
      </c>
      <c r="X20" s="455">
        <v>838859</v>
      </c>
      <c r="Y20" s="457">
        <v>2279</v>
      </c>
      <c r="Z20" s="458">
        <f t="shared" si="7"/>
        <v>27.167855384516351</v>
      </c>
      <c r="AA20" s="457">
        <v>853070</v>
      </c>
      <c r="AB20" s="457">
        <v>2138</v>
      </c>
      <c r="AC20" s="458">
        <f t="shared" si="8"/>
        <v>25.06242160666768</v>
      </c>
      <c r="AD20" s="459">
        <v>867239</v>
      </c>
      <c r="AE20" s="459">
        <v>1985</v>
      </c>
      <c r="AF20" s="460">
        <f t="shared" si="9"/>
        <v>22.888730788167965</v>
      </c>
      <c r="AG20" s="459">
        <v>881394</v>
      </c>
      <c r="AH20" s="459">
        <v>1099</v>
      </c>
      <c r="AI20" s="460">
        <f t="shared" si="10"/>
        <v>12.468884517026439</v>
      </c>
      <c r="AJ20" s="461">
        <v>895503</v>
      </c>
      <c r="AK20" s="461">
        <v>1558</v>
      </c>
      <c r="AL20" s="460">
        <f t="shared" ref="AL20:AL46" si="11">+(AK20/AJ20)*10000</f>
        <v>17.398043334304855</v>
      </c>
      <c r="AM20" s="461">
        <v>909585</v>
      </c>
      <c r="AN20" s="461">
        <v>1497</v>
      </c>
      <c r="AO20" s="460">
        <f t="shared" ref="AO20:AO46" si="12">+(AN20/AM20)*10000</f>
        <v>16.45805504708191</v>
      </c>
      <c r="AP20" s="461">
        <v>913874</v>
      </c>
      <c r="AQ20" s="461">
        <v>1491</v>
      </c>
      <c r="AR20" s="460">
        <f t="shared" ref="AR20:AR46" si="13">+(AQ20/AP20)*10000</f>
        <v>16.315159420226419</v>
      </c>
    </row>
    <row r="21" spans="2:44" s="175" customFormat="1" ht="14.25" x14ac:dyDescent="0.3">
      <c r="B21" s="429" t="s">
        <v>231</v>
      </c>
      <c r="C21" s="455">
        <v>191631</v>
      </c>
      <c r="D21" s="455">
        <v>195</v>
      </c>
      <c r="E21" s="456">
        <f t="shared" si="0"/>
        <v>10.175806628363889</v>
      </c>
      <c r="F21" s="455">
        <v>193689</v>
      </c>
      <c r="G21" s="455">
        <v>215</v>
      </c>
      <c r="H21" s="456">
        <f t="shared" si="1"/>
        <v>11.100268987913616</v>
      </c>
      <c r="I21" s="455">
        <v>195719</v>
      </c>
      <c r="J21" s="455">
        <v>197</v>
      </c>
      <c r="K21" s="456">
        <f t="shared" si="2"/>
        <v>10.065450978188116</v>
      </c>
      <c r="L21" s="455">
        <v>197708</v>
      </c>
      <c r="M21" s="455">
        <v>170</v>
      </c>
      <c r="N21" s="456">
        <f t="shared" si="3"/>
        <v>8.5985392599186685</v>
      </c>
      <c r="O21" s="455">
        <v>199646</v>
      </c>
      <c r="P21" s="455">
        <v>204</v>
      </c>
      <c r="Q21" s="456">
        <f t="shared" si="6"/>
        <v>10.218086012241667</v>
      </c>
      <c r="R21" s="455">
        <v>201533</v>
      </c>
      <c r="S21" s="455">
        <v>281</v>
      </c>
      <c r="T21" s="456">
        <f t="shared" si="4"/>
        <v>13.943125939672411</v>
      </c>
      <c r="U21" s="455">
        <v>203344</v>
      </c>
      <c r="V21" s="455">
        <v>333</v>
      </c>
      <c r="W21" s="456">
        <f t="shared" si="5"/>
        <v>16.376190101502871</v>
      </c>
      <c r="X21" s="455">
        <v>205094</v>
      </c>
      <c r="Y21" s="457">
        <v>322</v>
      </c>
      <c r="Z21" s="458">
        <f t="shared" si="7"/>
        <v>15.700117994675612</v>
      </c>
      <c r="AA21" s="457">
        <v>206771</v>
      </c>
      <c r="AB21" s="457">
        <v>315</v>
      </c>
      <c r="AC21" s="458">
        <f t="shared" si="8"/>
        <v>15.234244647460233</v>
      </c>
      <c r="AD21" s="459">
        <v>208384</v>
      </c>
      <c r="AE21" s="459">
        <v>300</v>
      </c>
      <c r="AF21" s="460">
        <f t="shared" si="9"/>
        <v>14.396498771498772</v>
      </c>
      <c r="AG21" s="459">
        <v>209933</v>
      </c>
      <c r="AH21" s="459">
        <v>178</v>
      </c>
      <c r="AI21" s="460">
        <f t="shared" si="10"/>
        <v>8.478895647659014</v>
      </c>
      <c r="AJ21" s="461">
        <v>211413</v>
      </c>
      <c r="AK21" s="461">
        <v>280</v>
      </c>
      <c r="AL21" s="460">
        <f t="shared" si="11"/>
        <v>13.244218662050111</v>
      </c>
      <c r="AM21" s="461">
        <v>212836</v>
      </c>
      <c r="AN21" s="461">
        <v>325</v>
      </c>
      <c r="AO21" s="460">
        <f t="shared" si="12"/>
        <v>15.269973124847299</v>
      </c>
      <c r="AP21" s="461">
        <v>214900.02000000002</v>
      </c>
      <c r="AQ21" s="461">
        <v>261</v>
      </c>
      <c r="AR21" s="460">
        <f t="shared" si="13"/>
        <v>12.14518267611143</v>
      </c>
    </row>
    <row r="22" spans="2:44" s="175" customFormat="1" ht="14.25" x14ac:dyDescent="0.3">
      <c r="B22" s="429" t="s">
        <v>232</v>
      </c>
      <c r="C22" s="455">
        <v>235814</v>
      </c>
      <c r="D22" s="455">
        <v>305</v>
      </c>
      <c r="E22" s="456">
        <f t="shared" si="0"/>
        <v>12.93392249824014</v>
      </c>
      <c r="F22" s="455">
        <v>240248</v>
      </c>
      <c r="G22" s="455">
        <v>427</v>
      </c>
      <c r="H22" s="456">
        <f t="shared" si="1"/>
        <v>17.773300922380209</v>
      </c>
      <c r="I22" s="455">
        <v>244754</v>
      </c>
      <c r="J22" s="455">
        <v>402</v>
      </c>
      <c r="K22" s="456">
        <f t="shared" si="2"/>
        <v>16.424654959673795</v>
      </c>
      <c r="L22" s="455">
        <v>249297</v>
      </c>
      <c r="M22" s="455">
        <v>490</v>
      </c>
      <c r="N22" s="456">
        <f t="shared" si="3"/>
        <v>19.655270620986212</v>
      </c>
      <c r="O22" s="455">
        <v>253863</v>
      </c>
      <c r="P22" s="455">
        <v>487</v>
      </c>
      <c r="Q22" s="456">
        <f t="shared" si="6"/>
        <v>19.183575393026949</v>
      </c>
      <c r="R22" s="455">
        <v>258450</v>
      </c>
      <c r="S22" s="455">
        <v>548</v>
      </c>
      <c r="T22" s="456">
        <f t="shared" si="4"/>
        <v>21.203327529502808</v>
      </c>
      <c r="U22" s="455">
        <v>263048</v>
      </c>
      <c r="V22" s="455">
        <v>623</v>
      </c>
      <c r="W22" s="456">
        <f t="shared" si="5"/>
        <v>23.683890392627958</v>
      </c>
      <c r="X22" s="455">
        <v>267643</v>
      </c>
      <c r="Y22" s="457">
        <v>641</v>
      </c>
      <c r="Z22" s="458">
        <f t="shared" si="7"/>
        <v>23.949813744428212</v>
      </c>
      <c r="AA22" s="457">
        <v>272236</v>
      </c>
      <c r="AB22" s="457">
        <v>637</v>
      </c>
      <c r="AC22" s="458">
        <f t="shared" si="8"/>
        <v>23.39881573340778</v>
      </c>
      <c r="AD22" s="459">
        <v>276819</v>
      </c>
      <c r="AE22" s="459">
        <v>576</v>
      </c>
      <c r="AF22" s="460">
        <f t="shared" si="9"/>
        <v>20.807820272452396</v>
      </c>
      <c r="AG22" s="459">
        <v>281396</v>
      </c>
      <c r="AH22" s="459">
        <v>373</v>
      </c>
      <c r="AI22" s="460">
        <f t="shared" si="10"/>
        <v>13.255341227309556</v>
      </c>
      <c r="AJ22" s="461">
        <v>285960</v>
      </c>
      <c r="AK22" s="461">
        <v>516</v>
      </c>
      <c r="AL22" s="460">
        <f t="shared" si="11"/>
        <v>18.0444817456987</v>
      </c>
      <c r="AM22" s="461">
        <v>290507</v>
      </c>
      <c r="AN22" s="461">
        <v>507</v>
      </c>
      <c r="AO22" s="460">
        <f t="shared" si="12"/>
        <v>17.452247278034609</v>
      </c>
      <c r="AP22" s="461">
        <v>292104.28000000003</v>
      </c>
      <c r="AQ22" s="461">
        <v>457</v>
      </c>
      <c r="AR22" s="460">
        <f t="shared" si="13"/>
        <v>15.645097702779292</v>
      </c>
    </row>
    <row r="23" spans="2:44" s="175" customFormat="1" ht="14.25" x14ac:dyDescent="0.3">
      <c r="B23" s="429" t="s">
        <v>233</v>
      </c>
      <c r="C23" s="455">
        <v>171746</v>
      </c>
      <c r="D23" s="455">
        <v>190</v>
      </c>
      <c r="E23" s="456">
        <f t="shared" si="0"/>
        <v>11.062848625295494</v>
      </c>
      <c r="F23" s="455">
        <v>173410</v>
      </c>
      <c r="G23" s="455">
        <v>195</v>
      </c>
      <c r="H23" s="456">
        <f t="shared" si="1"/>
        <v>11.245026238394557</v>
      </c>
      <c r="I23" s="455">
        <v>175050</v>
      </c>
      <c r="J23" s="455">
        <v>206</v>
      </c>
      <c r="K23" s="456">
        <f t="shared" si="2"/>
        <v>11.768066266780918</v>
      </c>
      <c r="L23" s="455">
        <v>176662</v>
      </c>
      <c r="M23" s="455">
        <v>232</v>
      </c>
      <c r="N23" s="456">
        <f t="shared" si="3"/>
        <v>13.132422365873815</v>
      </c>
      <c r="O23" s="455">
        <v>178228</v>
      </c>
      <c r="P23" s="455">
        <v>257</v>
      </c>
      <c r="Q23" s="456">
        <f t="shared" si="6"/>
        <v>14.419732028637476</v>
      </c>
      <c r="R23" s="455">
        <v>179768</v>
      </c>
      <c r="S23" s="455">
        <v>284</v>
      </c>
      <c r="T23" s="456">
        <f t="shared" si="4"/>
        <v>15.798139824662901</v>
      </c>
      <c r="U23" s="455">
        <v>181265</v>
      </c>
      <c r="V23" s="455">
        <v>358</v>
      </c>
      <c r="W23" s="456">
        <f t="shared" si="5"/>
        <v>19.750089647753288</v>
      </c>
      <c r="X23" s="455">
        <v>182719</v>
      </c>
      <c r="Y23" s="457">
        <v>376</v>
      </c>
      <c r="Z23" s="458">
        <f t="shared" si="7"/>
        <v>20.578046070742506</v>
      </c>
      <c r="AA23" s="457">
        <v>184136</v>
      </c>
      <c r="AB23" s="457">
        <v>381</v>
      </c>
      <c r="AC23" s="458">
        <f t="shared" si="8"/>
        <v>20.691228222618065</v>
      </c>
      <c r="AD23" s="459">
        <v>185523</v>
      </c>
      <c r="AE23" s="459">
        <v>324</v>
      </c>
      <c r="AF23" s="460">
        <f t="shared" si="9"/>
        <v>17.464141912323537</v>
      </c>
      <c r="AG23" s="459">
        <v>186869</v>
      </c>
      <c r="AH23" s="459">
        <v>200</v>
      </c>
      <c r="AI23" s="460">
        <f t="shared" si="10"/>
        <v>10.702684768474171</v>
      </c>
      <c r="AJ23" s="461">
        <v>188167</v>
      </c>
      <c r="AK23" s="461">
        <v>312</v>
      </c>
      <c r="AL23" s="460">
        <f t="shared" si="11"/>
        <v>16.581015799794862</v>
      </c>
      <c r="AM23" s="461">
        <v>189421</v>
      </c>
      <c r="AN23" s="461">
        <v>341</v>
      </c>
      <c r="AO23" s="460">
        <f t="shared" si="12"/>
        <v>18.002227841685979</v>
      </c>
      <c r="AP23" s="461">
        <v>190860.15</v>
      </c>
      <c r="AQ23" s="461">
        <v>292</v>
      </c>
      <c r="AR23" s="460">
        <f t="shared" si="13"/>
        <v>15.299160144220782</v>
      </c>
    </row>
    <row r="24" spans="2:44" s="175" customFormat="1" ht="14.25" x14ac:dyDescent="0.3">
      <c r="B24" s="429" t="s">
        <v>234</v>
      </c>
      <c r="C24" s="455">
        <v>424663</v>
      </c>
      <c r="D24" s="455">
        <v>359</v>
      </c>
      <c r="E24" s="456">
        <f t="shared" si="0"/>
        <v>8.4537621596418813</v>
      </c>
      <c r="F24" s="455">
        <v>431243</v>
      </c>
      <c r="G24" s="455">
        <v>447</v>
      </c>
      <c r="H24" s="456">
        <f t="shared" si="1"/>
        <v>10.365385641042289</v>
      </c>
      <c r="I24" s="455">
        <v>437826</v>
      </c>
      <c r="J24" s="455">
        <v>398</v>
      </c>
      <c r="K24" s="456">
        <f t="shared" si="2"/>
        <v>9.0903692334397679</v>
      </c>
      <c r="L24" s="455">
        <v>444398</v>
      </c>
      <c r="M24" s="455">
        <v>375</v>
      </c>
      <c r="N24" s="456">
        <f t="shared" si="3"/>
        <v>8.438381810899239</v>
      </c>
      <c r="O24" s="455">
        <v>450921</v>
      </c>
      <c r="P24" s="455">
        <v>509</v>
      </c>
      <c r="Q24" s="456">
        <f t="shared" si="6"/>
        <v>11.288008320747981</v>
      </c>
      <c r="R24" s="455">
        <v>457404</v>
      </c>
      <c r="S24" s="455">
        <v>557</v>
      </c>
      <c r="T24" s="456">
        <f t="shared" si="4"/>
        <v>12.177418649596417</v>
      </c>
      <c r="U24" s="455">
        <v>463819</v>
      </c>
      <c r="V24" s="455">
        <v>612</v>
      </c>
      <c r="W24" s="456">
        <f t="shared" si="5"/>
        <v>13.194802282787036</v>
      </c>
      <c r="X24" s="455">
        <v>470167</v>
      </c>
      <c r="Y24" s="457">
        <v>522</v>
      </c>
      <c r="Z24" s="458">
        <f t="shared" si="7"/>
        <v>11.102438069877298</v>
      </c>
      <c r="AA24" s="457">
        <v>476428</v>
      </c>
      <c r="AB24" s="457">
        <v>578</v>
      </c>
      <c r="AC24" s="458">
        <f t="shared" si="8"/>
        <v>12.131948584046278</v>
      </c>
      <c r="AD24" s="459">
        <v>482615</v>
      </c>
      <c r="AE24" s="459">
        <v>608</v>
      </c>
      <c r="AF24" s="460">
        <f t="shared" si="9"/>
        <v>12.598033629290429</v>
      </c>
      <c r="AG24" s="459">
        <v>488716</v>
      </c>
      <c r="AH24" s="459">
        <v>369</v>
      </c>
      <c r="AI24" s="460">
        <f t="shared" si="10"/>
        <v>7.5503973677964291</v>
      </c>
      <c r="AJ24" s="461">
        <v>494716</v>
      </c>
      <c r="AK24" s="461">
        <v>632</v>
      </c>
      <c r="AL24" s="460">
        <f t="shared" si="11"/>
        <v>12.775006266221428</v>
      </c>
      <c r="AM24" s="461">
        <v>500637</v>
      </c>
      <c r="AN24" s="461">
        <v>638</v>
      </c>
      <c r="AO24" s="460">
        <f t="shared" si="12"/>
        <v>12.743764444098218</v>
      </c>
      <c r="AP24" s="461">
        <v>505367.06</v>
      </c>
      <c r="AQ24" s="461">
        <v>498</v>
      </c>
      <c r="AR24" s="460">
        <f t="shared" si="13"/>
        <v>9.854223581568613</v>
      </c>
    </row>
    <row r="25" spans="2:44" s="175" customFormat="1" ht="14.25" x14ac:dyDescent="0.3">
      <c r="B25" s="429" t="s">
        <v>235</v>
      </c>
      <c r="C25" s="455">
        <v>476255</v>
      </c>
      <c r="D25" s="455">
        <v>530</v>
      </c>
      <c r="E25" s="456">
        <f t="shared" si="0"/>
        <v>11.128492089321897</v>
      </c>
      <c r="F25" s="455">
        <v>481498</v>
      </c>
      <c r="G25" s="455">
        <v>697</v>
      </c>
      <c r="H25" s="456">
        <f t="shared" si="1"/>
        <v>14.475657219759999</v>
      </c>
      <c r="I25" s="455">
        <v>486680</v>
      </c>
      <c r="J25" s="455">
        <v>649</v>
      </c>
      <c r="K25" s="456">
        <f t="shared" si="2"/>
        <v>13.33525108901126</v>
      </c>
      <c r="L25" s="455">
        <v>491753</v>
      </c>
      <c r="M25" s="455">
        <v>634</v>
      </c>
      <c r="N25" s="456">
        <f t="shared" si="3"/>
        <v>12.892651392060648</v>
      </c>
      <c r="O25" s="455">
        <v>496735</v>
      </c>
      <c r="P25" s="455">
        <v>735</v>
      </c>
      <c r="Q25" s="456">
        <f t="shared" si="6"/>
        <v>14.796621941276534</v>
      </c>
      <c r="R25" s="455">
        <v>501584</v>
      </c>
      <c r="S25" s="455">
        <v>791</v>
      </c>
      <c r="T25" s="456">
        <f t="shared" si="4"/>
        <v>15.770040511659065</v>
      </c>
      <c r="U25" s="455">
        <v>506325</v>
      </c>
      <c r="V25" s="455">
        <v>935</v>
      </c>
      <c r="W25" s="456">
        <f t="shared" si="5"/>
        <v>18.466400039500321</v>
      </c>
      <c r="X25" s="455">
        <v>510935</v>
      </c>
      <c r="Y25" s="457">
        <v>1034</v>
      </c>
      <c r="Z25" s="458">
        <f t="shared" si="7"/>
        <v>20.237407889457565</v>
      </c>
      <c r="AA25" s="457">
        <v>515417</v>
      </c>
      <c r="AB25" s="457">
        <v>1022</v>
      </c>
      <c r="AC25" s="458">
        <f t="shared" si="8"/>
        <v>19.828604799608861</v>
      </c>
      <c r="AD25" s="459">
        <v>519777</v>
      </c>
      <c r="AE25" s="459">
        <v>967</v>
      </c>
      <c r="AF25" s="460">
        <f t="shared" si="9"/>
        <v>18.604132156674883</v>
      </c>
      <c r="AG25" s="459">
        <v>524004</v>
      </c>
      <c r="AH25" s="459">
        <v>555</v>
      </c>
      <c r="AI25" s="460">
        <f t="shared" si="10"/>
        <v>10.591522202120593</v>
      </c>
      <c r="AJ25" s="461">
        <v>528104</v>
      </c>
      <c r="AK25" s="461">
        <v>696</v>
      </c>
      <c r="AL25" s="460">
        <f t="shared" si="11"/>
        <v>13.179222274400496</v>
      </c>
      <c r="AM25" s="461">
        <v>532089</v>
      </c>
      <c r="AN25" s="461">
        <v>702</v>
      </c>
      <c r="AO25" s="460">
        <f t="shared" si="12"/>
        <v>13.193281575074847</v>
      </c>
      <c r="AP25" s="461">
        <v>536596.29</v>
      </c>
      <c r="AQ25" s="461">
        <v>670</v>
      </c>
      <c r="AR25" s="460">
        <f t="shared" si="13"/>
        <v>12.486109436202026</v>
      </c>
    </row>
    <row r="26" spans="2:44" s="175" customFormat="1" ht="14.25" x14ac:dyDescent="0.3">
      <c r="B26" s="429" t="s">
        <v>236</v>
      </c>
      <c r="C26" s="455">
        <v>413657</v>
      </c>
      <c r="D26" s="455">
        <v>529</v>
      </c>
      <c r="E26" s="456">
        <f t="shared" si="0"/>
        <v>12.788372975677918</v>
      </c>
      <c r="F26" s="455">
        <v>419919</v>
      </c>
      <c r="G26" s="455">
        <v>681</v>
      </c>
      <c r="H26" s="456">
        <f t="shared" si="1"/>
        <v>16.217413358290528</v>
      </c>
      <c r="I26" s="455">
        <v>426223</v>
      </c>
      <c r="J26" s="455">
        <v>613</v>
      </c>
      <c r="K26" s="456">
        <f t="shared" si="2"/>
        <v>14.382142681178632</v>
      </c>
      <c r="L26" s="455">
        <v>432543</v>
      </c>
      <c r="M26" s="455">
        <v>526</v>
      </c>
      <c r="N26" s="456">
        <f t="shared" si="3"/>
        <v>12.160640676187107</v>
      </c>
      <c r="O26" s="455">
        <v>438868</v>
      </c>
      <c r="P26" s="455">
        <v>641</v>
      </c>
      <c r="Q26" s="456">
        <f t="shared" si="6"/>
        <v>14.605758451288315</v>
      </c>
      <c r="R26" s="455">
        <v>445175</v>
      </c>
      <c r="S26" s="455">
        <v>866</v>
      </c>
      <c r="T26" s="456">
        <f t="shared" si="4"/>
        <v>19.45302409164935</v>
      </c>
      <c r="U26" s="455">
        <v>451476</v>
      </c>
      <c r="V26" s="455">
        <v>798</v>
      </c>
      <c r="W26" s="456">
        <f t="shared" si="5"/>
        <v>17.675358158573214</v>
      </c>
      <c r="X26" s="455">
        <v>457737</v>
      </c>
      <c r="Y26" s="457">
        <v>1046</v>
      </c>
      <c r="Z26" s="458">
        <f t="shared" si="7"/>
        <v>22.851550125945685</v>
      </c>
      <c r="AA26" s="457">
        <v>463957</v>
      </c>
      <c r="AB26" s="457">
        <v>975</v>
      </c>
      <c r="AC26" s="458">
        <f t="shared" si="8"/>
        <v>21.014878534002072</v>
      </c>
      <c r="AD26" s="459">
        <v>470129</v>
      </c>
      <c r="AE26" s="459">
        <v>928</v>
      </c>
      <c r="AF26" s="460">
        <f t="shared" si="9"/>
        <v>19.73926305333217</v>
      </c>
      <c r="AG26" s="459">
        <v>476257</v>
      </c>
      <c r="AH26" s="459">
        <v>629</v>
      </c>
      <c r="AI26" s="460">
        <f t="shared" si="10"/>
        <v>13.207154960452025</v>
      </c>
      <c r="AJ26" s="461">
        <v>482326</v>
      </c>
      <c r="AK26" s="461">
        <v>917</v>
      </c>
      <c r="AL26" s="460">
        <f t="shared" si="11"/>
        <v>19.012037501606795</v>
      </c>
      <c r="AM26" s="461">
        <v>488326</v>
      </c>
      <c r="AN26" s="461">
        <v>1066</v>
      </c>
      <c r="AO26" s="460">
        <f t="shared" si="12"/>
        <v>21.829679353546606</v>
      </c>
      <c r="AP26" s="461">
        <v>491666.24</v>
      </c>
      <c r="AQ26" s="461">
        <v>961</v>
      </c>
      <c r="AR26" s="460">
        <f t="shared" si="13"/>
        <v>19.545779673625749</v>
      </c>
    </row>
    <row r="27" spans="2:44" s="175" customFormat="1" ht="14.25" x14ac:dyDescent="0.3">
      <c r="B27" s="429" t="s">
        <v>237</v>
      </c>
      <c r="C27" s="455">
        <v>467671</v>
      </c>
      <c r="D27" s="455">
        <v>579</v>
      </c>
      <c r="E27" s="456">
        <f t="shared" si="0"/>
        <v>12.380498256252793</v>
      </c>
      <c r="F27" s="455">
        <v>473331</v>
      </c>
      <c r="G27" s="455">
        <v>645</v>
      </c>
      <c r="H27" s="456">
        <f t="shared" si="1"/>
        <v>13.626827737883215</v>
      </c>
      <c r="I27" s="455">
        <v>478964</v>
      </c>
      <c r="J27" s="455">
        <v>502</v>
      </c>
      <c r="K27" s="456">
        <f t="shared" si="2"/>
        <v>10.480954727286393</v>
      </c>
      <c r="L27" s="455">
        <v>484529</v>
      </c>
      <c r="M27" s="455">
        <v>589</v>
      </c>
      <c r="N27" s="456">
        <f t="shared" si="3"/>
        <v>12.156135133294395</v>
      </c>
      <c r="O27" s="455">
        <v>490039</v>
      </c>
      <c r="P27" s="455">
        <v>692</v>
      </c>
      <c r="Q27" s="456">
        <f t="shared" si="6"/>
        <v>14.121325037394982</v>
      </c>
      <c r="R27" s="455">
        <v>495464</v>
      </c>
      <c r="S27" s="455">
        <v>684</v>
      </c>
      <c r="T27" s="456">
        <f t="shared" si="4"/>
        <v>13.805241147691861</v>
      </c>
      <c r="U27" s="455">
        <v>500794</v>
      </c>
      <c r="V27" s="455">
        <v>598</v>
      </c>
      <c r="W27" s="456">
        <f t="shared" si="5"/>
        <v>11.941037632240002</v>
      </c>
      <c r="X27" s="455">
        <v>506035</v>
      </c>
      <c r="Y27" s="457">
        <v>643</v>
      </c>
      <c r="Z27" s="458">
        <f t="shared" si="7"/>
        <v>12.706630964261366</v>
      </c>
      <c r="AA27" s="457">
        <v>511184</v>
      </c>
      <c r="AB27" s="457">
        <v>758</v>
      </c>
      <c r="AC27" s="458">
        <f t="shared" si="8"/>
        <v>14.828320135215499</v>
      </c>
      <c r="AD27" s="459">
        <v>516231</v>
      </c>
      <c r="AE27" s="459">
        <v>933</v>
      </c>
      <c r="AF27" s="460">
        <f t="shared" si="9"/>
        <v>18.073304392800896</v>
      </c>
      <c r="AG27" s="459">
        <v>521154</v>
      </c>
      <c r="AH27" s="459">
        <v>618</v>
      </c>
      <c r="AI27" s="460">
        <f t="shared" si="10"/>
        <v>11.858299082420935</v>
      </c>
      <c r="AJ27" s="461">
        <v>525984</v>
      </c>
      <c r="AK27" s="461">
        <v>855</v>
      </c>
      <c r="AL27" s="460">
        <f t="shared" si="11"/>
        <v>16.255247307902902</v>
      </c>
      <c r="AM27" s="461">
        <v>530691</v>
      </c>
      <c r="AN27" s="461">
        <v>664</v>
      </c>
      <c r="AO27" s="460">
        <f t="shared" si="12"/>
        <v>12.511989085927592</v>
      </c>
      <c r="AP27" s="461">
        <v>535158.80000000005</v>
      </c>
      <c r="AQ27" s="461">
        <v>727</v>
      </c>
      <c r="AR27" s="460">
        <f t="shared" si="13"/>
        <v>13.584752787396937</v>
      </c>
    </row>
    <row r="28" spans="2:44" s="175" customFormat="1" ht="14.25" x14ac:dyDescent="0.3">
      <c r="B28" s="429" t="s">
        <v>238</v>
      </c>
      <c r="C28" s="455">
        <v>2667953</v>
      </c>
      <c r="D28" s="455">
        <v>4606</v>
      </c>
      <c r="E28" s="456">
        <f t="shared" si="0"/>
        <v>17.264172194937469</v>
      </c>
      <c r="F28" s="455">
        <v>2723509</v>
      </c>
      <c r="G28" s="455">
        <v>4753</v>
      </c>
      <c r="H28" s="456">
        <f t="shared" si="1"/>
        <v>17.451750664308435</v>
      </c>
      <c r="I28" s="455">
        <v>2779370</v>
      </c>
      <c r="J28" s="455">
        <v>4887</v>
      </c>
      <c r="K28" s="456">
        <f t="shared" si="2"/>
        <v>17.583121354839406</v>
      </c>
      <c r="L28" s="455">
        <v>2835373</v>
      </c>
      <c r="M28" s="455">
        <v>5231</v>
      </c>
      <c r="N28" s="456">
        <f t="shared" si="3"/>
        <v>18.449071779973924</v>
      </c>
      <c r="O28" s="455">
        <v>2891472</v>
      </c>
      <c r="P28" s="455">
        <v>6510</v>
      </c>
      <c r="Q28" s="456">
        <f t="shared" si="6"/>
        <v>22.514483972177491</v>
      </c>
      <c r="R28" s="455">
        <v>2947627</v>
      </c>
      <c r="S28" s="455">
        <v>7054</v>
      </c>
      <c r="T28" s="456">
        <f t="shared" si="4"/>
        <v>23.931114757735628</v>
      </c>
      <c r="U28" s="455">
        <v>3003799</v>
      </c>
      <c r="V28" s="455">
        <v>6657</v>
      </c>
      <c r="W28" s="456">
        <f t="shared" si="5"/>
        <v>22.161935602215728</v>
      </c>
      <c r="X28" s="455">
        <v>3059971</v>
      </c>
      <c r="Y28" s="457">
        <v>7318</v>
      </c>
      <c r="Z28" s="458">
        <f t="shared" si="7"/>
        <v>23.915259327621079</v>
      </c>
      <c r="AA28" s="457">
        <v>3116111</v>
      </c>
      <c r="AB28" s="457">
        <v>6857</v>
      </c>
      <c r="AC28" s="458">
        <f t="shared" si="8"/>
        <v>22.004992761811117</v>
      </c>
      <c r="AD28" s="459">
        <v>3172200</v>
      </c>
      <c r="AE28" s="459">
        <v>6662</v>
      </c>
      <c r="AF28" s="460">
        <f t="shared" si="9"/>
        <v>21.00119790681546</v>
      </c>
      <c r="AG28" s="459">
        <v>3228233</v>
      </c>
      <c r="AH28" s="459">
        <v>2005</v>
      </c>
      <c r="AI28" s="460">
        <f t="shared" si="10"/>
        <v>6.2108280288318714</v>
      </c>
      <c r="AJ28" s="461">
        <v>3284186</v>
      </c>
      <c r="AK28" s="461">
        <v>2969</v>
      </c>
      <c r="AL28" s="460">
        <f t="shared" si="11"/>
        <v>9.0402918714104494</v>
      </c>
      <c r="AM28" s="461">
        <v>3340039</v>
      </c>
      <c r="AN28" s="461">
        <v>4791</v>
      </c>
      <c r="AO28" s="460">
        <f t="shared" si="12"/>
        <v>14.344143885745046</v>
      </c>
      <c r="AP28" s="461">
        <v>3354510.9299999997</v>
      </c>
      <c r="AQ28" s="461">
        <v>5656</v>
      </c>
      <c r="AR28" s="460">
        <f t="shared" si="13"/>
        <v>16.860878137010573</v>
      </c>
    </row>
    <row r="29" spans="2:44" s="175" customFormat="1" ht="14.25" x14ac:dyDescent="0.3">
      <c r="B29" s="429" t="s">
        <v>239</v>
      </c>
      <c r="C29" s="455">
        <v>524048</v>
      </c>
      <c r="D29" s="455">
        <v>795</v>
      </c>
      <c r="E29" s="456">
        <f t="shared" si="0"/>
        <v>15.170366073336792</v>
      </c>
      <c r="F29" s="455">
        <v>530655</v>
      </c>
      <c r="G29" s="455">
        <v>988</v>
      </c>
      <c r="H29" s="456">
        <f t="shared" si="1"/>
        <v>18.618499778575533</v>
      </c>
      <c r="I29" s="455">
        <v>537351</v>
      </c>
      <c r="J29" s="455">
        <v>902</v>
      </c>
      <c r="K29" s="456">
        <f t="shared" si="2"/>
        <v>16.786048597657771</v>
      </c>
      <c r="L29" s="455">
        <v>544090</v>
      </c>
      <c r="M29" s="455">
        <v>827</v>
      </c>
      <c r="N29" s="456">
        <f t="shared" si="3"/>
        <v>15.199691227554265</v>
      </c>
      <c r="O29" s="455">
        <v>550832</v>
      </c>
      <c r="P29" s="455">
        <v>920</v>
      </c>
      <c r="Q29" s="456">
        <f t="shared" si="6"/>
        <v>16.702007145554362</v>
      </c>
      <c r="R29" s="455">
        <v>557563</v>
      </c>
      <c r="S29" s="455">
        <v>1064</v>
      </c>
      <c r="T29" s="456">
        <f t="shared" si="4"/>
        <v>19.083045324026163</v>
      </c>
      <c r="U29" s="455">
        <v>564260</v>
      </c>
      <c r="V29" s="455">
        <v>1263</v>
      </c>
      <c r="W29" s="456">
        <f t="shared" si="5"/>
        <v>22.383298479424379</v>
      </c>
      <c r="X29" s="455">
        <v>570933</v>
      </c>
      <c r="Y29" s="457">
        <v>1369</v>
      </c>
      <c r="Z29" s="458">
        <f t="shared" si="7"/>
        <v>23.978295176491812</v>
      </c>
      <c r="AA29" s="457">
        <v>577551</v>
      </c>
      <c r="AB29" s="457">
        <v>1173</v>
      </c>
      <c r="AC29" s="458">
        <f t="shared" si="8"/>
        <v>20.309894710596986</v>
      </c>
      <c r="AD29" s="459">
        <v>584114</v>
      </c>
      <c r="AE29" s="459">
        <v>1066</v>
      </c>
      <c r="AF29" s="460">
        <f t="shared" si="9"/>
        <v>18.249862184436598</v>
      </c>
      <c r="AG29" s="459">
        <v>590600</v>
      </c>
      <c r="AH29" s="459">
        <v>470</v>
      </c>
      <c r="AI29" s="460">
        <f t="shared" si="10"/>
        <v>7.9580088046054858</v>
      </c>
      <c r="AJ29" s="461">
        <v>597011</v>
      </c>
      <c r="AK29" s="461">
        <v>680</v>
      </c>
      <c r="AL29" s="460">
        <f t="shared" si="11"/>
        <v>11.390074889742401</v>
      </c>
      <c r="AM29" s="461">
        <v>603340</v>
      </c>
      <c r="AN29" s="461">
        <v>634</v>
      </c>
      <c r="AO29" s="460">
        <f t="shared" si="12"/>
        <v>10.508171180428945</v>
      </c>
      <c r="AP29" s="461">
        <v>606865.69999999995</v>
      </c>
      <c r="AQ29" s="461">
        <v>529</v>
      </c>
      <c r="AR29" s="460">
        <f t="shared" si="13"/>
        <v>8.7169203993568924</v>
      </c>
    </row>
    <row r="30" spans="2:44" s="175" customFormat="1" ht="14.25" x14ac:dyDescent="0.3">
      <c r="B30" s="429" t="s">
        <v>281</v>
      </c>
      <c r="C30" s="455">
        <v>423682</v>
      </c>
      <c r="D30" s="455">
        <v>346</v>
      </c>
      <c r="E30" s="456">
        <f t="shared" si="0"/>
        <v>8.1665022351669414</v>
      </c>
      <c r="F30" s="455">
        <v>432416</v>
      </c>
      <c r="G30" s="455">
        <v>408</v>
      </c>
      <c r="H30" s="456">
        <f t="shared" si="1"/>
        <v>9.4353585436246572</v>
      </c>
      <c r="I30" s="455">
        <v>441195</v>
      </c>
      <c r="J30" s="455">
        <v>382</v>
      </c>
      <c r="K30" s="456">
        <f t="shared" si="2"/>
        <v>8.6583030179399127</v>
      </c>
      <c r="L30" s="455">
        <v>449989</v>
      </c>
      <c r="M30" s="455">
        <v>429</v>
      </c>
      <c r="N30" s="456">
        <f t="shared" si="3"/>
        <v>9.53356637606697</v>
      </c>
      <c r="O30" s="455">
        <v>458785</v>
      </c>
      <c r="P30" s="455">
        <v>562</v>
      </c>
      <c r="Q30" s="456">
        <f t="shared" si="6"/>
        <v>12.249746613337402</v>
      </c>
      <c r="R30" s="455">
        <v>467569</v>
      </c>
      <c r="S30" s="455">
        <v>540</v>
      </c>
      <c r="T30" s="456">
        <f t="shared" si="4"/>
        <v>11.549097566348495</v>
      </c>
      <c r="U30" s="455">
        <v>476345</v>
      </c>
      <c r="V30" s="455">
        <v>639</v>
      </c>
      <c r="W30" s="456">
        <f t="shared" si="5"/>
        <v>13.414646947065679</v>
      </c>
      <c r="X30" s="455">
        <v>485090</v>
      </c>
      <c r="Y30" s="457">
        <v>864</v>
      </c>
      <c r="Z30" s="458">
        <f t="shared" si="7"/>
        <v>17.81112783194871</v>
      </c>
      <c r="AA30" s="457">
        <v>493821</v>
      </c>
      <c r="AB30" s="457">
        <v>759</v>
      </c>
      <c r="AC30" s="458">
        <f t="shared" si="8"/>
        <v>15.369941740023206</v>
      </c>
      <c r="AD30" s="459">
        <v>502504</v>
      </c>
      <c r="AE30" s="459">
        <v>639</v>
      </c>
      <c r="AF30" s="460">
        <f t="shared" si="9"/>
        <v>12.716316686036331</v>
      </c>
      <c r="AG30" s="459">
        <v>511151</v>
      </c>
      <c r="AH30" s="459">
        <v>211</v>
      </c>
      <c r="AI30" s="460">
        <f t="shared" si="10"/>
        <v>4.1279387108701737</v>
      </c>
      <c r="AJ30" s="461">
        <v>466423</v>
      </c>
      <c r="AK30" s="462">
        <v>656</v>
      </c>
      <c r="AL30" s="460">
        <f t="shared" si="11"/>
        <v>14.064486528323004</v>
      </c>
      <c r="AM30" s="461">
        <v>474249</v>
      </c>
      <c r="AN30" s="461">
        <v>672</v>
      </c>
      <c r="AO30" s="460">
        <f t="shared" si="12"/>
        <v>14.169771575691252</v>
      </c>
      <c r="AP30" s="461">
        <v>478121.70799999998</v>
      </c>
      <c r="AQ30" s="461">
        <v>665</v>
      </c>
      <c r="AR30" s="460">
        <f t="shared" si="13"/>
        <v>13.908592495867182</v>
      </c>
    </row>
    <row r="31" spans="2:44" s="176" customFormat="1" x14ac:dyDescent="0.25">
      <c r="B31" s="428" t="s">
        <v>241</v>
      </c>
      <c r="C31" s="448">
        <f>SUM(C32:C37)</f>
        <v>7455097</v>
      </c>
      <c r="D31" s="448">
        <f>SUM(D32:D37)</f>
        <v>7284</v>
      </c>
      <c r="E31" s="449">
        <f t="shared" si="0"/>
        <v>9.7704966145980396</v>
      </c>
      <c r="F31" s="448">
        <f>+SUM(F32:F37)</f>
        <v>7571368</v>
      </c>
      <c r="G31" s="448">
        <f>+SUM(G32:G37)</f>
        <v>8991</v>
      </c>
      <c r="H31" s="449">
        <f t="shared" si="1"/>
        <v>11.875000660382643</v>
      </c>
      <c r="I31" s="448">
        <f>+SUM(I32:I37)</f>
        <v>7687229</v>
      </c>
      <c r="J31" s="448">
        <f>+SUM(J32:J37)</f>
        <v>8543</v>
      </c>
      <c r="K31" s="449">
        <f t="shared" si="2"/>
        <v>11.113237292657733</v>
      </c>
      <c r="L31" s="448">
        <f>+SUM(L32:L37)</f>
        <v>7802311</v>
      </c>
      <c r="M31" s="448">
        <f>+SUM(M32:M37)</f>
        <v>8713</v>
      </c>
      <c r="N31" s="449">
        <f t="shared" si="3"/>
        <v>11.167204178351774</v>
      </c>
      <c r="O31" s="448">
        <f>+SUM(O32:O37)</f>
        <v>7916493</v>
      </c>
      <c r="P31" s="448">
        <f>+SUM(P32:P37)</f>
        <v>9958</v>
      </c>
      <c r="Q31" s="449">
        <f t="shared" si="6"/>
        <v>12.578802254988414</v>
      </c>
      <c r="R31" s="448">
        <f>+SUM(R32:R37)</f>
        <v>8029673</v>
      </c>
      <c r="S31" s="448">
        <v>9793</v>
      </c>
      <c r="T31" s="449">
        <f t="shared" si="4"/>
        <v>12.196013461569356</v>
      </c>
      <c r="U31" s="448">
        <f>+SUM(U32:U37)</f>
        <v>8141834</v>
      </c>
      <c r="V31" s="448">
        <f>+SUM(V32:V37)</f>
        <v>9537</v>
      </c>
      <c r="W31" s="449">
        <f t="shared" si="5"/>
        <v>11.7135770638409</v>
      </c>
      <c r="X31" s="448">
        <v>8252927</v>
      </c>
      <c r="Y31" s="450">
        <v>10794</v>
      </c>
      <c r="Z31" s="451">
        <f t="shared" si="7"/>
        <v>13.078996094355372</v>
      </c>
      <c r="AA31" s="450">
        <f>+SUM(AA32:AA37)</f>
        <v>8362855</v>
      </c>
      <c r="AB31" s="450">
        <f>+SUM(AB32:AB37)</f>
        <v>8544</v>
      </c>
      <c r="AC31" s="451">
        <f t="shared" si="8"/>
        <v>10.216606649284246</v>
      </c>
      <c r="AD31" s="452">
        <f>+SUM(AD32:AD37)</f>
        <v>8471643</v>
      </c>
      <c r="AE31" s="452">
        <f>+SUM(AE32:AE37)</f>
        <v>9786</v>
      </c>
      <c r="AF31" s="453">
        <f t="shared" si="9"/>
        <v>11.551478266966631</v>
      </c>
      <c r="AG31" s="452">
        <f>+SUM(AG32:AG37)</f>
        <v>8579288</v>
      </c>
      <c r="AH31" s="452">
        <f>+SUM(AH32:AH37)</f>
        <v>6576</v>
      </c>
      <c r="AI31" s="453">
        <f t="shared" si="10"/>
        <v>7.6649717319199446</v>
      </c>
      <c r="AJ31" s="454">
        <v>8739104</v>
      </c>
      <c r="AK31" s="454">
        <f>+SUM(AK32:AK37)</f>
        <v>10467</v>
      </c>
      <c r="AL31" s="453">
        <f t="shared" si="11"/>
        <v>11.977200408646011</v>
      </c>
      <c r="AM31" s="454">
        <f>SUM(AM32:AM37)</f>
        <v>8845183</v>
      </c>
      <c r="AN31" s="454">
        <f>SUM(AN32:AN37)</f>
        <v>10585</v>
      </c>
      <c r="AO31" s="453">
        <f t="shared" si="12"/>
        <v>11.96696552236398</v>
      </c>
      <c r="AP31" s="454">
        <f>SUM(AP32:AP37)</f>
        <v>8908453.1629999988</v>
      </c>
      <c r="AQ31" s="454">
        <f>SUM(AQ32:AQ37)</f>
        <v>9120</v>
      </c>
      <c r="AR31" s="453">
        <f t="shared" si="13"/>
        <v>10.237467530141631</v>
      </c>
    </row>
    <row r="32" spans="2:44" s="175" customFormat="1" ht="14.25" x14ac:dyDescent="0.3">
      <c r="B32" s="429" t="s">
        <v>242</v>
      </c>
      <c r="C32" s="455">
        <v>624860</v>
      </c>
      <c r="D32" s="455">
        <v>974</v>
      </c>
      <c r="E32" s="456">
        <f t="shared" si="0"/>
        <v>15.587491598117978</v>
      </c>
      <c r="F32" s="455">
        <v>634481</v>
      </c>
      <c r="G32" s="455">
        <v>1382</v>
      </c>
      <c r="H32" s="456">
        <f t="shared" si="1"/>
        <v>21.781582111993899</v>
      </c>
      <c r="I32" s="455">
        <v>644000</v>
      </c>
      <c r="J32" s="455">
        <v>1224</v>
      </c>
      <c r="K32" s="456">
        <f t="shared" si="2"/>
        <v>19.006211180124225</v>
      </c>
      <c r="L32" s="455">
        <v>653400</v>
      </c>
      <c r="M32" s="455">
        <v>1114</v>
      </c>
      <c r="N32" s="456">
        <f t="shared" si="3"/>
        <v>17.049280685644323</v>
      </c>
      <c r="O32" s="455">
        <v>662671</v>
      </c>
      <c r="P32" s="455">
        <v>1244</v>
      </c>
      <c r="Q32" s="456">
        <f t="shared" si="6"/>
        <v>18.772513057007174</v>
      </c>
      <c r="R32" s="455">
        <v>671817</v>
      </c>
      <c r="S32" s="455">
        <v>1032</v>
      </c>
      <c r="T32" s="456">
        <f t="shared" si="4"/>
        <v>15.361326075404463</v>
      </c>
      <c r="U32" s="455">
        <v>680845</v>
      </c>
      <c r="V32" s="455">
        <v>1056</v>
      </c>
      <c r="W32" s="456">
        <f t="shared" si="5"/>
        <v>15.510138137167784</v>
      </c>
      <c r="X32" s="455">
        <v>689760</v>
      </c>
      <c r="Y32" s="457">
        <v>1313</v>
      </c>
      <c r="Z32" s="458">
        <f t="shared" si="7"/>
        <v>19.035606587798654</v>
      </c>
      <c r="AA32" s="457">
        <v>698545</v>
      </c>
      <c r="AB32" s="457">
        <v>1276</v>
      </c>
      <c r="AC32" s="458">
        <f t="shared" si="8"/>
        <v>18.266539736165889</v>
      </c>
      <c r="AD32" s="459">
        <v>707204</v>
      </c>
      <c r="AE32" s="459">
        <v>1196</v>
      </c>
      <c r="AF32" s="460">
        <f t="shared" si="9"/>
        <v>16.911669051645635</v>
      </c>
      <c r="AG32" s="459">
        <v>715751</v>
      </c>
      <c r="AH32" s="459">
        <v>859</v>
      </c>
      <c r="AI32" s="460">
        <f t="shared" si="10"/>
        <v>12.001380368312443</v>
      </c>
      <c r="AJ32" s="461">
        <v>724193</v>
      </c>
      <c r="AK32" s="461">
        <v>1135</v>
      </c>
      <c r="AL32" s="460">
        <f t="shared" si="11"/>
        <v>15.672617658552348</v>
      </c>
      <c r="AM32" s="461">
        <v>732522</v>
      </c>
      <c r="AN32" s="461">
        <v>1246</v>
      </c>
      <c r="AO32" s="460">
        <f t="shared" si="12"/>
        <v>17.009728035471973</v>
      </c>
      <c r="AP32" s="461">
        <v>736916.65500000003</v>
      </c>
      <c r="AQ32" s="461">
        <v>1181</v>
      </c>
      <c r="AR32" s="460">
        <f t="shared" si="13"/>
        <v>16.026235694184439</v>
      </c>
    </row>
    <row r="33" spans="2:44" s="175" customFormat="1" ht="14.25" x14ac:dyDescent="0.3">
      <c r="B33" s="429" t="s">
        <v>243</v>
      </c>
      <c r="C33" s="455">
        <v>507408</v>
      </c>
      <c r="D33" s="455">
        <v>254</v>
      </c>
      <c r="E33" s="456">
        <f t="shared" si="0"/>
        <v>5.0058335698294076</v>
      </c>
      <c r="F33" s="455">
        <v>516418</v>
      </c>
      <c r="G33" s="455">
        <v>292</v>
      </c>
      <c r="H33" s="456">
        <f t="shared" si="1"/>
        <v>5.6543342795952114</v>
      </c>
      <c r="I33" s="455">
        <v>525320</v>
      </c>
      <c r="J33" s="455">
        <v>333</v>
      </c>
      <c r="K33" s="456">
        <f t="shared" si="2"/>
        <v>6.3389933754663828</v>
      </c>
      <c r="L33" s="455">
        <v>534084</v>
      </c>
      <c r="M33" s="455">
        <v>264</v>
      </c>
      <c r="N33" s="456">
        <f t="shared" si="3"/>
        <v>4.9430426674455701</v>
      </c>
      <c r="O33" s="455">
        <v>542707</v>
      </c>
      <c r="P33" s="455">
        <v>407</v>
      </c>
      <c r="Q33" s="456">
        <f t="shared" si="6"/>
        <v>7.4994426089952775</v>
      </c>
      <c r="R33" s="455">
        <v>551165</v>
      </c>
      <c r="S33" s="455">
        <v>401</v>
      </c>
      <c r="T33" s="456">
        <f t="shared" si="4"/>
        <v>7.275498262770677</v>
      </c>
      <c r="U33" s="455">
        <v>559471</v>
      </c>
      <c r="V33" s="455">
        <v>350</v>
      </c>
      <c r="W33" s="456">
        <f t="shared" si="5"/>
        <v>6.2559096003188728</v>
      </c>
      <c r="X33" s="455">
        <v>567610</v>
      </c>
      <c r="Y33" s="457">
        <v>487</v>
      </c>
      <c r="Z33" s="458">
        <f t="shared" si="7"/>
        <v>8.5798347456880606</v>
      </c>
      <c r="AA33" s="457">
        <v>575593</v>
      </c>
      <c r="AB33" s="457">
        <v>392</v>
      </c>
      <c r="AC33" s="458">
        <f t="shared" si="8"/>
        <v>6.8103677424847069</v>
      </c>
      <c r="AD33" s="459">
        <v>583417</v>
      </c>
      <c r="AE33" s="459">
        <v>335</v>
      </c>
      <c r="AF33" s="460">
        <f t="shared" si="9"/>
        <v>5.7420335711849333</v>
      </c>
      <c r="AG33" s="459">
        <v>591083</v>
      </c>
      <c r="AH33" s="459">
        <v>238</v>
      </c>
      <c r="AI33" s="460">
        <f t="shared" si="10"/>
        <v>4.0265072756279574</v>
      </c>
      <c r="AJ33" s="461">
        <v>651917</v>
      </c>
      <c r="AK33" s="461">
        <v>458</v>
      </c>
      <c r="AL33" s="460">
        <f t="shared" si="11"/>
        <v>7.025434219386824</v>
      </c>
      <c r="AM33" s="461">
        <v>660024</v>
      </c>
      <c r="AN33" s="461">
        <v>493</v>
      </c>
      <c r="AO33" s="460">
        <f t="shared" si="12"/>
        <v>7.4694253542295437</v>
      </c>
      <c r="AP33" s="461">
        <v>667087</v>
      </c>
      <c r="AQ33" s="461">
        <v>382</v>
      </c>
      <c r="AR33" s="460">
        <f t="shared" si="13"/>
        <v>5.7263895114130534</v>
      </c>
    </row>
    <row r="34" spans="2:44" s="175" customFormat="1" ht="14.25" x14ac:dyDescent="0.3">
      <c r="B34" s="429" t="s">
        <v>244</v>
      </c>
      <c r="C34" s="455">
        <v>3778720</v>
      </c>
      <c r="D34" s="455">
        <v>4277</v>
      </c>
      <c r="E34" s="456">
        <f t="shared" si="0"/>
        <v>11.318647584367193</v>
      </c>
      <c r="F34" s="455">
        <v>3840319</v>
      </c>
      <c r="G34" s="455">
        <v>5208</v>
      </c>
      <c r="H34" s="456">
        <f t="shared" si="1"/>
        <v>13.561373417156231</v>
      </c>
      <c r="I34" s="455">
        <v>3901981</v>
      </c>
      <c r="J34" s="455">
        <v>4992</v>
      </c>
      <c r="K34" s="456">
        <f t="shared" si="2"/>
        <v>12.793501557285902</v>
      </c>
      <c r="L34" s="455">
        <v>3963541</v>
      </c>
      <c r="M34" s="455">
        <v>5367</v>
      </c>
      <c r="N34" s="456">
        <f t="shared" si="3"/>
        <v>13.540922119892288</v>
      </c>
      <c r="O34" s="455">
        <v>4024929</v>
      </c>
      <c r="P34" s="455">
        <v>6160</v>
      </c>
      <c r="Q34" s="456">
        <f t="shared" si="6"/>
        <v>15.304617795742484</v>
      </c>
      <c r="R34" s="455">
        <v>4086089</v>
      </c>
      <c r="S34" s="455">
        <v>6133</v>
      </c>
      <c r="T34" s="456">
        <f t="shared" si="4"/>
        <v>15.009462593692893</v>
      </c>
      <c r="U34" s="455">
        <v>4146996</v>
      </c>
      <c r="V34" s="455">
        <v>5840</v>
      </c>
      <c r="W34" s="456">
        <f t="shared" si="5"/>
        <v>14.082482838179732</v>
      </c>
      <c r="X34" s="455">
        <v>4207610</v>
      </c>
      <c r="Y34" s="457">
        <v>5762</v>
      </c>
      <c r="Z34" s="458">
        <f t="shared" si="7"/>
        <v>13.694234969495746</v>
      </c>
      <c r="AA34" s="457">
        <v>4267893</v>
      </c>
      <c r="AB34" s="457">
        <v>4369</v>
      </c>
      <c r="AC34" s="458">
        <f t="shared" si="8"/>
        <v>10.236901440593753</v>
      </c>
      <c r="AD34" s="459">
        <v>4327845</v>
      </c>
      <c r="AE34" s="459">
        <v>5752</v>
      </c>
      <c r="AF34" s="460">
        <f t="shared" si="9"/>
        <v>13.290679310372713</v>
      </c>
      <c r="AG34" s="459">
        <v>4387434</v>
      </c>
      <c r="AH34" s="459">
        <v>3974</v>
      </c>
      <c r="AI34" s="460">
        <f t="shared" si="10"/>
        <v>9.0576861099221091</v>
      </c>
      <c r="AJ34" s="461">
        <v>4446641</v>
      </c>
      <c r="AK34" s="461">
        <v>6155</v>
      </c>
      <c r="AL34" s="460">
        <f t="shared" si="11"/>
        <v>13.841908982533107</v>
      </c>
      <c r="AM34" s="461">
        <v>4505474</v>
      </c>
      <c r="AN34" s="461">
        <v>6256</v>
      </c>
      <c r="AO34" s="460">
        <f t="shared" si="12"/>
        <v>13.885331487874527</v>
      </c>
      <c r="AP34" s="461">
        <v>4532278</v>
      </c>
      <c r="AQ34" s="461">
        <v>5242</v>
      </c>
      <c r="AR34" s="460">
        <f t="shared" si="13"/>
        <v>11.565927774068582</v>
      </c>
    </row>
    <row r="35" spans="2:44" s="175" customFormat="1" ht="14.25" x14ac:dyDescent="0.3">
      <c r="B35" s="429" t="s">
        <v>245</v>
      </c>
      <c r="C35" s="455">
        <v>805514</v>
      </c>
      <c r="D35" s="455">
        <v>456</v>
      </c>
      <c r="E35" s="456">
        <f t="shared" si="0"/>
        <v>5.6609816837447884</v>
      </c>
      <c r="F35" s="455">
        <v>817676</v>
      </c>
      <c r="G35" s="455">
        <v>562</v>
      </c>
      <c r="H35" s="456">
        <f t="shared" si="1"/>
        <v>6.8731380155465001</v>
      </c>
      <c r="I35" s="455">
        <v>829779</v>
      </c>
      <c r="J35" s="455">
        <v>484</v>
      </c>
      <c r="K35" s="456">
        <f t="shared" si="2"/>
        <v>5.8328783929214882</v>
      </c>
      <c r="L35" s="455">
        <v>841767</v>
      </c>
      <c r="M35" s="455">
        <v>429</v>
      </c>
      <c r="N35" s="456">
        <f t="shared" si="3"/>
        <v>5.096422169080042</v>
      </c>
      <c r="O35" s="455">
        <v>853622</v>
      </c>
      <c r="P35" s="455">
        <v>473</v>
      </c>
      <c r="Q35" s="456">
        <f t="shared" si="6"/>
        <v>5.5410943016932555</v>
      </c>
      <c r="R35" s="455">
        <v>865340</v>
      </c>
      <c r="S35" s="455">
        <v>562</v>
      </c>
      <c r="T35" s="456">
        <f t="shared" si="4"/>
        <v>6.4945570527191627</v>
      </c>
      <c r="U35" s="455">
        <v>876912</v>
      </c>
      <c r="V35" s="455">
        <v>752</v>
      </c>
      <c r="W35" s="456">
        <f t="shared" si="5"/>
        <v>8.5755469191891542</v>
      </c>
      <c r="X35" s="455">
        <v>888351</v>
      </c>
      <c r="Y35" s="457">
        <v>545</v>
      </c>
      <c r="Z35" s="458">
        <f t="shared" si="7"/>
        <v>6.1349624191338785</v>
      </c>
      <c r="AA35" s="457">
        <v>899632</v>
      </c>
      <c r="AB35" s="457">
        <v>411</v>
      </c>
      <c r="AC35" s="458">
        <f t="shared" si="8"/>
        <v>4.5685346897398045</v>
      </c>
      <c r="AD35" s="459">
        <v>910770</v>
      </c>
      <c r="AE35" s="459">
        <v>585</v>
      </c>
      <c r="AF35" s="460">
        <f t="shared" si="9"/>
        <v>6.423136466945552</v>
      </c>
      <c r="AG35" s="459">
        <v>921763</v>
      </c>
      <c r="AH35" s="459">
        <v>323</v>
      </c>
      <c r="AI35" s="460">
        <f t="shared" si="10"/>
        <v>3.5041545386395421</v>
      </c>
      <c r="AJ35" s="461">
        <v>932593</v>
      </c>
      <c r="AK35" s="461">
        <v>576</v>
      </c>
      <c r="AL35" s="460">
        <f t="shared" si="11"/>
        <v>6.1763277228115596</v>
      </c>
      <c r="AM35" s="461">
        <v>943296</v>
      </c>
      <c r="AN35" s="461">
        <v>457</v>
      </c>
      <c r="AO35" s="460">
        <f t="shared" si="12"/>
        <v>4.8447147024899921</v>
      </c>
      <c r="AP35" s="461">
        <v>951623.62300000002</v>
      </c>
      <c r="AQ35" s="461">
        <v>463</v>
      </c>
      <c r="AR35" s="460">
        <f t="shared" si="13"/>
        <v>4.865368921174837</v>
      </c>
    </row>
    <row r="36" spans="2:44" s="175" customFormat="1" ht="14.25" x14ac:dyDescent="0.3">
      <c r="B36" s="429" t="s">
        <v>246</v>
      </c>
      <c r="C36" s="455">
        <v>1420348</v>
      </c>
      <c r="D36" s="455">
        <v>1230</v>
      </c>
      <c r="E36" s="456">
        <f t="shared" si="0"/>
        <v>8.6598495579956456</v>
      </c>
      <c r="F36" s="455">
        <v>1436259</v>
      </c>
      <c r="G36" s="455">
        <v>1440</v>
      </c>
      <c r="H36" s="456">
        <f t="shared" si="1"/>
        <v>10.026046834171273</v>
      </c>
      <c r="I36" s="455">
        <v>1451873</v>
      </c>
      <c r="J36" s="455">
        <v>1381</v>
      </c>
      <c r="K36" s="456">
        <f t="shared" si="2"/>
        <v>9.5118512431872482</v>
      </c>
      <c r="L36" s="455">
        <v>1467111</v>
      </c>
      <c r="M36" s="455">
        <v>1453</v>
      </c>
      <c r="N36" s="456">
        <f t="shared" si="3"/>
        <v>9.9038177752058285</v>
      </c>
      <c r="O36" s="455">
        <v>1481940</v>
      </c>
      <c r="P36" s="455">
        <v>1411</v>
      </c>
      <c r="Q36" s="456">
        <f t="shared" si="6"/>
        <v>9.5213031566730084</v>
      </c>
      <c r="R36" s="455">
        <v>1496366</v>
      </c>
      <c r="S36" s="455">
        <v>1464</v>
      </c>
      <c r="T36" s="456">
        <f t="shared" si="4"/>
        <v>9.7837026502874291</v>
      </c>
      <c r="U36" s="455">
        <v>1510375</v>
      </c>
      <c r="V36" s="455">
        <v>1328</v>
      </c>
      <c r="W36" s="456">
        <f t="shared" si="5"/>
        <v>8.7925184143010835</v>
      </c>
      <c r="X36" s="455">
        <v>1523950</v>
      </c>
      <c r="Y36" s="457">
        <v>2426</v>
      </c>
      <c r="Z36" s="458">
        <f t="shared" si="7"/>
        <v>15.91915745267233</v>
      </c>
      <c r="AA36" s="457">
        <v>1537090</v>
      </c>
      <c r="AB36" s="457">
        <v>1793</v>
      </c>
      <c r="AC36" s="458">
        <f t="shared" si="8"/>
        <v>11.664899257688228</v>
      </c>
      <c r="AD36" s="459">
        <v>1549796</v>
      </c>
      <c r="AE36" s="459">
        <v>1566</v>
      </c>
      <c r="AF36" s="460">
        <f t="shared" si="9"/>
        <v>10.104555696362617</v>
      </c>
      <c r="AG36" s="459">
        <v>1562079</v>
      </c>
      <c r="AH36" s="459">
        <v>974</v>
      </c>
      <c r="AI36" s="460">
        <f t="shared" si="10"/>
        <v>6.2352800338523213</v>
      </c>
      <c r="AJ36" s="461">
        <v>1573950</v>
      </c>
      <c r="AK36" s="461">
        <v>1769</v>
      </c>
      <c r="AL36" s="460">
        <f t="shared" si="11"/>
        <v>11.239238857651131</v>
      </c>
      <c r="AM36" s="461">
        <v>1585372</v>
      </c>
      <c r="AN36" s="461">
        <v>1800</v>
      </c>
      <c r="AO36" s="460">
        <f t="shared" si="12"/>
        <v>11.353802136028643</v>
      </c>
      <c r="AP36" s="461">
        <v>1599126.92</v>
      </c>
      <c r="AQ36" s="461">
        <v>1507</v>
      </c>
      <c r="AR36" s="460">
        <f t="shared" si="13"/>
        <v>9.4238923824758078</v>
      </c>
    </row>
    <row r="37" spans="2:44" s="175" customFormat="1" ht="14.25" x14ac:dyDescent="0.3">
      <c r="B37" s="429" t="s">
        <v>247</v>
      </c>
      <c r="C37" s="455">
        <v>318247</v>
      </c>
      <c r="D37" s="455">
        <v>93</v>
      </c>
      <c r="E37" s="456">
        <f t="shared" si="0"/>
        <v>2.9222584973306898</v>
      </c>
      <c r="F37" s="455">
        <v>326215</v>
      </c>
      <c r="G37" s="455">
        <v>107</v>
      </c>
      <c r="H37" s="456">
        <f t="shared" si="1"/>
        <v>3.2800453688518307</v>
      </c>
      <c r="I37" s="455">
        <v>334276</v>
      </c>
      <c r="J37" s="455">
        <v>129</v>
      </c>
      <c r="K37" s="456">
        <f t="shared" si="2"/>
        <v>3.859086503368474</v>
      </c>
      <c r="L37" s="455">
        <v>342408</v>
      </c>
      <c r="M37" s="455">
        <v>86</v>
      </c>
      <c r="N37" s="456">
        <f t="shared" si="3"/>
        <v>2.5116235601971915</v>
      </c>
      <c r="O37" s="455">
        <v>350624</v>
      </c>
      <c r="P37" s="455">
        <v>263</v>
      </c>
      <c r="Q37" s="456">
        <f t="shared" si="6"/>
        <v>7.5009126585744275</v>
      </c>
      <c r="R37" s="455">
        <v>358896</v>
      </c>
      <c r="S37" s="455">
        <v>201</v>
      </c>
      <c r="T37" s="456">
        <f t="shared" si="4"/>
        <v>5.6005082252240204</v>
      </c>
      <c r="U37" s="455">
        <v>367235</v>
      </c>
      <c r="V37" s="455">
        <v>211</v>
      </c>
      <c r="W37" s="456">
        <f t="shared" si="5"/>
        <v>5.7456397129903189</v>
      </c>
      <c r="X37" s="455">
        <v>375646</v>
      </c>
      <c r="Y37" s="457">
        <v>261</v>
      </c>
      <c r="Z37" s="458">
        <f t="shared" si="7"/>
        <v>6.9480308588405046</v>
      </c>
      <c r="AA37" s="457">
        <v>384102</v>
      </c>
      <c r="AB37" s="457">
        <v>303</v>
      </c>
      <c r="AC37" s="458">
        <f t="shared" si="8"/>
        <v>7.8885296093225232</v>
      </c>
      <c r="AD37" s="459">
        <v>392611</v>
      </c>
      <c r="AE37" s="459">
        <v>352</v>
      </c>
      <c r="AF37" s="460">
        <f t="shared" si="9"/>
        <v>8.9656173668083667</v>
      </c>
      <c r="AG37" s="459">
        <v>401178</v>
      </c>
      <c r="AH37" s="459">
        <v>208</v>
      </c>
      <c r="AI37" s="460">
        <f t="shared" si="10"/>
        <v>5.1847309673012978</v>
      </c>
      <c r="AJ37" s="461">
        <v>409810</v>
      </c>
      <c r="AK37" s="461">
        <v>374</v>
      </c>
      <c r="AL37" s="460">
        <f t="shared" si="11"/>
        <v>9.1261804250750345</v>
      </c>
      <c r="AM37" s="461">
        <v>418495</v>
      </c>
      <c r="AN37" s="461">
        <v>333</v>
      </c>
      <c r="AO37" s="460">
        <f t="shared" si="12"/>
        <v>7.9570843140300358</v>
      </c>
      <c r="AP37" s="461">
        <v>421420.96499999997</v>
      </c>
      <c r="AQ37" s="461">
        <v>345</v>
      </c>
      <c r="AR37" s="460">
        <f t="shared" si="13"/>
        <v>8.1865884389496397</v>
      </c>
    </row>
    <row r="38" spans="2:44" s="176" customFormat="1" x14ac:dyDescent="0.25">
      <c r="B38" s="428" t="s">
        <v>248</v>
      </c>
      <c r="C38" s="448">
        <f>SUM(C39:C44)</f>
        <v>760853</v>
      </c>
      <c r="D38" s="448">
        <f>SUM(D39:D44)</f>
        <v>640</v>
      </c>
      <c r="E38" s="449">
        <f t="shared" si="0"/>
        <v>8.4116117042319605</v>
      </c>
      <c r="F38" s="448">
        <f>+SUM(F39:F44)</f>
        <v>780529</v>
      </c>
      <c r="G38" s="448">
        <f>+SUM(G39:G44)</f>
        <v>806</v>
      </c>
      <c r="H38" s="449">
        <f t="shared" si="1"/>
        <v>10.326329963396619</v>
      </c>
      <c r="I38" s="448">
        <f>+SUM(I39:I44)</f>
        <v>800285</v>
      </c>
      <c r="J38" s="448">
        <f>+SUM(J39:J44)</f>
        <v>715</v>
      </c>
      <c r="K38" s="449">
        <f t="shared" si="2"/>
        <v>8.9343171495154845</v>
      </c>
      <c r="L38" s="448">
        <f>+SUM(L39:L44)</f>
        <v>820024</v>
      </c>
      <c r="M38" s="448">
        <f>+SUM(M39:M44)</f>
        <v>817</v>
      </c>
      <c r="N38" s="449">
        <f t="shared" si="3"/>
        <v>9.9631230305454483</v>
      </c>
      <c r="O38" s="448">
        <f>+SUM(O39:O44)</f>
        <v>839722</v>
      </c>
      <c r="P38" s="448">
        <f>+SUM(P39:P44)</f>
        <v>791</v>
      </c>
      <c r="Q38" s="449">
        <f t="shared" si="6"/>
        <v>9.419784166664682</v>
      </c>
      <c r="R38" s="448">
        <f>+SUM(R39:R44)</f>
        <v>859385</v>
      </c>
      <c r="S38" s="448">
        <v>850</v>
      </c>
      <c r="T38" s="449">
        <f t="shared" si="4"/>
        <v>9.8907939980334767</v>
      </c>
      <c r="U38" s="448">
        <f>+SUM(U39:U44)</f>
        <v>878996</v>
      </c>
      <c r="V38" s="448">
        <f>+SUM(V39:V44)</f>
        <v>930</v>
      </c>
      <c r="W38" s="449">
        <f t="shared" si="5"/>
        <v>10.580252924927986</v>
      </c>
      <c r="X38" s="448">
        <v>898547</v>
      </c>
      <c r="Y38" s="450">
        <v>1045</v>
      </c>
      <c r="Z38" s="451">
        <f t="shared" si="7"/>
        <v>11.629886917434481</v>
      </c>
      <c r="AA38" s="450">
        <f>+SUM(AA39:AA44)</f>
        <v>918016</v>
      </c>
      <c r="AB38" s="450">
        <f>+SUM(AB39:AB44)</f>
        <v>962</v>
      </c>
      <c r="AC38" s="451">
        <f t="shared" si="8"/>
        <v>10.479120189626325</v>
      </c>
      <c r="AD38" s="452">
        <f>+SUM(AD39:AD44)</f>
        <v>937406</v>
      </c>
      <c r="AE38" s="452">
        <f>+SUM(AE39:AE44)</f>
        <v>1144</v>
      </c>
      <c r="AF38" s="453">
        <f t="shared" si="9"/>
        <v>12.203890310068424</v>
      </c>
      <c r="AG38" s="452">
        <f>+SUM(AG39:AG44)</f>
        <v>956699</v>
      </c>
      <c r="AH38" s="452">
        <f>+SUM(AH39:AH44)</f>
        <v>667</v>
      </c>
      <c r="AI38" s="453">
        <f t="shared" si="10"/>
        <v>6.9718898002402012</v>
      </c>
      <c r="AJ38" s="454">
        <v>975879</v>
      </c>
      <c r="AK38" s="454">
        <f>+SUM(AK39:AK44)</f>
        <v>1141</v>
      </c>
      <c r="AL38" s="453">
        <f t="shared" si="11"/>
        <v>11.692023293871474</v>
      </c>
      <c r="AM38" s="454">
        <f>SUM(AM39:AM44)</f>
        <v>994953</v>
      </c>
      <c r="AN38" s="454">
        <f>SUM(AN39:AN44)</f>
        <v>1262</v>
      </c>
      <c r="AO38" s="453">
        <f t="shared" si="12"/>
        <v>12.684016229912366</v>
      </c>
      <c r="AP38" s="454">
        <f>SUM(AP39:AP44)</f>
        <v>1003879.585</v>
      </c>
      <c r="AQ38" s="454">
        <f>SUM(AQ39:AQ44)</f>
        <v>1236</v>
      </c>
      <c r="AR38" s="453">
        <f t="shared" si="13"/>
        <v>12.31223364304196</v>
      </c>
    </row>
    <row r="39" spans="2:44" s="175" customFormat="1" ht="14.25" x14ac:dyDescent="0.3">
      <c r="B39" s="429" t="s">
        <v>249</v>
      </c>
      <c r="C39" s="455">
        <v>153163</v>
      </c>
      <c r="D39" s="455">
        <v>129</v>
      </c>
      <c r="E39" s="456">
        <f t="shared" si="0"/>
        <v>8.4223996657156093</v>
      </c>
      <c r="F39" s="455">
        <v>157551</v>
      </c>
      <c r="G39" s="455">
        <v>172</v>
      </c>
      <c r="H39" s="456">
        <f t="shared" si="1"/>
        <v>10.917099859727962</v>
      </c>
      <c r="I39" s="455">
        <v>161948</v>
      </c>
      <c r="J39" s="455">
        <v>175</v>
      </c>
      <c r="K39" s="456">
        <f t="shared" si="2"/>
        <v>10.805937708400227</v>
      </c>
      <c r="L39" s="455">
        <v>166345</v>
      </c>
      <c r="M39" s="455">
        <v>191</v>
      </c>
      <c r="N39" s="456">
        <f t="shared" si="3"/>
        <v>11.482160569899907</v>
      </c>
      <c r="O39" s="455">
        <v>170722</v>
      </c>
      <c r="P39" s="455">
        <v>151</v>
      </c>
      <c r="Q39" s="456">
        <f t="shared" si="6"/>
        <v>8.8447886036948962</v>
      </c>
      <c r="R39" s="455">
        <v>175074</v>
      </c>
      <c r="S39" s="455">
        <v>216</v>
      </c>
      <c r="T39" s="456">
        <f t="shared" si="4"/>
        <v>12.337640083621782</v>
      </c>
      <c r="U39" s="455">
        <v>179406</v>
      </c>
      <c r="V39" s="455">
        <v>245</v>
      </c>
      <c r="W39" s="456">
        <f t="shared" si="5"/>
        <v>13.656176493539792</v>
      </c>
      <c r="X39" s="455">
        <v>183728</v>
      </c>
      <c r="Y39" s="457">
        <v>280</v>
      </c>
      <c r="Z39" s="458">
        <f t="shared" si="7"/>
        <v>15.239919881564052</v>
      </c>
      <c r="AA39" s="457">
        <v>188028</v>
      </c>
      <c r="AB39" s="457">
        <v>246</v>
      </c>
      <c r="AC39" s="458">
        <f t="shared" si="8"/>
        <v>13.083157827557597</v>
      </c>
      <c r="AD39" s="459">
        <v>192301</v>
      </c>
      <c r="AE39" s="459">
        <v>277</v>
      </c>
      <c r="AF39" s="460">
        <f t="shared" si="9"/>
        <v>14.404501276644426</v>
      </c>
      <c r="AG39" s="459">
        <v>196535</v>
      </c>
      <c r="AH39" s="459">
        <v>190</v>
      </c>
      <c r="AI39" s="460">
        <f t="shared" si="10"/>
        <v>9.6674892512783988</v>
      </c>
      <c r="AJ39" s="461">
        <v>200737</v>
      </c>
      <c r="AK39" s="461">
        <v>321</v>
      </c>
      <c r="AL39" s="460">
        <f t="shared" si="11"/>
        <v>15.991072896376851</v>
      </c>
      <c r="AM39" s="461">
        <v>204900</v>
      </c>
      <c r="AN39" s="461">
        <v>324</v>
      </c>
      <c r="AO39" s="460">
        <f t="shared" si="12"/>
        <v>15.812591508052709</v>
      </c>
      <c r="AP39" s="461">
        <v>206837.91</v>
      </c>
      <c r="AQ39" s="461">
        <v>319</v>
      </c>
      <c r="AR39" s="460">
        <f t="shared" si="13"/>
        <v>15.422704667630803</v>
      </c>
    </row>
    <row r="40" spans="2:44" s="175" customFormat="1" ht="14.25" x14ac:dyDescent="0.3">
      <c r="B40" s="429" t="s">
        <v>250</v>
      </c>
      <c r="C40" s="455">
        <v>106953</v>
      </c>
      <c r="D40" s="455">
        <v>59</v>
      </c>
      <c r="E40" s="456">
        <f t="shared" si="0"/>
        <v>5.5164418015389938</v>
      </c>
      <c r="F40" s="455">
        <v>109514</v>
      </c>
      <c r="G40" s="455">
        <v>85</v>
      </c>
      <c r="H40" s="456">
        <f t="shared" si="1"/>
        <v>7.7615647314498606</v>
      </c>
      <c r="I40" s="455">
        <v>112151</v>
      </c>
      <c r="J40" s="455">
        <v>63</v>
      </c>
      <c r="K40" s="456">
        <f t="shared" si="2"/>
        <v>5.6174265053365557</v>
      </c>
      <c r="L40" s="455">
        <v>114805</v>
      </c>
      <c r="M40" s="455">
        <v>88</v>
      </c>
      <c r="N40" s="456">
        <f t="shared" si="3"/>
        <v>7.6651713775532428</v>
      </c>
      <c r="O40" s="455">
        <v>117465</v>
      </c>
      <c r="P40" s="455">
        <v>69</v>
      </c>
      <c r="Q40" s="456">
        <f t="shared" si="6"/>
        <v>5.8740901545141107</v>
      </c>
      <c r="R40" s="455">
        <v>120144</v>
      </c>
      <c r="S40" s="455">
        <v>83</v>
      </c>
      <c r="T40" s="456">
        <f t="shared" si="4"/>
        <v>6.9083766147289918</v>
      </c>
      <c r="U40" s="455">
        <v>122838</v>
      </c>
      <c r="V40" s="455">
        <v>77</v>
      </c>
      <c r="W40" s="456">
        <f t="shared" si="5"/>
        <v>6.268418567544245</v>
      </c>
      <c r="X40" s="455">
        <v>125538</v>
      </c>
      <c r="Y40" s="457">
        <v>127</v>
      </c>
      <c r="Z40" s="458">
        <f t="shared" si="7"/>
        <v>10.116458761490543</v>
      </c>
      <c r="AA40" s="457">
        <v>128252</v>
      </c>
      <c r="AB40" s="457">
        <v>118</v>
      </c>
      <c r="AC40" s="458">
        <f t="shared" si="8"/>
        <v>9.2006362473879548</v>
      </c>
      <c r="AD40" s="459">
        <v>130976</v>
      </c>
      <c r="AE40" s="459">
        <v>127</v>
      </c>
      <c r="AF40" s="460">
        <f t="shared" si="9"/>
        <v>9.696432934278036</v>
      </c>
      <c r="AG40" s="459">
        <v>133705</v>
      </c>
      <c r="AH40" s="459">
        <v>75</v>
      </c>
      <c r="AI40" s="460">
        <f t="shared" si="10"/>
        <v>5.6093638981339513</v>
      </c>
      <c r="AJ40" s="461">
        <v>136434</v>
      </c>
      <c r="AK40" s="461">
        <v>129</v>
      </c>
      <c r="AL40" s="460">
        <f t="shared" si="11"/>
        <v>9.4551211574827398</v>
      </c>
      <c r="AM40" s="461">
        <v>139162</v>
      </c>
      <c r="AN40" s="461">
        <v>159</v>
      </c>
      <c r="AO40" s="460">
        <f t="shared" si="12"/>
        <v>11.425532832238686</v>
      </c>
      <c r="AP40" s="461">
        <v>140650.36499999999</v>
      </c>
      <c r="AQ40" s="461">
        <v>149</v>
      </c>
      <c r="AR40" s="460">
        <f t="shared" si="13"/>
        <v>10.593644744540834</v>
      </c>
    </row>
    <row r="41" spans="2:44" s="175" customFormat="1" ht="14.25" x14ac:dyDescent="0.3">
      <c r="B41" s="429" t="s">
        <v>251</v>
      </c>
      <c r="C41" s="455">
        <v>86470</v>
      </c>
      <c r="D41" s="455">
        <v>119</v>
      </c>
      <c r="E41" s="456">
        <f t="shared" si="0"/>
        <v>13.761998380941368</v>
      </c>
      <c r="F41" s="455">
        <v>89053</v>
      </c>
      <c r="G41" s="455">
        <v>141</v>
      </c>
      <c r="H41" s="456">
        <f t="shared" si="1"/>
        <v>15.833267829270211</v>
      </c>
      <c r="I41" s="455">
        <v>91699</v>
      </c>
      <c r="J41" s="455">
        <v>133</v>
      </c>
      <c r="K41" s="456">
        <f t="shared" si="2"/>
        <v>14.503974961559013</v>
      </c>
      <c r="L41" s="455">
        <v>94373</v>
      </c>
      <c r="M41" s="455">
        <v>104</v>
      </c>
      <c r="N41" s="456">
        <f t="shared" si="3"/>
        <v>11.020101088234982</v>
      </c>
      <c r="O41" s="455">
        <v>97093</v>
      </c>
      <c r="P41" s="455">
        <v>132</v>
      </c>
      <c r="Q41" s="456">
        <f t="shared" si="6"/>
        <v>13.595212837176726</v>
      </c>
      <c r="R41" s="455">
        <v>99855</v>
      </c>
      <c r="S41" s="455">
        <v>141</v>
      </c>
      <c r="T41" s="456">
        <f t="shared" si="4"/>
        <v>14.120474688298032</v>
      </c>
      <c r="U41" s="455">
        <v>102655</v>
      </c>
      <c r="V41" s="455">
        <v>152</v>
      </c>
      <c r="W41" s="456">
        <f t="shared" si="5"/>
        <v>14.806877404899907</v>
      </c>
      <c r="X41" s="455">
        <v>105494</v>
      </c>
      <c r="Y41" s="457">
        <v>154</v>
      </c>
      <c r="Z41" s="458">
        <f t="shared" si="7"/>
        <v>14.597986615352532</v>
      </c>
      <c r="AA41" s="457">
        <v>108365</v>
      </c>
      <c r="AB41" s="457">
        <v>134</v>
      </c>
      <c r="AC41" s="458">
        <f t="shared" si="8"/>
        <v>12.365616204494071</v>
      </c>
      <c r="AD41" s="459">
        <v>111270</v>
      </c>
      <c r="AE41" s="459">
        <v>177</v>
      </c>
      <c r="AF41" s="460">
        <f t="shared" si="9"/>
        <v>15.907252628740899</v>
      </c>
      <c r="AG41" s="459">
        <v>114202</v>
      </c>
      <c r="AH41" s="459">
        <v>128</v>
      </c>
      <c r="AI41" s="460">
        <f t="shared" si="10"/>
        <v>11.208210013835135</v>
      </c>
      <c r="AJ41" s="461">
        <v>117155</v>
      </c>
      <c r="AK41" s="461">
        <v>195</v>
      </c>
      <c r="AL41" s="460">
        <f t="shared" si="11"/>
        <v>16.64461610686697</v>
      </c>
      <c r="AM41" s="461">
        <v>120128</v>
      </c>
      <c r="AN41" s="461">
        <v>229</v>
      </c>
      <c r="AO41" s="460">
        <f t="shared" si="12"/>
        <v>19.062999467234949</v>
      </c>
      <c r="AP41" s="461">
        <v>120830.01000000001</v>
      </c>
      <c r="AQ41" s="461">
        <v>213</v>
      </c>
      <c r="AR41" s="460">
        <f t="shared" si="13"/>
        <v>17.628071039636591</v>
      </c>
    </row>
    <row r="42" spans="2:44" s="175" customFormat="1" ht="14.25" x14ac:dyDescent="0.3">
      <c r="B42" s="429" t="s">
        <v>252</v>
      </c>
      <c r="C42" s="455">
        <v>95194</v>
      </c>
      <c r="D42" s="455">
        <v>82</v>
      </c>
      <c r="E42" s="456">
        <f t="shared" si="0"/>
        <v>8.6139882765720532</v>
      </c>
      <c r="F42" s="455">
        <v>97676</v>
      </c>
      <c r="G42" s="455">
        <v>136</v>
      </c>
      <c r="H42" s="456">
        <f t="shared" si="1"/>
        <v>13.923584094352758</v>
      </c>
      <c r="I42" s="455">
        <v>100170</v>
      </c>
      <c r="J42" s="455">
        <v>86</v>
      </c>
      <c r="K42" s="456">
        <f t="shared" si="2"/>
        <v>8.585404811819906</v>
      </c>
      <c r="L42" s="455">
        <v>102684</v>
      </c>
      <c r="M42" s="455">
        <v>103</v>
      </c>
      <c r="N42" s="456">
        <f t="shared" si="3"/>
        <v>10.030774025164582</v>
      </c>
      <c r="O42" s="455">
        <v>105213</v>
      </c>
      <c r="P42" s="455">
        <v>105</v>
      </c>
      <c r="Q42" s="456">
        <f t="shared" si="6"/>
        <v>9.9797553534259063</v>
      </c>
      <c r="R42" s="455">
        <v>107749</v>
      </c>
      <c r="S42" s="455">
        <v>110</v>
      </c>
      <c r="T42" s="456">
        <f t="shared" si="4"/>
        <v>10.2089114516144</v>
      </c>
      <c r="U42" s="455">
        <v>110296</v>
      </c>
      <c r="V42" s="455">
        <v>136</v>
      </c>
      <c r="W42" s="456">
        <f t="shared" si="5"/>
        <v>12.330456226880395</v>
      </c>
      <c r="X42" s="455">
        <v>112835</v>
      </c>
      <c r="Y42" s="457">
        <v>71</v>
      </c>
      <c r="Z42" s="458">
        <f t="shared" si="7"/>
        <v>6.2923738201799084</v>
      </c>
      <c r="AA42" s="457">
        <v>115368</v>
      </c>
      <c r="AB42" s="457">
        <v>93</v>
      </c>
      <c r="AC42" s="458">
        <f t="shared" si="8"/>
        <v>8.0611608071562308</v>
      </c>
      <c r="AD42" s="459">
        <v>117899</v>
      </c>
      <c r="AE42" s="459">
        <v>163</v>
      </c>
      <c r="AF42" s="460">
        <f t="shared" si="9"/>
        <v>13.825392921059549</v>
      </c>
      <c r="AG42" s="459">
        <v>120416</v>
      </c>
      <c r="AH42" s="459">
        <v>107</v>
      </c>
      <c r="AI42" s="460">
        <f t="shared" si="10"/>
        <v>8.8858623438745692</v>
      </c>
      <c r="AJ42" s="461">
        <v>122921</v>
      </c>
      <c r="AK42" s="461">
        <v>163</v>
      </c>
      <c r="AL42" s="460">
        <f t="shared" si="11"/>
        <v>13.260549458595358</v>
      </c>
      <c r="AM42" s="461">
        <v>125425</v>
      </c>
      <c r="AN42" s="461">
        <v>105</v>
      </c>
      <c r="AO42" s="460">
        <f t="shared" si="12"/>
        <v>8.3715367749651186</v>
      </c>
      <c r="AP42" s="461">
        <v>126416</v>
      </c>
      <c r="AQ42" s="461">
        <v>109</v>
      </c>
      <c r="AR42" s="460">
        <f t="shared" si="13"/>
        <v>8.6223262878116707</v>
      </c>
    </row>
    <row r="43" spans="2:44" s="175" customFormat="1" ht="14.25" x14ac:dyDescent="0.3">
      <c r="B43" s="429" t="s">
        <v>253</v>
      </c>
      <c r="C43" s="455">
        <v>181287</v>
      </c>
      <c r="D43" s="455">
        <v>147</v>
      </c>
      <c r="E43" s="456">
        <f t="shared" si="0"/>
        <v>8.1086895364808296</v>
      </c>
      <c r="F43" s="455">
        <v>186072</v>
      </c>
      <c r="G43" s="455">
        <v>184</v>
      </c>
      <c r="H43" s="456">
        <f t="shared" si="1"/>
        <v>9.8886452555999824</v>
      </c>
      <c r="I43" s="455">
        <v>190896</v>
      </c>
      <c r="J43" s="455">
        <v>168</v>
      </c>
      <c r="K43" s="456">
        <f t="shared" si="2"/>
        <v>8.8006034699522253</v>
      </c>
      <c r="L43" s="455">
        <v>195759</v>
      </c>
      <c r="M43" s="455">
        <v>232</v>
      </c>
      <c r="N43" s="456">
        <f t="shared" si="3"/>
        <v>11.851306964175338</v>
      </c>
      <c r="O43" s="455">
        <v>200656</v>
      </c>
      <c r="P43" s="455">
        <v>193</v>
      </c>
      <c r="Q43" s="456">
        <f t="shared" si="6"/>
        <v>9.6184514791483942</v>
      </c>
      <c r="R43" s="455">
        <v>205586</v>
      </c>
      <c r="S43" s="455">
        <v>187</v>
      </c>
      <c r="T43" s="456">
        <f t="shared" si="4"/>
        <v>9.095950113334565</v>
      </c>
      <c r="U43" s="455">
        <v>210532</v>
      </c>
      <c r="V43" s="455">
        <v>201</v>
      </c>
      <c r="W43" s="456">
        <f t="shared" si="5"/>
        <v>9.5472422244599393</v>
      </c>
      <c r="X43" s="455">
        <v>215499</v>
      </c>
      <c r="Y43" s="457">
        <v>232</v>
      </c>
      <c r="Z43" s="458">
        <f t="shared" si="7"/>
        <v>10.765711209796798</v>
      </c>
      <c r="AA43" s="457">
        <v>220483</v>
      </c>
      <c r="AB43" s="457">
        <v>205</v>
      </c>
      <c r="AC43" s="458">
        <f t="shared" si="8"/>
        <v>9.2977689889923489</v>
      </c>
      <c r="AD43" s="459">
        <v>225481</v>
      </c>
      <c r="AE43" s="459">
        <v>213</v>
      </c>
      <c r="AF43" s="460">
        <f t="shared" si="9"/>
        <v>9.4464722083013655</v>
      </c>
      <c r="AG43" s="459">
        <v>230503</v>
      </c>
      <c r="AH43" s="459">
        <v>40</v>
      </c>
      <c r="AI43" s="460">
        <f t="shared" si="10"/>
        <v>1.7353353318611906</v>
      </c>
      <c r="AJ43" s="461">
        <v>235537</v>
      </c>
      <c r="AK43" s="461">
        <v>136</v>
      </c>
      <c r="AL43" s="460">
        <f t="shared" si="11"/>
        <v>5.7740397474706731</v>
      </c>
      <c r="AM43" s="461">
        <v>240573</v>
      </c>
      <c r="AN43" s="461">
        <v>253</v>
      </c>
      <c r="AO43" s="460">
        <f t="shared" si="12"/>
        <v>10.516558383525998</v>
      </c>
      <c r="AP43" s="461">
        <v>242068.5</v>
      </c>
      <c r="AQ43" s="461">
        <v>240</v>
      </c>
      <c r="AR43" s="460">
        <f t="shared" si="13"/>
        <v>9.9145489809702632</v>
      </c>
    </row>
    <row r="44" spans="2:44" s="175" customFormat="1" ht="14.25" x14ac:dyDescent="0.3">
      <c r="B44" s="429" t="s">
        <v>254</v>
      </c>
      <c r="C44" s="455">
        <v>137786</v>
      </c>
      <c r="D44" s="455">
        <v>104</v>
      </c>
      <c r="E44" s="456">
        <f t="shared" si="0"/>
        <v>7.5479366553931451</v>
      </c>
      <c r="F44" s="455">
        <v>140663</v>
      </c>
      <c r="G44" s="455">
        <v>88</v>
      </c>
      <c r="H44" s="456">
        <f t="shared" si="1"/>
        <v>6.2560872439802937</v>
      </c>
      <c r="I44" s="455">
        <v>143421</v>
      </c>
      <c r="J44" s="455">
        <v>90</v>
      </c>
      <c r="K44" s="456">
        <f t="shared" si="2"/>
        <v>6.2752316606354723</v>
      </c>
      <c r="L44" s="455">
        <v>146058</v>
      </c>
      <c r="M44" s="455">
        <v>99</v>
      </c>
      <c r="N44" s="456">
        <f t="shared" si="3"/>
        <v>6.7781292363307735</v>
      </c>
      <c r="O44" s="455">
        <v>148573</v>
      </c>
      <c r="P44" s="455">
        <v>141</v>
      </c>
      <c r="Q44" s="456">
        <f t="shared" si="6"/>
        <v>9.4902842373782583</v>
      </c>
      <c r="R44" s="455">
        <v>150977</v>
      </c>
      <c r="S44" s="455">
        <v>113</v>
      </c>
      <c r="T44" s="456">
        <f t="shared" si="4"/>
        <v>7.4845837445438708</v>
      </c>
      <c r="U44" s="455">
        <v>153269</v>
      </c>
      <c r="V44" s="455">
        <v>119</v>
      </c>
      <c r="W44" s="456">
        <f t="shared" si="5"/>
        <v>7.7641271229015656</v>
      </c>
      <c r="X44" s="455">
        <v>155453</v>
      </c>
      <c r="Y44" s="457">
        <v>181</v>
      </c>
      <c r="Z44" s="458">
        <f t="shared" si="7"/>
        <v>11.643390606807202</v>
      </c>
      <c r="AA44" s="457">
        <v>157520</v>
      </c>
      <c r="AB44" s="457">
        <v>166</v>
      </c>
      <c r="AC44" s="458">
        <f t="shared" si="8"/>
        <v>10.538344337227018</v>
      </c>
      <c r="AD44" s="459">
        <v>159479</v>
      </c>
      <c r="AE44" s="459">
        <v>187</v>
      </c>
      <c r="AF44" s="460">
        <f t="shared" si="9"/>
        <v>11.725681751202353</v>
      </c>
      <c r="AG44" s="459">
        <v>161338</v>
      </c>
      <c r="AH44" s="459">
        <v>127</v>
      </c>
      <c r="AI44" s="460">
        <f t="shared" si="10"/>
        <v>7.8716731334217602</v>
      </c>
      <c r="AJ44" s="461">
        <v>163095</v>
      </c>
      <c r="AK44" s="461">
        <v>197</v>
      </c>
      <c r="AL44" s="460">
        <f t="shared" si="11"/>
        <v>12.078849750145622</v>
      </c>
      <c r="AM44" s="461">
        <v>164765</v>
      </c>
      <c r="AN44" s="461">
        <v>192</v>
      </c>
      <c r="AO44" s="460">
        <f t="shared" si="12"/>
        <v>11.652960276757806</v>
      </c>
      <c r="AP44" s="461">
        <v>167076.79999999999</v>
      </c>
      <c r="AQ44" s="461">
        <v>206</v>
      </c>
      <c r="AR44" s="460">
        <f t="shared" si="13"/>
        <v>12.329659174702892</v>
      </c>
    </row>
    <row r="45" spans="2:44" s="176" customFormat="1" x14ac:dyDescent="0.25">
      <c r="B45" s="428" t="s">
        <v>255</v>
      </c>
      <c r="C45" s="448">
        <f>SUM(C46)</f>
        <v>25884</v>
      </c>
      <c r="D45" s="448">
        <f>D46</f>
        <v>64</v>
      </c>
      <c r="E45" s="449">
        <f t="shared" si="0"/>
        <v>24.725699273682586</v>
      </c>
      <c r="F45" s="448">
        <f>+F46</f>
        <v>26576</v>
      </c>
      <c r="G45" s="448">
        <f>+G46</f>
        <v>56</v>
      </c>
      <c r="H45" s="449">
        <f t="shared" si="1"/>
        <v>21.07164358819988</v>
      </c>
      <c r="I45" s="448">
        <f>+SUM(I46)</f>
        <v>27284</v>
      </c>
      <c r="J45" s="448">
        <f>+SUM(J46)</f>
        <v>55</v>
      </c>
      <c r="K45" s="449">
        <f t="shared" si="2"/>
        <v>20.15833455505058</v>
      </c>
      <c r="L45" s="448">
        <f>+SUM(L46)</f>
        <v>28000</v>
      </c>
      <c r="M45" s="448">
        <f>+M46</f>
        <v>39</v>
      </c>
      <c r="N45" s="449">
        <f t="shared" si="3"/>
        <v>13.928571428571429</v>
      </c>
      <c r="O45" s="448">
        <f>+O46</f>
        <v>28726</v>
      </c>
      <c r="P45" s="448">
        <f>+P46</f>
        <v>72</v>
      </c>
      <c r="Q45" s="449">
        <f t="shared" si="6"/>
        <v>25.064401587412103</v>
      </c>
      <c r="R45" s="448">
        <f>+R46</f>
        <v>29453</v>
      </c>
      <c r="S45" s="448">
        <v>72</v>
      </c>
      <c r="T45" s="449">
        <f t="shared" si="4"/>
        <v>24.445727090618949</v>
      </c>
      <c r="U45" s="448">
        <f>+U46</f>
        <v>30172</v>
      </c>
      <c r="V45" s="448">
        <f>+V46</f>
        <v>99</v>
      </c>
      <c r="W45" s="449">
        <f t="shared" si="5"/>
        <v>32.811878562906003</v>
      </c>
      <c r="X45" s="448">
        <v>30890</v>
      </c>
      <c r="Y45" s="450">
        <v>118</v>
      </c>
      <c r="Z45" s="451">
        <f t="shared" si="7"/>
        <v>38.200064745872446</v>
      </c>
      <c r="AA45" s="450">
        <f>+SUM(AA46)</f>
        <v>31600</v>
      </c>
      <c r="AB45" s="450">
        <f>+SUM(AB46)</f>
        <v>107</v>
      </c>
      <c r="AC45" s="451">
        <f t="shared" si="8"/>
        <v>33.860759493670884</v>
      </c>
      <c r="AD45" s="452">
        <f>+SUM(AD46)</f>
        <v>32320</v>
      </c>
      <c r="AE45" s="452">
        <f>+SUM(AE46)</f>
        <v>128</v>
      </c>
      <c r="AF45" s="453">
        <f t="shared" si="9"/>
        <v>39.603960396039604</v>
      </c>
      <c r="AG45" s="452">
        <f>+SUM(AG46)</f>
        <v>33042</v>
      </c>
      <c r="AH45" s="452">
        <f>+SUM(AH46)</f>
        <v>86</v>
      </c>
      <c r="AI45" s="453">
        <f t="shared" si="10"/>
        <v>26.027480176744749</v>
      </c>
      <c r="AJ45" s="454">
        <v>33769</v>
      </c>
      <c r="AK45" s="454">
        <f>+SUM(AK46)</f>
        <v>142</v>
      </c>
      <c r="AL45" s="453">
        <f t="shared" si="11"/>
        <v>42.050401255589442</v>
      </c>
      <c r="AM45" s="454">
        <f>+AM46</f>
        <v>34503</v>
      </c>
      <c r="AN45" s="454">
        <f>+AN46</f>
        <v>122</v>
      </c>
      <c r="AO45" s="453">
        <f t="shared" si="12"/>
        <v>35.359244123699391</v>
      </c>
      <c r="AP45" s="454">
        <f>+AP46</f>
        <v>34593.837</v>
      </c>
      <c r="AQ45" s="454">
        <f>+AQ46</f>
        <v>161</v>
      </c>
      <c r="AR45" s="453">
        <f t="shared" si="13"/>
        <v>46.540081691429606</v>
      </c>
    </row>
    <row r="46" spans="2:44" s="175" customFormat="1" ht="14.25" x14ac:dyDescent="0.3">
      <c r="B46" s="429" t="s">
        <v>256</v>
      </c>
      <c r="C46" s="455">
        <v>25884</v>
      </c>
      <c r="D46" s="455">
        <v>64</v>
      </c>
      <c r="E46" s="456">
        <f t="shared" si="0"/>
        <v>24.725699273682586</v>
      </c>
      <c r="F46" s="455">
        <v>26576</v>
      </c>
      <c r="G46" s="455">
        <v>56</v>
      </c>
      <c r="H46" s="456">
        <f t="shared" si="1"/>
        <v>21.07164358819988</v>
      </c>
      <c r="I46" s="455">
        <v>27284</v>
      </c>
      <c r="J46" s="455">
        <v>55</v>
      </c>
      <c r="K46" s="456">
        <f t="shared" si="2"/>
        <v>20.15833455505058</v>
      </c>
      <c r="L46" s="455">
        <v>28000</v>
      </c>
      <c r="M46" s="455">
        <v>39</v>
      </c>
      <c r="N46" s="456">
        <f t="shared" si="3"/>
        <v>13.928571428571429</v>
      </c>
      <c r="O46" s="455">
        <v>28726</v>
      </c>
      <c r="P46" s="455">
        <v>72</v>
      </c>
      <c r="Q46" s="456">
        <f t="shared" si="6"/>
        <v>25.064401587412103</v>
      </c>
      <c r="R46" s="455">
        <v>29453</v>
      </c>
      <c r="S46" s="455">
        <v>72</v>
      </c>
      <c r="T46" s="456">
        <f t="shared" si="4"/>
        <v>24.445727090618949</v>
      </c>
      <c r="U46" s="455">
        <v>30172</v>
      </c>
      <c r="V46" s="455">
        <v>99</v>
      </c>
      <c r="W46" s="456">
        <f t="shared" si="5"/>
        <v>32.811878562906003</v>
      </c>
      <c r="X46" s="455">
        <v>30890</v>
      </c>
      <c r="Y46" s="457">
        <v>118</v>
      </c>
      <c r="Z46" s="458">
        <f t="shared" si="7"/>
        <v>38.200064745872446</v>
      </c>
      <c r="AA46" s="457">
        <v>31600</v>
      </c>
      <c r="AB46" s="457">
        <v>107</v>
      </c>
      <c r="AC46" s="458">
        <f t="shared" si="8"/>
        <v>33.860759493670884</v>
      </c>
      <c r="AD46" s="459">
        <v>32320</v>
      </c>
      <c r="AE46" s="459">
        <v>128</v>
      </c>
      <c r="AF46" s="460">
        <f t="shared" si="9"/>
        <v>39.603960396039604</v>
      </c>
      <c r="AG46" s="459">
        <v>33042</v>
      </c>
      <c r="AH46" s="459">
        <v>86</v>
      </c>
      <c r="AI46" s="460">
        <f t="shared" si="10"/>
        <v>26.027480176744749</v>
      </c>
      <c r="AJ46" s="461">
        <v>33769</v>
      </c>
      <c r="AK46" s="461">
        <v>142</v>
      </c>
      <c r="AL46" s="460">
        <f t="shared" si="11"/>
        <v>42.050401255589442</v>
      </c>
      <c r="AM46" s="461">
        <v>34503</v>
      </c>
      <c r="AN46" s="461">
        <v>122</v>
      </c>
      <c r="AO46" s="460">
        <f t="shared" si="12"/>
        <v>35.359244123699391</v>
      </c>
      <c r="AP46" s="461">
        <v>34593.837</v>
      </c>
      <c r="AQ46" s="461">
        <v>161</v>
      </c>
      <c r="AR46" s="460">
        <f t="shared" si="13"/>
        <v>46.540081691429606</v>
      </c>
    </row>
    <row r="47" spans="2:44" s="176" customFormat="1" x14ac:dyDescent="0.25">
      <c r="B47" s="428" t="s">
        <v>257</v>
      </c>
      <c r="C47" s="448">
        <v>33754</v>
      </c>
      <c r="D47" s="448">
        <v>4</v>
      </c>
      <c r="E47" s="449">
        <f t="shared" si="0"/>
        <v>1.1850447354387628</v>
      </c>
      <c r="F47" s="448">
        <v>34547</v>
      </c>
      <c r="G47" s="448">
        <v>2</v>
      </c>
      <c r="H47" s="449">
        <f t="shared" si="1"/>
        <v>0.57892146930268906</v>
      </c>
      <c r="I47" s="448">
        <v>35348</v>
      </c>
      <c r="J47" s="448">
        <v>1</v>
      </c>
      <c r="K47" s="449">
        <f t="shared" si="2"/>
        <v>0.28290143713930066</v>
      </c>
      <c r="L47" s="448">
        <v>36153</v>
      </c>
      <c r="M47" s="448">
        <v>0</v>
      </c>
      <c r="N47" s="449">
        <f t="shared" si="3"/>
        <v>0</v>
      </c>
      <c r="O47" s="448">
        <v>36967</v>
      </c>
      <c r="P47" s="448">
        <v>0</v>
      </c>
      <c r="Q47" s="449">
        <f t="shared" si="6"/>
        <v>0</v>
      </c>
      <c r="R47" s="448">
        <v>37784</v>
      </c>
      <c r="S47" s="448">
        <v>0</v>
      </c>
      <c r="T47" s="449" t="s">
        <v>282</v>
      </c>
      <c r="U47" s="448">
        <v>38607</v>
      </c>
      <c r="V47" s="448">
        <v>0</v>
      </c>
      <c r="W47" s="449" t="s">
        <v>282</v>
      </c>
      <c r="X47" s="448">
        <v>39430</v>
      </c>
      <c r="Y47" s="450">
        <v>0</v>
      </c>
      <c r="Z47" s="451">
        <v>0</v>
      </c>
      <c r="AA47" s="450">
        <v>40255</v>
      </c>
      <c r="AB47" s="450">
        <v>0</v>
      </c>
      <c r="AC47" s="451">
        <f t="shared" si="8"/>
        <v>0</v>
      </c>
      <c r="AD47" s="452">
        <v>41082</v>
      </c>
      <c r="AE47" s="452">
        <v>0</v>
      </c>
      <c r="AF47" s="453">
        <f t="shared" si="9"/>
        <v>0</v>
      </c>
      <c r="AG47" s="452">
        <v>41907</v>
      </c>
      <c r="AH47" s="452">
        <v>0</v>
      </c>
      <c r="AI47" s="453">
        <f t="shared" si="10"/>
        <v>0</v>
      </c>
      <c r="AJ47" s="454">
        <v>42732</v>
      </c>
      <c r="AK47" s="454">
        <v>0</v>
      </c>
      <c r="AL47" s="454">
        <v>0</v>
      </c>
      <c r="AM47" s="454">
        <v>43553</v>
      </c>
      <c r="AN47" s="454">
        <v>0</v>
      </c>
      <c r="AO47" s="454">
        <v>0</v>
      </c>
      <c r="AP47" s="454">
        <v>43919.250500000002</v>
      </c>
      <c r="AQ47" s="454">
        <v>0</v>
      </c>
      <c r="AR47" s="454">
        <v>0</v>
      </c>
    </row>
    <row r="48" spans="2:44" s="176" customFormat="1" x14ac:dyDescent="0.25">
      <c r="B48" s="428" t="s">
        <v>258</v>
      </c>
      <c r="C48" s="448" t="s">
        <v>259</v>
      </c>
      <c r="D48" s="448">
        <v>664</v>
      </c>
      <c r="E48" s="449">
        <v>0</v>
      </c>
      <c r="F48" s="448" t="s">
        <v>259</v>
      </c>
      <c r="G48" s="448">
        <v>724</v>
      </c>
      <c r="H48" s="449" t="s">
        <v>259</v>
      </c>
      <c r="I48" s="448" t="s">
        <v>259</v>
      </c>
      <c r="J48" s="448">
        <v>642</v>
      </c>
      <c r="K48" s="449" t="s">
        <v>259</v>
      </c>
      <c r="L48" s="448" t="s">
        <v>259</v>
      </c>
      <c r="M48" s="448">
        <v>646</v>
      </c>
      <c r="N48" s="449" t="s">
        <v>260</v>
      </c>
      <c r="O48" s="448">
        <v>0</v>
      </c>
      <c r="P48" s="448">
        <v>753</v>
      </c>
      <c r="Q48" s="449" t="s">
        <v>260</v>
      </c>
      <c r="R48" s="448">
        <v>0</v>
      </c>
      <c r="S48" s="448">
        <v>521</v>
      </c>
      <c r="T48" s="449" t="s">
        <v>259</v>
      </c>
      <c r="U48" s="448">
        <v>0</v>
      </c>
      <c r="V48" s="448">
        <v>644</v>
      </c>
      <c r="W48" s="449" t="s">
        <v>259</v>
      </c>
      <c r="X48" s="448">
        <v>0</v>
      </c>
      <c r="Y48" s="450">
        <v>400</v>
      </c>
      <c r="Z48" s="451">
        <v>0</v>
      </c>
      <c r="AA48" s="450">
        <v>0</v>
      </c>
      <c r="AB48" s="450">
        <v>464</v>
      </c>
      <c r="AC48" s="451">
        <v>0</v>
      </c>
      <c r="AD48" s="452">
        <v>0</v>
      </c>
      <c r="AE48" s="452">
        <v>769</v>
      </c>
      <c r="AF48" s="453">
        <v>0</v>
      </c>
      <c r="AG48" s="452">
        <v>0</v>
      </c>
      <c r="AH48" s="452">
        <v>532</v>
      </c>
      <c r="AI48" s="453">
        <v>0</v>
      </c>
      <c r="AJ48" s="454">
        <v>0</v>
      </c>
      <c r="AK48" s="454">
        <v>665</v>
      </c>
      <c r="AL48" s="454">
        <v>0</v>
      </c>
      <c r="AM48" s="454">
        <v>0</v>
      </c>
      <c r="AN48" s="454">
        <v>788</v>
      </c>
      <c r="AO48" s="454">
        <v>0</v>
      </c>
      <c r="AP48" s="454">
        <v>0</v>
      </c>
      <c r="AQ48" s="454">
        <v>836</v>
      </c>
      <c r="AR48" s="454">
        <v>0</v>
      </c>
    </row>
    <row r="50" spans="2:9" x14ac:dyDescent="0.3">
      <c r="B50" s="143" t="s">
        <v>971</v>
      </c>
    </row>
    <row r="51" spans="2:9" ht="28.5" customHeight="1" x14ac:dyDescent="0.25">
      <c r="B51" s="568" t="s">
        <v>956</v>
      </c>
      <c r="C51" s="568"/>
      <c r="D51" s="568"/>
      <c r="E51" s="568"/>
      <c r="F51" s="568"/>
      <c r="G51" s="568"/>
    </row>
    <row r="52" spans="2:9" x14ac:dyDescent="0.3">
      <c r="B52" s="168" t="s">
        <v>283</v>
      </c>
      <c r="C52" s="140"/>
      <c r="D52" s="140"/>
    </row>
    <row r="53" spans="2:9" x14ac:dyDescent="0.3">
      <c r="B53" s="168" t="s">
        <v>909</v>
      </c>
      <c r="C53" s="140"/>
      <c r="D53" s="140"/>
    </row>
    <row r="54" spans="2:9" x14ac:dyDescent="0.25">
      <c r="B54" s="145" t="s">
        <v>694</v>
      </c>
    </row>
    <row r="55" spans="2:9" x14ac:dyDescent="0.3">
      <c r="B55" s="143" t="s">
        <v>779</v>
      </c>
    </row>
    <row r="56" spans="2:9" x14ac:dyDescent="0.25">
      <c r="B56" s="559"/>
      <c r="C56" s="559"/>
      <c r="D56" s="559"/>
      <c r="E56" s="559"/>
      <c r="F56" s="559"/>
      <c r="G56" s="559"/>
      <c r="H56" s="559"/>
      <c r="I56" s="559"/>
    </row>
  </sheetData>
  <mergeCells count="35">
    <mergeCell ref="B56:I56"/>
    <mergeCell ref="AE16:AF16"/>
    <mergeCell ref="AH16:AI16"/>
    <mergeCell ref="S16:T16"/>
    <mergeCell ref="V16:W16"/>
    <mergeCell ref="Y16:Z16"/>
    <mergeCell ref="AB16:AC16"/>
    <mergeCell ref="B51:G51"/>
    <mergeCell ref="AG15:AI15"/>
    <mergeCell ref="X15:Z15"/>
    <mergeCell ref="AA15:AC15"/>
    <mergeCell ref="AD15:AF15"/>
    <mergeCell ref="R15:T15"/>
    <mergeCell ref="U15:W15"/>
    <mergeCell ref="B10:M10"/>
    <mergeCell ref="B15:B17"/>
    <mergeCell ref="C15:E15"/>
    <mergeCell ref="F15:H15"/>
    <mergeCell ref="I15:K15"/>
    <mergeCell ref="L15:N15"/>
    <mergeCell ref="B11:O11"/>
    <mergeCell ref="B12:O12"/>
    <mergeCell ref="B13:O13"/>
    <mergeCell ref="O15:Q15"/>
    <mergeCell ref="D16:E16"/>
    <mergeCell ref="G16:H16"/>
    <mergeCell ref="J16:K16"/>
    <mergeCell ref="M16:N16"/>
    <mergeCell ref="P16:Q16"/>
    <mergeCell ref="AK16:AL16"/>
    <mergeCell ref="AN16:AO16"/>
    <mergeCell ref="AQ16:AR16"/>
    <mergeCell ref="AJ15:AL15"/>
    <mergeCell ref="AM15:AO15"/>
    <mergeCell ref="AP15:AR15"/>
  </mergeCells>
  <hyperlinks>
    <hyperlink ref="S13" location="indice!B24" display="INICIO"/>
    <hyperlink ref="AT15" location="INDICE!C22" display="INICIO"/>
  </hyperlinks>
  <printOptions horizontalCentered="1"/>
  <pageMargins left="0.19685039370078741" right="0.19685039370078741" top="1.5354330708661419" bottom="0.74803149606299213" header="0.19685039370078741" footer="0.31496062992125984"/>
  <pageSetup paperSize="9" scale="80" firstPageNumber="133" fitToWidth="0" fitToHeight="0" orientation="landscape" useFirstPageNumber="1" r:id="rId1"/>
  <headerFooter scaleWithDoc="0"/>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46"/>
  <sheetViews>
    <sheetView showGridLines="0" zoomScale="90" zoomScaleNormal="90" workbookViewId="0">
      <selection activeCell="B55" sqref="B55"/>
    </sheetView>
  </sheetViews>
  <sheetFormatPr baseColWidth="10" defaultRowHeight="13.5" x14ac:dyDescent="0.3"/>
  <cols>
    <col min="1" max="1" width="3.25" style="143" customWidth="1"/>
    <col min="2" max="2" width="26" style="143" customWidth="1"/>
    <col min="3" max="16" width="7.375" style="143" customWidth="1"/>
    <col min="17" max="17" width="7.25" style="143" customWidth="1"/>
    <col min="18" max="23" width="7.375" style="143" customWidth="1"/>
    <col min="24" max="26" width="7.25" style="143" customWidth="1"/>
    <col min="27" max="252" width="11" style="143"/>
    <col min="253" max="253" width="3.25" style="143" customWidth="1"/>
    <col min="254" max="254" width="26" style="143" customWidth="1"/>
    <col min="255" max="271" width="7.375" style="143" customWidth="1"/>
    <col min="272" max="508" width="11" style="143"/>
    <col min="509" max="509" width="3.25" style="143" customWidth="1"/>
    <col min="510" max="510" width="26" style="143" customWidth="1"/>
    <col min="511" max="527" width="7.375" style="143" customWidth="1"/>
    <col min="528" max="764" width="11" style="143"/>
    <col min="765" max="765" width="3.25" style="143" customWidth="1"/>
    <col min="766" max="766" width="26" style="143" customWidth="1"/>
    <col min="767" max="783" width="7.375" style="143" customWidth="1"/>
    <col min="784" max="1020" width="11" style="143"/>
    <col min="1021" max="1021" width="3.25" style="143" customWidth="1"/>
    <col min="1022" max="1022" width="26" style="143" customWidth="1"/>
    <col min="1023" max="1039" width="7.375" style="143" customWidth="1"/>
    <col min="1040" max="1276" width="11" style="143"/>
    <col min="1277" max="1277" width="3.25" style="143" customWidth="1"/>
    <col min="1278" max="1278" width="26" style="143" customWidth="1"/>
    <col min="1279" max="1295" width="7.375" style="143" customWidth="1"/>
    <col min="1296" max="1532" width="11" style="143"/>
    <col min="1533" max="1533" width="3.25" style="143" customWidth="1"/>
    <col min="1534" max="1534" width="26" style="143" customWidth="1"/>
    <col min="1535" max="1551" width="7.375" style="143" customWidth="1"/>
    <col min="1552" max="1788" width="11" style="143"/>
    <col min="1789" max="1789" width="3.25" style="143" customWidth="1"/>
    <col min="1790" max="1790" width="26" style="143" customWidth="1"/>
    <col min="1791" max="1807" width="7.375" style="143" customWidth="1"/>
    <col min="1808" max="2044" width="11" style="143"/>
    <col min="2045" max="2045" width="3.25" style="143" customWidth="1"/>
    <col min="2046" max="2046" width="26" style="143" customWidth="1"/>
    <col min="2047" max="2063" width="7.375" style="143" customWidth="1"/>
    <col min="2064" max="2300" width="11" style="143"/>
    <col min="2301" max="2301" width="3.25" style="143" customWidth="1"/>
    <col min="2302" max="2302" width="26" style="143" customWidth="1"/>
    <col min="2303" max="2319" width="7.375" style="143" customWidth="1"/>
    <col min="2320" max="2556" width="11" style="143"/>
    <col min="2557" max="2557" width="3.25" style="143" customWidth="1"/>
    <col min="2558" max="2558" width="26" style="143" customWidth="1"/>
    <col min="2559" max="2575" width="7.375" style="143" customWidth="1"/>
    <col min="2576" max="2812" width="11" style="143"/>
    <col min="2813" max="2813" width="3.25" style="143" customWidth="1"/>
    <col min="2814" max="2814" width="26" style="143" customWidth="1"/>
    <col min="2815" max="2831" width="7.375" style="143" customWidth="1"/>
    <col min="2832" max="3068" width="11" style="143"/>
    <col min="3069" max="3069" width="3.25" style="143" customWidth="1"/>
    <col min="3070" max="3070" width="26" style="143" customWidth="1"/>
    <col min="3071" max="3087" width="7.375" style="143" customWidth="1"/>
    <col min="3088" max="3324" width="11" style="143"/>
    <col min="3325" max="3325" width="3.25" style="143" customWidth="1"/>
    <col min="3326" max="3326" width="26" style="143" customWidth="1"/>
    <col min="3327" max="3343" width="7.375" style="143" customWidth="1"/>
    <col min="3344" max="3580" width="11" style="143"/>
    <col min="3581" max="3581" width="3.25" style="143" customWidth="1"/>
    <col min="3582" max="3582" width="26" style="143" customWidth="1"/>
    <col min="3583" max="3599" width="7.375" style="143" customWidth="1"/>
    <col min="3600" max="3836" width="11" style="143"/>
    <col min="3837" max="3837" width="3.25" style="143" customWidth="1"/>
    <col min="3838" max="3838" width="26" style="143" customWidth="1"/>
    <col min="3839" max="3855" width="7.375" style="143" customWidth="1"/>
    <col min="3856" max="4092" width="11" style="143"/>
    <col min="4093" max="4093" width="3.25" style="143" customWidth="1"/>
    <col min="4094" max="4094" width="26" style="143" customWidth="1"/>
    <col min="4095" max="4111" width="7.375" style="143" customWidth="1"/>
    <col min="4112" max="4348" width="11" style="143"/>
    <col min="4349" max="4349" width="3.25" style="143" customWidth="1"/>
    <col min="4350" max="4350" width="26" style="143" customWidth="1"/>
    <col min="4351" max="4367" width="7.375" style="143" customWidth="1"/>
    <col min="4368" max="4604" width="11" style="143"/>
    <col min="4605" max="4605" width="3.25" style="143" customWidth="1"/>
    <col min="4606" max="4606" width="26" style="143" customWidth="1"/>
    <col min="4607" max="4623" width="7.375" style="143" customWidth="1"/>
    <col min="4624" max="4860" width="11" style="143"/>
    <col min="4861" max="4861" width="3.25" style="143" customWidth="1"/>
    <col min="4862" max="4862" width="26" style="143" customWidth="1"/>
    <col min="4863" max="4879" width="7.375" style="143" customWidth="1"/>
    <col min="4880" max="5116" width="11" style="143"/>
    <col min="5117" max="5117" width="3.25" style="143" customWidth="1"/>
    <col min="5118" max="5118" width="26" style="143" customWidth="1"/>
    <col min="5119" max="5135" width="7.375" style="143" customWidth="1"/>
    <col min="5136" max="5372" width="11" style="143"/>
    <col min="5373" max="5373" width="3.25" style="143" customWidth="1"/>
    <col min="5374" max="5374" width="26" style="143" customWidth="1"/>
    <col min="5375" max="5391" width="7.375" style="143" customWidth="1"/>
    <col min="5392" max="5628" width="11" style="143"/>
    <col min="5629" max="5629" width="3.25" style="143" customWidth="1"/>
    <col min="5630" max="5630" width="26" style="143" customWidth="1"/>
    <col min="5631" max="5647" width="7.375" style="143" customWidth="1"/>
    <col min="5648" max="5884" width="11" style="143"/>
    <col min="5885" max="5885" width="3.25" style="143" customWidth="1"/>
    <col min="5886" max="5886" width="26" style="143" customWidth="1"/>
    <col min="5887" max="5903" width="7.375" style="143" customWidth="1"/>
    <col min="5904" max="6140" width="11" style="143"/>
    <col min="6141" max="6141" width="3.25" style="143" customWidth="1"/>
    <col min="6142" max="6142" width="26" style="143" customWidth="1"/>
    <col min="6143" max="6159" width="7.375" style="143" customWidth="1"/>
    <col min="6160" max="6396" width="11" style="143"/>
    <col min="6397" max="6397" width="3.25" style="143" customWidth="1"/>
    <col min="6398" max="6398" width="26" style="143" customWidth="1"/>
    <col min="6399" max="6415" width="7.375" style="143" customWidth="1"/>
    <col min="6416" max="6652" width="11" style="143"/>
    <col min="6653" max="6653" width="3.25" style="143" customWidth="1"/>
    <col min="6654" max="6654" width="26" style="143" customWidth="1"/>
    <col min="6655" max="6671" width="7.375" style="143" customWidth="1"/>
    <col min="6672" max="6908" width="11" style="143"/>
    <col min="6909" max="6909" width="3.25" style="143" customWidth="1"/>
    <col min="6910" max="6910" width="26" style="143" customWidth="1"/>
    <col min="6911" max="6927" width="7.375" style="143" customWidth="1"/>
    <col min="6928" max="7164" width="11" style="143"/>
    <col min="7165" max="7165" width="3.25" style="143" customWidth="1"/>
    <col min="7166" max="7166" width="26" style="143" customWidth="1"/>
    <col min="7167" max="7183" width="7.375" style="143" customWidth="1"/>
    <col min="7184" max="7420" width="11" style="143"/>
    <col min="7421" max="7421" width="3.25" style="143" customWidth="1"/>
    <col min="7422" max="7422" width="26" style="143" customWidth="1"/>
    <col min="7423" max="7439" width="7.375" style="143" customWidth="1"/>
    <col min="7440" max="7676" width="11" style="143"/>
    <col min="7677" max="7677" width="3.25" style="143" customWidth="1"/>
    <col min="7678" max="7678" width="26" style="143" customWidth="1"/>
    <col min="7679" max="7695" width="7.375" style="143" customWidth="1"/>
    <col min="7696" max="7932" width="11" style="143"/>
    <col min="7933" max="7933" width="3.25" style="143" customWidth="1"/>
    <col min="7934" max="7934" width="26" style="143" customWidth="1"/>
    <col min="7935" max="7951" width="7.375" style="143" customWidth="1"/>
    <col min="7952" max="8188" width="11" style="143"/>
    <col min="8189" max="8189" width="3.25" style="143" customWidth="1"/>
    <col min="8190" max="8190" width="26" style="143" customWidth="1"/>
    <col min="8191" max="8207" width="7.375" style="143" customWidth="1"/>
    <col min="8208" max="8444" width="11" style="143"/>
    <col min="8445" max="8445" width="3.25" style="143" customWidth="1"/>
    <col min="8446" max="8446" width="26" style="143" customWidth="1"/>
    <col min="8447" max="8463" width="7.375" style="143" customWidth="1"/>
    <col min="8464" max="8700" width="11" style="143"/>
    <col min="8701" max="8701" width="3.25" style="143" customWidth="1"/>
    <col min="8702" max="8702" width="26" style="143" customWidth="1"/>
    <col min="8703" max="8719" width="7.375" style="143" customWidth="1"/>
    <col min="8720" max="8956" width="11" style="143"/>
    <col min="8957" max="8957" width="3.25" style="143" customWidth="1"/>
    <col min="8958" max="8958" width="26" style="143" customWidth="1"/>
    <col min="8959" max="8975" width="7.375" style="143" customWidth="1"/>
    <col min="8976" max="9212" width="11" style="143"/>
    <col min="9213" max="9213" width="3.25" style="143" customWidth="1"/>
    <col min="9214" max="9214" width="26" style="143" customWidth="1"/>
    <col min="9215" max="9231" width="7.375" style="143" customWidth="1"/>
    <col min="9232" max="9468" width="11" style="143"/>
    <col min="9469" max="9469" width="3.25" style="143" customWidth="1"/>
    <col min="9470" max="9470" width="26" style="143" customWidth="1"/>
    <col min="9471" max="9487" width="7.375" style="143" customWidth="1"/>
    <col min="9488" max="9724" width="11" style="143"/>
    <col min="9725" max="9725" width="3.25" style="143" customWidth="1"/>
    <col min="9726" max="9726" width="26" style="143" customWidth="1"/>
    <col min="9727" max="9743" width="7.375" style="143" customWidth="1"/>
    <col min="9744" max="9980" width="11" style="143"/>
    <col min="9981" max="9981" width="3.25" style="143" customWidth="1"/>
    <col min="9982" max="9982" width="26" style="143" customWidth="1"/>
    <col min="9983" max="9999" width="7.375" style="143" customWidth="1"/>
    <col min="10000" max="10236" width="11" style="143"/>
    <col min="10237" max="10237" width="3.25" style="143" customWidth="1"/>
    <col min="10238" max="10238" width="26" style="143" customWidth="1"/>
    <col min="10239" max="10255" width="7.375" style="143" customWidth="1"/>
    <col min="10256" max="10492" width="11" style="143"/>
    <col min="10493" max="10493" width="3.25" style="143" customWidth="1"/>
    <col min="10494" max="10494" width="26" style="143" customWidth="1"/>
    <col min="10495" max="10511" width="7.375" style="143" customWidth="1"/>
    <col min="10512" max="10748" width="11" style="143"/>
    <col min="10749" max="10749" width="3.25" style="143" customWidth="1"/>
    <col min="10750" max="10750" width="26" style="143" customWidth="1"/>
    <col min="10751" max="10767" width="7.375" style="143" customWidth="1"/>
    <col min="10768" max="11004" width="11" style="143"/>
    <col min="11005" max="11005" width="3.25" style="143" customWidth="1"/>
    <col min="11006" max="11006" width="26" style="143" customWidth="1"/>
    <col min="11007" max="11023" width="7.375" style="143" customWidth="1"/>
    <col min="11024" max="11260" width="11" style="143"/>
    <col min="11261" max="11261" width="3.25" style="143" customWidth="1"/>
    <col min="11262" max="11262" width="26" style="143" customWidth="1"/>
    <col min="11263" max="11279" width="7.375" style="143" customWidth="1"/>
    <col min="11280" max="11516" width="11" style="143"/>
    <col min="11517" max="11517" width="3.25" style="143" customWidth="1"/>
    <col min="11518" max="11518" width="26" style="143" customWidth="1"/>
    <col min="11519" max="11535" width="7.375" style="143" customWidth="1"/>
    <col min="11536" max="11772" width="11" style="143"/>
    <col min="11773" max="11773" width="3.25" style="143" customWidth="1"/>
    <col min="11774" max="11774" width="26" style="143" customWidth="1"/>
    <col min="11775" max="11791" width="7.375" style="143" customWidth="1"/>
    <col min="11792" max="12028" width="11" style="143"/>
    <col min="12029" max="12029" width="3.25" style="143" customWidth="1"/>
    <col min="12030" max="12030" width="26" style="143" customWidth="1"/>
    <col min="12031" max="12047" width="7.375" style="143" customWidth="1"/>
    <col min="12048" max="12284" width="11" style="143"/>
    <col min="12285" max="12285" width="3.25" style="143" customWidth="1"/>
    <col min="12286" max="12286" width="26" style="143" customWidth="1"/>
    <col min="12287" max="12303" width="7.375" style="143" customWidth="1"/>
    <col min="12304" max="12540" width="11" style="143"/>
    <col min="12541" max="12541" width="3.25" style="143" customWidth="1"/>
    <col min="12542" max="12542" width="26" style="143" customWidth="1"/>
    <col min="12543" max="12559" width="7.375" style="143" customWidth="1"/>
    <col min="12560" max="12796" width="11" style="143"/>
    <col min="12797" max="12797" width="3.25" style="143" customWidth="1"/>
    <col min="12798" max="12798" width="26" style="143" customWidth="1"/>
    <col min="12799" max="12815" width="7.375" style="143" customWidth="1"/>
    <col min="12816" max="13052" width="11" style="143"/>
    <col min="13053" max="13053" width="3.25" style="143" customWidth="1"/>
    <col min="13054" max="13054" width="26" style="143" customWidth="1"/>
    <col min="13055" max="13071" width="7.375" style="143" customWidth="1"/>
    <col min="13072" max="13308" width="11" style="143"/>
    <col min="13309" max="13309" width="3.25" style="143" customWidth="1"/>
    <col min="13310" max="13310" width="26" style="143" customWidth="1"/>
    <col min="13311" max="13327" width="7.375" style="143" customWidth="1"/>
    <col min="13328" max="13564" width="11" style="143"/>
    <col min="13565" max="13565" width="3.25" style="143" customWidth="1"/>
    <col min="13566" max="13566" width="26" style="143" customWidth="1"/>
    <col min="13567" max="13583" width="7.375" style="143" customWidth="1"/>
    <col min="13584" max="13820" width="11" style="143"/>
    <col min="13821" max="13821" width="3.25" style="143" customWidth="1"/>
    <col min="13822" max="13822" width="26" style="143" customWidth="1"/>
    <col min="13823" max="13839" width="7.375" style="143" customWidth="1"/>
    <col min="13840" max="14076" width="11" style="143"/>
    <col min="14077" max="14077" width="3.25" style="143" customWidth="1"/>
    <col min="14078" max="14078" width="26" style="143" customWidth="1"/>
    <col min="14079" max="14095" width="7.375" style="143" customWidth="1"/>
    <col min="14096" max="14332" width="11" style="143"/>
    <col min="14333" max="14333" width="3.25" style="143" customWidth="1"/>
    <col min="14334" max="14334" width="26" style="143" customWidth="1"/>
    <col min="14335" max="14351" width="7.375" style="143" customWidth="1"/>
    <col min="14352" max="14588" width="11" style="143"/>
    <col min="14589" max="14589" width="3.25" style="143" customWidth="1"/>
    <col min="14590" max="14590" width="26" style="143" customWidth="1"/>
    <col min="14591" max="14607" width="7.375" style="143" customWidth="1"/>
    <col min="14608" max="14844" width="11" style="143"/>
    <col min="14845" max="14845" width="3.25" style="143" customWidth="1"/>
    <col min="14846" max="14846" width="26" style="143" customWidth="1"/>
    <col min="14847" max="14863" width="7.375" style="143" customWidth="1"/>
    <col min="14864" max="15100" width="11" style="143"/>
    <col min="15101" max="15101" width="3.25" style="143" customWidth="1"/>
    <col min="15102" max="15102" width="26" style="143" customWidth="1"/>
    <col min="15103" max="15119" width="7.375" style="143" customWidth="1"/>
    <col min="15120" max="15356" width="11" style="143"/>
    <col min="15357" max="15357" width="3.25" style="143" customWidth="1"/>
    <col min="15358" max="15358" width="26" style="143" customWidth="1"/>
    <col min="15359" max="15375" width="7.375" style="143" customWidth="1"/>
    <col min="15376" max="15612" width="11" style="143"/>
    <col min="15613" max="15613" width="3.25" style="143" customWidth="1"/>
    <col min="15614" max="15614" width="26" style="143" customWidth="1"/>
    <col min="15615" max="15631" width="7.375" style="143" customWidth="1"/>
    <col min="15632" max="15868" width="11" style="143"/>
    <col min="15869" max="15869" width="3.25" style="143" customWidth="1"/>
    <col min="15870" max="15870" width="26" style="143" customWidth="1"/>
    <col min="15871" max="15887" width="7.375" style="143" customWidth="1"/>
    <col min="15888" max="16124" width="11" style="143"/>
    <col min="16125" max="16125" width="3.25" style="143" customWidth="1"/>
    <col min="16126" max="16126" width="26" style="143" customWidth="1"/>
    <col min="16127" max="16143" width="7.375" style="143" customWidth="1"/>
    <col min="16144" max="16384" width="11" style="143"/>
  </cols>
  <sheetData>
    <row r="1" spans="2:28" s="32" customFormat="1" x14ac:dyDescent="0.3"/>
    <row r="2" spans="2:28" s="32" customFormat="1" x14ac:dyDescent="0.3"/>
    <row r="3" spans="2:28" s="32" customFormat="1" x14ac:dyDescent="0.3"/>
    <row r="4" spans="2:28" s="32" customFormat="1" x14ac:dyDescent="0.3"/>
    <row r="5" spans="2:28" s="32" customFormat="1" x14ac:dyDescent="0.3"/>
    <row r="6" spans="2:28" s="32" customFormat="1" x14ac:dyDescent="0.3"/>
    <row r="7" spans="2:28" s="32" customFormat="1" x14ac:dyDescent="0.3"/>
    <row r="8" spans="2:28" s="32" customFormat="1" x14ac:dyDescent="0.3"/>
    <row r="9" spans="2:28" s="32" customFormat="1" x14ac:dyDescent="0.3"/>
    <row r="10" spans="2:28" s="32" customFormat="1" x14ac:dyDescent="0.3"/>
    <row r="11" spans="2:28" s="139" customFormat="1" ht="15" x14ac:dyDescent="0.25">
      <c r="B11" s="554" t="s">
        <v>704</v>
      </c>
      <c r="C11" s="554"/>
      <c r="D11" s="554"/>
      <c r="E11" s="554"/>
      <c r="F11" s="554"/>
      <c r="G11" s="554"/>
      <c r="H11" s="554"/>
      <c r="I11" s="554"/>
      <c r="J11" s="554"/>
      <c r="K11" s="554"/>
      <c r="L11" s="554"/>
      <c r="M11" s="554"/>
      <c r="N11" s="554"/>
      <c r="O11" s="554"/>
      <c r="P11" s="554"/>
      <c r="Q11" s="554"/>
      <c r="R11" s="554"/>
      <c r="S11" s="554"/>
      <c r="T11" s="554"/>
    </row>
    <row r="12" spans="2:28" s="139" customFormat="1" ht="15" customHeight="1" x14ac:dyDescent="0.25">
      <c r="B12" s="554" t="s">
        <v>780</v>
      </c>
      <c r="C12" s="554"/>
      <c r="D12" s="554"/>
      <c r="E12" s="554"/>
      <c r="F12" s="554"/>
      <c r="G12" s="554"/>
      <c r="H12" s="554"/>
      <c r="I12" s="554"/>
      <c r="J12" s="554"/>
      <c r="K12" s="554"/>
      <c r="L12" s="554"/>
      <c r="M12" s="554"/>
      <c r="N12" s="554"/>
      <c r="O12" s="554"/>
      <c r="P12" s="554"/>
      <c r="Q12" s="554"/>
      <c r="R12" s="554"/>
      <c r="S12" s="554"/>
      <c r="T12" s="554"/>
    </row>
    <row r="13" spans="2:28" s="139" customFormat="1" ht="15" customHeight="1" x14ac:dyDescent="0.25">
      <c r="B13" s="554" t="s">
        <v>907</v>
      </c>
      <c r="C13" s="554"/>
      <c r="D13" s="554"/>
      <c r="E13" s="554"/>
      <c r="F13" s="554"/>
      <c r="G13" s="554"/>
      <c r="H13" s="554"/>
      <c r="I13" s="554"/>
      <c r="J13" s="554"/>
      <c r="K13" s="554"/>
      <c r="L13" s="554"/>
      <c r="M13" s="554"/>
      <c r="N13" s="554"/>
      <c r="O13" s="554"/>
      <c r="P13" s="554"/>
      <c r="Q13" s="554"/>
      <c r="R13" s="554"/>
      <c r="S13" s="554"/>
      <c r="T13" s="554"/>
    </row>
    <row r="15" spans="2:28" s="152" customFormat="1" ht="15" customHeight="1" x14ac:dyDescent="0.25">
      <c r="B15" s="551" t="s">
        <v>265</v>
      </c>
      <c r="C15" s="551" t="s">
        <v>194</v>
      </c>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B15" s="342" t="s">
        <v>197</v>
      </c>
    </row>
    <row r="16" spans="2:28" s="152" customFormat="1" ht="18.75" customHeight="1" x14ac:dyDescent="0.2">
      <c r="B16" s="551"/>
      <c r="C16" s="417">
        <v>2000</v>
      </c>
      <c r="D16" s="417">
        <v>2001</v>
      </c>
      <c r="E16" s="417">
        <v>2002</v>
      </c>
      <c r="F16" s="417">
        <v>2003</v>
      </c>
      <c r="G16" s="417">
        <v>2004</v>
      </c>
      <c r="H16" s="417">
        <v>2005</v>
      </c>
      <c r="I16" s="417">
        <v>2006</v>
      </c>
      <c r="J16" s="417">
        <v>2007</v>
      </c>
      <c r="K16" s="417">
        <v>2008</v>
      </c>
      <c r="L16" s="417">
        <v>2009</v>
      </c>
      <c r="M16" s="417">
        <v>2010</v>
      </c>
      <c r="N16" s="417">
        <v>2011</v>
      </c>
      <c r="O16" s="417">
        <v>2012</v>
      </c>
      <c r="P16" s="417">
        <v>2013</v>
      </c>
      <c r="Q16" s="417">
        <v>2014</v>
      </c>
      <c r="R16" s="417">
        <v>2015</v>
      </c>
      <c r="S16" s="417">
        <v>2016</v>
      </c>
      <c r="T16" s="417">
        <v>2017</v>
      </c>
      <c r="U16" s="417">
        <v>2018</v>
      </c>
      <c r="V16" s="417">
        <v>2019</v>
      </c>
      <c r="W16" s="417">
        <v>2020</v>
      </c>
      <c r="X16" s="417">
        <v>2021</v>
      </c>
      <c r="Y16" s="417">
        <v>2022</v>
      </c>
      <c r="Z16" s="417">
        <v>2023</v>
      </c>
      <c r="AB16" s="326"/>
    </row>
    <row r="17" spans="2:26" s="153" customFormat="1" x14ac:dyDescent="0.25">
      <c r="B17" s="430" t="s">
        <v>228</v>
      </c>
      <c r="C17" s="431">
        <v>10796</v>
      </c>
      <c r="D17" s="431">
        <v>11068</v>
      </c>
      <c r="E17" s="431">
        <v>10987</v>
      </c>
      <c r="F17" s="431">
        <v>10912</v>
      </c>
      <c r="G17" s="431">
        <v>11251</v>
      </c>
      <c r="H17" s="431">
        <v>11725</v>
      </c>
      <c r="I17" s="431">
        <v>13981</v>
      </c>
      <c r="J17" s="431">
        <v>14942</v>
      </c>
      <c r="K17" s="431">
        <v>17111</v>
      </c>
      <c r="L17" s="431">
        <v>17117</v>
      </c>
      <c r="M17" s="431">
        <v>18231</v>
      </c>
      <c r="N17" s="431">
        <v>21466</v>
      </c>
      <c r="O17" s="431">
        <v>20299</v>
      </c>
      <c r="P17" s="431">
        <v>21122</v>
      </c>
      <c r="Q17" s="431">
        <f>+SUM(Q18:Q41)</f>
        <v>24771</v>
      </c>
      <c r="R17" s="431">
        <f>+SUM(R18:R41)</f>
        <v>25692</v>
      </c>
      <c r="S17" s="431">
        <f>+SUM(S18:S41)</f>
        <v>25648</v>
      </c>
      <c r="T17" s="431">
        <v>28771</v>
      </c>
      <c r="U17" s="431">
        <v>25670</v>
      </c>
      <c r="V17" s="431">
        <f>+SUM(V18:V41)</f>
        <v>26815</v>
      </c>
      <c r="W17" s="431">
        <f>+SUM(W18:W41)</f>
        <v>14568</v>
      </c>
      <c r="X17" s="431">
        <f>+SUM(X18:X41)</f>
        <v>22488</v>
      </c>
      <c r="Y17" s="431">
        <f>+SUM(Y18:Y41)</f>
        <v>24595</v>
      </c>
      <c r="Z17" s="431">
        <f>+SUM(Z18:Z41)</f>
        <v>23556</v>
      </c>
    </row>
    <row r="18" spans="2:26" s="155" customFormat="1" ht="14.25" x14ac:dyDescent="0.25">
      <c r="B18" s="435" t="s">
        <v>230</v>
      </c>
      <c r="C18" s="423">
        <v>796</v>
      </c>
      <c r="D18" s="423">
        <v>979</v>
      </c>
      <c r="E18" s="423">
        <v>886</v>
      </c>
      <c r="F18" s="423">
        <v>996</v>
      </c>
      <c r="G18" s="423">
        <v>910</v>
      </c>
      <c r="H18" s="423">
        <v>1013</v>
      </c>
      <c r="I18" s="423">
        <v>1187</v>
      </c>
      <c r="J18" s="423">
        <v>1263</v>
      </c>
      <c r="K18" s="423">
        <v>1340</v>
      </c>
      <c r="L18" s="423">
        <v>1427</v>
      </c>
      <c r="M18" s="423">
        <v>1445</v>
      </c>
      <c r="N18" s="423">
        <v>1794</v>
      </c>
      <c r="O18" s="423">
        <v>1556</v>
      </c>
      <c r="P18" s="423">
        <v>1721</v>
      </c>
      <c r="Q18" s="423">
        <v>2064</v>
      </c>
      <c r="R18" s="423">
        <v>2123</v>
      </c>
      <c r="S18" s="423">
        <v>1982</v>
      </c>
      <c r="T18" s="423">
        <v>2519</v>
      </c>
      <c r="U18" s="423">
        <v>2374</v>
      </c>
      <c r="V18" s="423">
        <v>2232</v>
      </c>
      <c r="W18" s="423">
        <v>1312</v>
      </c>
      <c r="X18" s="423">
        <v>1778</v>
      </c>
      <c r="Y18" s="423">
        <v>1743</v>
      </c>
      <c r="Z18" s="423">
        <v>1783</v>
      </c>
    </row>
    <row r="19" spans="2:26" s="155" customFormat="1" ht="14.25" x14ac:dyDescent="0.25">
      <c r="B19" s="435" t="s">
        <v>231</v>
      </c>
      <c r="C19" s="423">
        <v>148</v>
      </c>
      <c r="D19" s="423">
        <v>124</v>
      </c>
      <c r="E19" s="423">
        <v>140</v>
      </c>
      <c r="F19" s="423">
        <v>155</v>
      </c>
      <c r="G19" s="423">
        <v>109</v>
      </c>
      <c r="H19" s="423">
        <v>85</v>
      </c>
      <c r="I19" s="423">
        <v>126</v>
      </c>
      <c r="J19" s="423">
        <v>129</v>
      </c>
      <c r="K19" s="423">
        <v>185</v>
      </c>
      <c r="L19" s="423">
        <v>206</v>
      </c>
      <c r="M19" s="423">
        <v>230</v>
      </c>
      <c r="N19" s="423">
        <v>257</v>
      </c>
      <c r="O19" s="423">
        <v>259</v>
      </c>
      <c r="P19" s="423">
        <v>243</v>
      </c>
      <c r="Q19" s="423">
        <v>254</v>
      </c>
      <c r="R19" s="423">
        <v>301</v>
      </c>
      <c r="S19" s="423">
        <v>320</v>
      </c>
      <c r="T19" s="423">
        <v>291</v>
      </c>
      <c r="U19" s="423">
        <v>308</v>
      </c>
      <c r="V19" s="423">
        <v>298</v>
      </c>
      <c r="W19" s="423">
        <v>171</v>
      </c>
      <c r="X19" s="423">
        <v>288</v>
      </c>
      <c r="Y19" s="423">
        <v>278</v>
      </c>
      <c r="Z19" s="423">
        <v>253</v>
      </c>
    </row>
    <row r="20" spans="2:26" s="155" customFormat="1" ht="14.25" x14ac:dyDescent="0.25">
      <c r="B20" s="435" t="s">
        <v>232</v>
      </c>
      <c r="C20" s="423">
        <v>226</v>
      </c>
      <c r="D20" s="423">
        <v>266</v>
      </c>
      <c r="E20" s="423">
        <v>269</v>
      </c>
      <c r="F20" s="423">
        <v>230</v>
      </c>
      <c r="G20" s="423">
        <v>218</v>
      </c>
      <c r="H20" s="423">
        <v>270</v>
      </c>
      <c r="I20" s="423">
        <v>303</v>
      </c>
      <c r="J20" s="423">
        <v>322</v>
      </c>
      <c r="K20" s="423">
        <v>431</v>
      </c>
      <c r="L20" s="423">
        <v>351</v>
      </c>
      <c r="M20" s="423">
        <v>384</v>
      </c>
      <c r="N20" s="423">
        <v>531</v>
      </c>
      <c r="O20" s="423">
        <v>505</v>
      </c>
      <c r="P20" s="423">
        <v>621</v>
      </c>
      <c r="Q20" s="423">
        <v>627</v>
      </c>
      <c r="R20" s="423">
        <v>661</v>
      </c>
      <c r="S20" s="423">
        <v>782</v>
      </c>
      <c r="T20" s="423">
        <v>771</v>
      </c>
      <c r="U20" s="423">
        <v>820</v>
      </c>
      <c r="V20" s="423">
        <v>778</v>
      </c>
      <c r="W20" s="423">
        <v>497</v>
      </c>
      <c r="X20" s="423">
        <v>659</v>
      </c>
      <c r="Y20" s="423">
        <v>637</v>
      </c>
      <c r="Z20" s="423">
        <v>578</v>
      </c>
    </row>
    <row r="21" spans="2:26" s="155" customFormat="1" ht="14.25" x14ac:dyDescent="0.25">
      <c r="B21" s="435" t="s">
        <v>233</v>
      </c>
      <c r="C21" s="423">
        <v>138</v>
      </c>
      <c r="D21" s="423">
        <v>143</v>
      </c>
      <c r="E21" s="423">
        <v>137</v>
      </c>
      <c r="F21" s="423">
        <v>118</v>
      </c>
      <c r="G21" s="423">
        <v>92</v>
      </c>
      <c r="H21" s="423">
        <v>135</v>
      </c>
      <c r="I21" s="423">
        <v>155</v>
      </c>
      <c r="J21" s="423">
        <v>162</v>
      </c>
      <c r="K21" s="423">
        <v>164</v>
      </c>
      <c r="L21" s="423">
        <v>172</v>
      </c>
      <c r="M21" s="423">
        <v>222</v>
      </c>
      <c r="N21" s="423">
        <v>231</v>
      </c>
      <c r="O21" s="423">
        <v>230</v>
      </c>
      <c r="P21" s="423">
        <v>262</v>
      </c>
      <c r="Q21" s="423">
        <v>276</v>
      </c>
      <c r="R21" s="423">
        <v>277</v>
      </c>
      <c r="S21" s="423">
        <v>317</v>
      </c>
      <c r="T21" s="423">
        <v>360</v>
      </c>
      <c r="U21" s="423">
        <v>365</v>
      </c>
      <c r="V21" s="423">
        <v>273</v>
      </c>
      <c r="W21" s="423">
        <v>181</v>
      </c>
      <c r="X21" s="423">
        <v>304</v>
      </c>
      <c r="Y21" s="423">
        <v>263</v>
      </c>
      <c r="Z21" s="423">
        <v>235</v>
      </c>
    </row>
    <row r="22" spans="2:26" s="155" customFormat="1" ht="14.25" x14ac:dyDescent="0.25">
      <c r="B22" s="435" t="s">
        <v>234</v>
      </c>
      <c r="C22" s="423">
        <v>226</v>
      </c>
      <c r="D22" s="423">
        <v>292</v>
      </c>
      <c r="E22" s="423">
        <v>256</v>
      </c>
      <c r="F22" s="423">
        <v>264</v>
      </c>
      <c r="G22" s="423">
        <v>237</v>
      </c>
      <c r="H22" s="423">
        <v>309</v>
      </c>
      <c r="I22" s="423">
        <v>292</v>
      </c>
      <c r="J22" s="423">
        <v>318</v>
      </c>
      <c r="K22" s="423">
        <v>342</v>
      </c>
      <c r="L22" s="423">
        <v>399</v>
      </c>
      <c r="M22" s="423">
        <v>444</v>
      </c>
      <c r="N22" s="423">
        <v>525</v>
      </c>
      <c r="O22" s="423">
        <v>498</v>
      </c>
      <c r="P22" s="423">
        <v>461</v>
      </c>
      <c r="Q22" s="423">
        <v>585</v>
      </c>
      <c r="R22" s="423">
        <v>607</v>
      </c>
      <c r="S22" s="423">
        <v>615</v>
      </c>
      <c r="T22" s="423">
        <v>452</v>
      </c>
      <c r="U22" s="423">
        <v>563</v>
      </c>
      <c r="V22" s="423">
        <v>580</v>
      </c>
      <c r="W22" s="423">
        <v>393</v>
      </c>
      <c r="X22" s="423">
        <v>644</v>
      </c>
      <c r="Y22" s="423">
        <v>584</v>
      </c>
      <c r="Z22" s="423">
        <v>466</v>
      </c>
    </row>
    <row r="23" spans="2:26" s="155" customFormat="1" ht="14.25" x14ac:dyDescent="0.25">
      <c r="B23" s="435" t="s">
        <v>235</v>
      </c>
      <c r="C23" s="423">
        <v>287</v>
      </c>
      <c r="D23" s="423">
        <v>381</v>
      </c>
      <c r="E23" s="423">
        <v>385</v>
      </c>
      <c r="F23" s="423">
        <v>335</v>
      </c>
      <c r="G23" s="423">
        <v>347</v>
      </c>
      <c r="H23" s="423">
        <v>427</v>
      </c>
      <c r="I23" s="423">
        <v>458</v>
      </c>
      <c r="J23" s="423">
        <v>478</v>
      </c>
      <c r="K23" s="423">
        <v>530</v>
      </c>
      <c r="L23" s="423">
        <v>588</v>
      </c>
      <c r="M23" s="423">
        <v>588</v>
      </c>
      <c r="N23" s="423">
        <v>755</v>
      </c>
      <c r="O23" s="423">
        <v>705</v>
      </c>
      <c r="P23" s="423">
        <v>669</v>
      </c>
      <c r="Q23" s="423">
        <v>777</v>
      </c>
      <c r="R23" s="423">
        <v>857</v>
      </c>
      <c r="S23" s="423">
        <v>963</v>
      </c>
      <c r="T23" s="423">
        <v>1031</v>
      </c>
      <c r="U23" s="423">
        <v>1044</v>
      </c>
      <c r="V23" s="423">
        <v>1043</v>
      </c>
      <c r="W23" s="423">
        <v>638</v>
      </c>
      <c r="X23" s="423">
        <v>790</v>
      </c>
      <c r="Y23" s="423">
        <v>689</v>
      </c>
      <c r="Z23" s="423">
        <v>697</v>
      </c>
    </row>
    <row r="24" spans="2:26" s="155" customFormat="1" ht="14.25" x14ac:dyDescent="0.25">
      <c r="B24" s="435" t="s">
        <v>242</v>
      </c>
      <c r="C24" s="423">
        <v>540</v>
      </c>
      <c r="D24" s="423">
        <v>560</v>
      </c>
      <c r="E24" s="423">
        <v>574</v>
      </c>
      <c r="F24" s="423">
        <v>593</v>
      </c>
      <c r="G24" s="423">
        <v>633</v>
      </c>
      <c r="H24" s="423">
        <v>750</v>
      </c>
      <c r="I24" s="423">
        <v>796</v>
      </c>
      <c r="J24" s="423">
        <v>868</v>
      </c>
      <c r="K24" s="423">
        <v>1068</v>
      </c>
      <c r="L24" s="423">
        <v>1078</v>
      </c>
      <c r="M24" s="423">
        <v>1005</v>
      </c>
      <c r="N24" s="423">
        <v>1427</v>
      </c>
      <c r="O24" s="423">
        <v>1256</v>
      </c>
      <c r="P24" s="423">
        <v>1173</v>
      </c>
      <c r="Q24" s="423">
        <v>1290</v>
      </c>
      <c r="R24" s="423">
        <v>1078</v>
      </c>
      <c r="S24" s="423">
        <v>1139</v>
      </c>
      <c r="T24" s="423">
        <v>1408</v>
      </c>
      <c r="U24" s="423">
        <v>1387</v>
      </c>
      <c r="V24" s="423">
        <v>1270</v>
      </c>
      <c r="W24" s="423">
        <v>873</v>
      </c>
      <c r="X24" s="423">
        <v>1147</v>
      </c>
      <c r="Y24" s="423">
        <v>1250</v>
      </c>
      <c r="Z24" s="423">
        <v>1191</v>
      </c>
    </row>
    <row r="25" spans="2:26" s="155" customFormat="1" ht="14.25" x14ac:dyDescent="0.25">
      <c r="B25" s="435" t="s">
        <v>284</v>
      </c>
      <c r="C25" s="423">
        <v>199</v>
      </c>
      <c r="D25" s="423">
        <v>220</v>
      </c>
      <c r="E25" s="423">
        <v>190</v>
      </c>
      <c r="F25" s="423">
        <v>200</v>
      </c>
      <c r="G25" s="423">
        <v>194</v>
      </c>
      <c r="H25" s="423">
        <v>186</v>
      </c>
      <c r="I25" s="423">
        <v>201</v>
      </c>
      <c r="J25" s="423">
        <v>146</v>
      </c>
      <c r="K25" s="423">
        <v>293</v>
      </c>
      <c r="L25" s="423">
        <v>293</v>
      </c>
      <c r="M25" s="423">
        <v>226</v>
      </c>
      <c r="N25" s="423">
        <v>263</v>
      </c>
      <c r="O25" s="423">
        <v>315</v>
      </c>
      <c r="P25" s="423">
        <v>254</v>
      </c>
      <c r="Q25" s="423">
        <v>427</v>
      </c>
      <c r="R25" s="423">
        <v>364</v>
      </c>
      <c r="S25" s="423">
        <v>287</v>
      </c>
      <c r="T25" s="423">
        <v>438</v>
      </c>
      <c r="U25" s="423">
        <v>440</v>
      </c>
      <c r="V25" s="423">
        <v>340</v>
      </c>
      <c r="W25" s="423">
        <v>269</v>
      </c>
      <c r="X25" s="423">
        <v>442</v>
      </c>
      <c r="Y25" s="423">
        <v>446</v>
      </c>
      <c r="Z25" s="423">
        <v>337</v>
      </c>
    </row>
    <row r="26" spans="2:26" s="155" customFormat="1" ht="14.25" x14ac:dyDescent="0.25">
      <c r="B26" s="435" t="s">
        <v>285</v>
      </c>
      <c r="C26" s="423">
        <v>2624</v>
      </c>
      <c r="D26" s="423">
        <v>2610</v>
      </c>
      <c r="E26" s="423">
        <v>2482</v>
      </c>
      <c r="F26" s="423">
        <v>2597</v>
      </c>
      <c r="G26" s="423">
        <v>2679</v>
      </c>
      <c r="H26" s="423">
        <v>2801</v>
      </c>
      <c r="I26" s="423">
        <v>3254</v>
      </c>
      <c r="J26" s="423">
        <v>3642</v>
      </c>
      <c r="K26" s="423">
        <v>4099</v>
      </c>
      <c r="L26" s="423">
        <v>3599</v>
      </c>
      <c r="M26" s="423">
        <v>4126</v>
      </c>
      <c r="N26" s="423">
        <v>5036</v>
      </c>
      <c r="O26" s="423">
        <v>4858</v>
      </c>
      <c r="P26" s="423">
        <v>5186</v>
      </c>
      <c r="Q26" s="423">
        <v>5953</v>
      </c>
      <c r="R26" s="423">
        <v>5895</v>
      </c>
      <c r="S26" s="423">
        <v>5510</v>
      </c>
      <c r="T26" s="423">
        <v>5036</v>
      </c>
      <c r="U26" s="423">
        <v>3783</v>
      </c>
      <c r="V26" s="423">
        <v>5547</v>
      </c>
      <c r="W26" s="423">
        <v>3987</v>
      </c>
      <c r="X26" s="423">
        <v>6184</v>
      </c>
      <c r="Y26" s="423">
        <v>6244</v>
      </c>
      <c r="Z26" s="423">
        <v>5200</v>
      </c>
    </row>
    <row r="27" spans="2:26" s="155" customFormat="1" ht="14.25" x14ac:dyDescent="0.25">
      <c r="B27" s="435" t="s">
        <v>286</v>
      </c>
      <c r="C27" s="423">
        <v>355</v>
      </c>
      <c r="D27" s="423">
        <v>340</v>
      </c>
      <c r="E27" s="423">
        <v>363</v>
      </c>
      <c r="F27" s="423">
        <v>313</v>
      </c>
      <c r="G27" s="423">
        <v>333</v>
      </c>
      <c r="H27" s="423">
        <v>284</v>
      </c>
      <c r="I27" s="423">
        <v>409</v>
      </c>
      <c r="J27" s="423">
        <v>421</v>
      </c>
      <c r="K27" s="423">
        <v>492</v>
      </c>
      <c r="L27" s="423">
        <v>533</v>
      </c>
      <c r="M27" s="423">
        <v>528</v>
      </c>
      <c r="N27" s="423">
        <v>686</v>
      </c>
      <c r="O27" s="423">
        <v>636</v>
      </c>
      <c r="P27" s="423">
        <v>527</v>
      </c>
      <c r="Q27" s="423">
        <v>631</v>
      </c>
      <c r="R27" s="423">
        <v>857</v>
      </c>
      <c r="S27" s="423">
        <v>859</v>
      </c>
      <c r="T27" s="423">
        <v>974</v>
      </c>
      <c r="U27" s="423">
        <v>918</v>
      </c>
      <c r="V27" s="423">
        <v>951</v>
      </c>
      <c r="W27" s="423">
        <v>686</v>
      </c>
      <c r="X27" s="423">
        <v>958</v>
      </c>
      <c r="Y27" s="423">
        <v>1069</v>
      </c>
      <c r="Z27" s="423">
        <v>996</v>
      </c>
    </row>
    <row r="28" spans="2:26" s="155" customFormat="1" ht="14.25" x14ac:dyDescent="0.25">
      <c r="B28" s="435" t="s">
        <v>287</v>
      </c>
      <c r="C28" s="423">
        <v>409</v>
      </c>
      <c r="D28" s="423">
        <v>372</v>
      </c>
      <c r="E28" s="423">
        <v>445</v>
      </c>
      <c r="F28" s="423">
        <v>384</v>
      </c>
      <c r="G28" s="423">
        <v>385</v>
      </c>
      <c r="H28" s="423">
        <v>385</v>
      </c>
      <c r="I28" s="423">
        <v>492</v>
      </c>
      <c r="J28" s="423">
        <v>517</v>
      </c>
      <c r="K28" s="423">
        <v>593</v>
      </c>
      <c r="L28" s="423">
        <v>586</v>
      </c>
      <c r="M28" s="423">
        <v>659</v>
      </c>
      <c r="N28" s="423">
        <v>749</v>
      </c>
      <c r="O28" s="423">
        <v>581</v>
      </c>
      <c r="P28" s="423">
        <v>730</v>
      </c>
      <c r="Q28" s="423">
        <v>874</v>
      </c>
      <c r="R28" s="423">
        <v>805</v>
      </c>
      <c r="S28" s="423">
        <v>618</v>
      </c>
      <c r="T28" s="423">
        <v>633</v>
      </c>
      <c r="U28" s="423">
        <v>748</v>
      </c>
      <c r="V28" s="423">
        <v>981</v>
      </c>
      <c r="W28" s="423">
        <v>680</v>
      </c>
      <c r="X28" s="423">
        <v>972</v>
      </c>
      <c r="Y28" s="423">
        <v>630</v>
      </c>
      <c r="Z28" s="423">
        <v>800</v>
      </c>
    </row>
    <row r="29" spans="2:26" s="155" customFormat="1" ht="14.25" x14ac:dyDescent="0.25">
      <c r="B29" s="435" t="s">
        <v>288</v>
      </c>
      <c r="C29" s="423">
        <v>259</v>
      </c>
      <c r="D29" s="423">
        <v>245</v>
      </c>
      <c r="E29" s="423">
        <v>297</v>
      </c>
      <c r="F29" s="423">
        <v>229</v>
      </c>
      <c r="G29" s="423">
        <v>248</v>
      </c>
      <c r="H29" s="423">
        <v>217</v>
      </c>
      <c r="I29" s="423">
        <v>243</v>
      </c>
      <c r="J29" s="423">
        <v>242</v>
      </c>
      <c r="K29" s="423">
        <v>353</v>
      </c>
      <c r="L29" s="423">
        <v>432</v>
      </c>
      <c r="M29" s="423">
        <v>456</v>
      </c>
      <c r="N29" s="423">
        <v>585</v>
      </c>
      <c r="O29" s="423">
        <v>493</v>
      </c>
      <c r="P29" s="423">
        <v>464</v>
      </c>
      <c r="Q29" s="423">
        <v>532</v>
      </c>
      <c r="R29" s="423">
        <v>629</v>
      </c>
      <c r="S29" s="423">
        <v>788</v>
      </c>
      <c r="T29" s="423">
        <v>553</v>
      </c>
      <c r="U29" s="423">
        <v>358</v>
      </c>
      <c r="V29" s="423">
        <v>590</v>
      </c>
      <c r="W29" s="423">
        <v>322</v>
      </c>
      <c r="X29" s="423">
        <v>581</v>
      </c>
      <c r="Y29" s="423">
        <v>468</v>
      </c>
      <c r="Z29" s="423">
        <v>499</v>
      </c>
    </row>
    <row r="30" spans="2:26" s="155" customFormat="1" ht="14.25" x14ac:dyDescent="0.25">
      <c r="B30" s="435" t="s">
        <v>289</v>
      </c>
      <c r="C30" s="423">
        <v>902</v>
      </c>
      <c r="D30" s="423">
        <v>799</v>
      </c>
      <c r="E30" s="423">
        <v>637</v>
      </c>
      <c r="F30" s="423">
        <v>728</v>
      </c>
      <c r="G30" s="423">
        <v>773</v>
      </c>
      <c r="H30" s="423">
        <v>795</v>
      </c>
      <c r="I30" s="423">
        <v>1033</v>
      </c>
      <c r="J30" s="423">
        <v>1040</v>
      </c>
      <c r="K30" s="423">
        <v>1222</v>
      </c>
      <c r="L30" s="423">
        <v>1330</v>
      </c>
      <c r="M30" s="423">
        <v>1425</v>
      </c>
      <c r="N30" s="423">
        <v>1648</v>
      </c>
      <c r="O30" s="423">
        <v>1556</v>
      </c>
      <c r="P30" s="423">
        <v>1602</v>
      </c>
      <c r="Q30" s="423">
        <v>1653</v>
      </c>
      <c r="R30" s="423">
        <v>1763</v>
      </c>
      <c r="S30" s="423">
        <v>1571</v>
      </c>
      <c r="T30" s="423">
        <v>2792</v>
      </c>
      <c r="U30" s="423">
        <v>2143</v>
      </c>
      <c r="V30" s="423">
        <v>1655</v>
      </c>
      <c r="W30" s="423">
        <v>1008</v>
      </c>
      <c r="X30" s="423">
        <v>1856</v>
      </c>
      <c r="Y30" s="423">
        <v>1833</v>
      </c>
      <c r="Z30" s="423">
        <v>1526</v>
      </c>
    </row>
    <row r="31" spans="2:26" s="155" customFormat="1" ht="14.25" x14ac:dyDescent="0.25">
      <c r="B31" s="435" t="s">
        <v>290</v>
      </c>
      <c r="C31" s="423">
        <v>93</v>
      </c>
      <c r="D31" s="423">
        <v>98</v>
      </c>
      <c r="E31" s="423">
        <v>102</v>
      </c>
      <c r="F31" s="423">
        <v>126</v>
      </c>
      <c r="G31" s="423">
        <v>139</v>
      </c>
      <c r="H31" s="423">
        <v>104</v>
      </c>
      <c r="I31" s="423">
        <v>107</v>
      </c>
      <c r="J31" s="423">
        <v>126</v>
      </c>
      <c r="K31" s="423">
        <v>150</v>
      </c>
      <c r="L31" s="423">
        <v>126</v>
      </c>
      <c r="M31" s="423">
        <v>159</v>
      </c>
      <c r="N31" s="423">
        <v>205</v>
      </c>
      <c r="O31" s="423">
        <v>206</v>
      </c>
      <c r="P31" s="423">
        <v>195</v>
      </c>
      <c r="Q31" s="423">
        <v>173</v>
      </c>
      <c r="R31" s="423">
        <v>213</v>
      </c>
      <c r="S31" s="423">
        <v>233</v>
      </c>
      <c r="T31" s="423">
        <v>274</v>
      </c>
      <c r="U31" s="423">
        <v>243</v>
      </c>
      <c r="V31" s="423">
        <v>268</v>
      </c>
      <c r="W31" s="423">
        <v>177</v>
      </c>
      <c r="X31" s="423">
        <v>355</v>
      </c>
      <c r="Y31" s="423">
        <v>329</v>
      </c>
      <c r="Z31" s="423">
        <v>345</v>
      </c>
    </row>
    <row r="32" spans="2:26" s="155" customFormat="1" ht="14.25" x14ac:dyDescent="0.25">
      <c r="B32" s="435" t="s">
        <v>291</v>
      </c>
      <c r="C32" s="423">
        <v>40</v>
      </c>
      <c r="D32" s="423">
        <v>27</v>
      </c>
      <c r="E32" s="423">
        <v>39</v>
      </c>
      <c r="F32" s="423">
        <v>39</v>
      </c>
      <c r="G32" s="423">
        <v>35</v>
      </c>
      <c r="H32" s="423">
        <v>39</v>
      </c>
      <c r="I32" s="423">
        <v>40</v>
      </c>
      <c r="J32" s="423">
        <v>69</v>
      </c>
      <c r="K32" s="423">
        <v>73</v>
      </c>
      <c r="L32" s="423">
        <v>89</v>
      </c>
      <c r="M32" s="423">
        <v>61</v>
      </c>
      <c r="N32" s="423">
        <v>86</v>
      </c>
      <c r="O32" s="423">
        <v>71</v>
      </c>
      <c r="P32" s="423">
        <v>98</v>
      </c>
      <c r="Q32" s="423">
        <v>75</v>
      </c>
      <c r="R32" s="423">
        <v>88</v>
      </c>
      <c r="S32" s="423">
        <v>72</v>
      </c>
      <c r="T32" s="423">
        <v>122</v>
      </c>
      <c r="U32" s="423">
        <v>97</v>
      </c>
      <c r="V32" s="423">
        <v>123</v>
      </c>
      <c r="W32" s="423">
        <v>77</v>
      </c>
      <c r="X32" s="423">
        <v>132</v>
      </c>
      <c r="Y32" s="423">
        <v>163</v>
      </c>
      <c r="Z32" s="423">
        <v>155</v>
      </c>
    </row>
    <row r="33" spans="2:26" s="155" customFormat="1" ht="14.25" x14ac:dyDescent="0.25">
      <c r="B33" s="435" t="s">
        <v>292</v>
      </c>
      <c r="C33" s="423">
        <v>41</v>
      </c>
      <c r="D33" s="423">
        <v>61</v>
      </c>
      <c r="E33" s="423">
        <v>62</v>
      </c>
      <c r="F33" s="423">
        <v>44</v>
      </c>
      <c r="G33" s="423">
        <v>27</v>
      </c>
      <c r="H33" s="423">
        <v>1</v>
      </c>
      <c r="I33" s="423">
        <v>46</v>
      </c>
      <c r="J33" s="423">
        <v>41</v>
      </c>
      <c r="K33" s="423">
        <v>63</v>
      </c>
      <c r="L33" s="423">
        <v>97</v>
      </c>
      <c r="M33" s="423">
        <v>122</v>
      </c>
      <c r="N33" s="423">
        <v>153</v>
      </c>
      <c r="O33" s="423">
        <v>124</v>
      </c>
      <c r="P33" s="423">
        <v>105</v>
      </c>
      <c r="Q33" s="423">
        <v>135</v>
      </c>
      <c r="R33" s="423">
        <v>147</v>
      </c>
      <c r="S33" s="423">
        <v>152</v>
      </c>
      <c r="T33" s="423">
        <v>162</v>
      </c>
      <c r="U33" s="423">
        <v>128</v>
      </c>
      <c r="V33" s="423">
        <v>195</v>
      </c>
      <c r="W33" s="423">
        <v>134</v>
      </c>
      <c r="X33" s="423">
        <v>181</v>
      </c>
      <c r="Y33" s="423">
        <v>222</v>
      </c>
      <c r="Z33" s="423">
        <v>209</v>
      </c>
    </row>
    <row r="34" spans="2:26" s="155" customFormat="1" ht="14.25" x14ac:dyDescent="0.25">
      <c r="B34" s="435" t="s">
        <v>293</v>
      </c>
      <c r="C34" s="423">
        <v>2692</v>
      </c>
      <c r="D34" s="423">
        <v>2723</v>
      </c>
      <c r="E34" s="423">
        <v>2782</v>
      </c>
      <c r="F34" s="423">
        <v>2608</v>
      </c>
      <c r="G34" s="423">
        <v>2900</v>
      </c>
      <c r="H34" s="423">
        <v>2893</v>
      </c>
      <c r="I34" s="423">
        <v>3565</v>
      </c>
      <c r="J34" s="423">
        <v>3818</v>
      </c>
      <c r="K34" s="423">
        <v>4180</v>
      </c>
      <c r="L34" s="423">
        <v>4229</v>
      </c>
      <c r="M34" s="423">
        <v>4365</v>
      </c>
      <c r="N34" s="423">
        <v>4517</v>
      </c>
      <c r="O34" s="423">
        <v>4578</v>
      </c>
      <c r="P34" s="423">
        <v>5031</v>
      </c>
      <c r="Q34" s="423">
        <v>6207</v>
      </c>
      <c r="R34" s="423">
        <v>6742</v>
      </c>
      <c r="S34" s="423">
        <v>6721</v>
      </c>
      <c r="T34" s="423">
        <v>7950</v>
      </c>
      <c r="U34" s="423">
        <v>7239</v>
      </c>
      <c r="V34" s="423">
        <v>7082</v>
      </c>
      <c r="W34" s="423">
        <v>1953</v>
      </c>
      <c r="X34" s="423">
        <v>2897</v>
      </c>
      <c r="Y34" s="423">
        <v>5500</v>
      </c>
      <c r="Z34" s="423">
        <v>6090</v>
      </c>
    </row>
    <row r="35" spans="2:26" s="155" customFormat="1" ht="14.25" x14ac:dyDescent="0.25">
      <c r="B35" s="435" t="s">
        <v>294</v>
      </c>
      <c r="C35" s="423">
        <v>479</v>
      </c>
      <c r="D35" s="423">
        <v>478</v>
      </c>
      <c r="E35" s="423">
        <v>520</v>
      </c>
      <c r="F35" s="423">
        <v>521</v>
      </c>
      <c r="G35" s="423">
        <v>547</v>
      </c>
      <c r="H35" s="423">
        <v>557</v>
      </c>
      <c r="I35" s="423">
        <v>700</v>
      </c>
      <c r="J35" s="423">
        <v>727</v>
      </c>
      <c r="K35" s="423">
        <v>744</v>
      </c>
      <c r="L35" s="423">
        <v>811</v>
      </c>
      <c r="M35" s="423">
        <v>922</v>
      </c>
      <c r="N35" s="423">
        <v>996</v>
      </c>
      <c r="O35" s="423">
        <v>918</v>
      </c>
      <c r="P35" s="423">
        <v>887</v>
      </c>
      <c r="Q35" s="423">
        <v>993</v>
      </c>
      <c r="R35" s="423">
        <v>1082</v>
      </c>
      <c r="S35" s="423">
        <v>1238</v>
      </c>
      <c r="T35" s="423">
        <v>1326</v>
      </c>
      <c r="U35" s="423">
        <v>1158</v>
      </c>
      <c r="V35" s="423">
        <v>1049</v>
      </c>
      <c r="W35" s="423">
        <v>482</v>
      </c>
      <c r="X35" s="423">
        <v>672</v>
      </c>
      <c r="Y35" s="423">
        <v>570</v>
      </c>
      <c r="Z35" s="423">
        <v>476</v>
      </c>
    </row>
    <row r="36" spans="2:26" s="155" customFormat="1" ht="14.25" x14ac:dyDescent="0.25">
      <c r="B36" s="435" t="s">
        <v>295</v>
      </c>
      <c r="C36" s="423">
        <v>56</v>
      </c>
      <c r="D36" s="423">
        <v>53</v>
      </c>
      <c r="E36" s="423">
        <v>56</v>
      </c>
      <c r="F36" s="423">
        <v>65</v>
      </c>
      <c r="G36" s="423">
        <v>77</v>
      </c>
      <c r="H36" s="423">
        <v>63</v>
      </c>
      <c r="I36" s="423">
        <v>75</v>
      </c>
      <c r="J36" s="423">
        <v>77</v>
      </c>
      <c r="K36" s="423">
        <v>101</v>
      </c>
      <c r="L36" s="423">
        <v>114</v>
      </c>
      <c r="M36" s="423">
        <v>102</v>
      </c>
      <c r="N36" s="423">
        <v>142</v>
      </c>
      <c r="O36" s="423">
        <v>103</v>
      </c>
      <c r="P36" s="423">
        <v>97</v>
      </c>
      <c r="Q36" s="423">
        <v>102</v>
      </c>
      <c r="R36" s="423">
        <v>110</v>
      </c>
      <c r="S36" s="423">
        <v>128</v>
      </c>
      <c r="T36" s="423">
        <v>60</v>
      </c>
      <c r="U36" s="423">
        <v>88</v>
      </c>
      <c r="V36" s="423">
        <v>154</v>
      </c>
      <c r="W36" s="423">
        <v>104</v>
      </c>
      <c r="X36" s="423">
        <v>123</v>
      </c>
      <c r="Y36" s="423">
        <v>91</v>
      </c>
      <c r="Z36" s="423">
        <v>97</v>
      </c>
    </row>
    <row r="37" spans="2:26" s="155" customFormat="1" ht="14.25" x14ac:dyDescent="0.25">
      <c r="B37" s="435" t="s">
        <v>296</v>
      </c>
      <c r="C37" s="423">
        <v>11</v>
      </c>
      <c r="D37" s="423">
        <v>17</v>
      </c>
      <c r="E37" s="423">
        <v>13</v>
      </c>
      <c r="F37" s="423">
        <v>12</v>
      </c>
      <c r="G37" s="423">
        <v>8</v>
      </c>
      <c r="H37" s="423">
        <v>1</v>
      </c>
      <c r="I37" s="423">
        <v>0</v>
      </c>
      <c r="J37" s="423">
        <v>0</v>
      </c>
      <c r="K37" s="423">
        <v>16</v>
      </c>
      <c r="L37" s="423">
        <v>25</v>
      </c>
      <c r="M37" s="423">
        <v>56</v>
      </c>
      <c r="N37" s="423">
        <v>51</v>
      </c>
      <c r="O37" s="423">
        <v>50</v>
      </c>
      <c r="P37" s="423">
        <v>34</v>
      </c>
      <c r="Q37" s="423">
        <v>65</v>
      </c>
      <c r="R37" s="423">
        <v>65</v>
      </c>
      <c r="S37" s="423">
        <v>90</v>
      </c>
      <c r="T37" s="423">
        <v>112</v>
      </c>
      <c r="U37" s="423">
        <v>115</v>
      </c>
      <c r="V37" s="423">
        <v>119</v>
      </c>
      <c r="W37" s="423">
        <v>80</v>
      </c>
      <c r="X37" s="423">
        <v>133</v>
      </c>
      <c r="Y37" s="423">
        <v>115</v>
      </c>
      <c r="Z37" s="423">
        <v>154</v>
      </c>
    </row>
    <row r="38" spans="2:26" s="155" customFormat="1" ht="14.25" x14ac:dyDescent="0.25">
      <c r="B38" s="435" t="s">
        <v>297</v>
      </c>
      <c r="C38" s="423">
        <v>53</v>
      </c>
      <c r="D38" s="423">
        <v>42</v>
      </c>
      <c r="E38" s="423">
        <v>56</v>
      </c>
      <c r="F38" s="423">
        <v>48</v>
      </c>
      <c r="G38" s="423">
        <v>49</v>
      </c>
      <c r="H38" s="423">
        <v>66</v>
      </c>
      <c r="I38" s="423">
        <v>87</v>
      </c>
      <c r="J38" s="423">
        <v>106</v>
      </c>
      <c r="K38" s="423">
        <v>130</v>
      </c>
      <c r="L38" s="423">
        <v>114</v>
      </c>
      <c r="M38" s="423">
        <v>132</v>
      </c>
      <c r="N38" s="423">
        <v>179</v>
      </c>
      <c r="O38" s="423">
        <v>172</v>
      </c>
      <c r="P38" s="423">
        <v>207</v>
      </c>
      <c r="Q38" s="423">
        <v>162</v>
      </c>
      <c r="R38" s="423">
        <v>191</v>
      </c>
      <c r="S38" s="423">
        <v>246</v>
      </c>
      <c r="T38" s="423">
        <v>268</v>
      </c>
      <c r="U38" s="423">
        <v>253</v>
      </c>
      <c r="V38" s="423">
        <v>199</v>
      </c>
      <c r="W38" s="423">
        <v>25</v>
      </c>
      <c r="X38" s="423">
        <v>118</v>
      </c>
      <c r="Y38" s="423">
        <v>256</v>
      </c>
      <c r="Z38" s="423">
        <v>245</v>
      </c>
    </row>
    <row r="39" spans="2:26" s="155" customFormat="1" ht="14.25" x14ac:dyDescent="0.25">
      <c r="B39" s="435" t="s">
        <v>298</v>
      </c>
      <c r="C39" s="423">
        <v>27</v>
      </c>
      <c r="D39" s="423">
        <v>29</v>
      </c>
      <c r="E39" s="423">
        <v>28</v>
      </c>
      <c r="F39" s="423">
        <v>34</v>
      </c>
      <c r="G39" s="423">
        <v>38</v>
      </c>
      <c r="H39" s="423">
        <v>35</v>
      </c>
      <c r="I39" s="423">
        <v>44</v>
      </c>
      <c r="J39" s="423">
        <v>50</v>
      </c>
      <c r="K39" s="423">
        <v>60</v>
      </c>
      <c r="L39" s="423">
        <v>66</v>
      </c>
      <c r="M39" s="423">
        <v>94</v>
      </c>
      <c r="N39" s="423">
        <v>87</v>
      </c>
      <c r="O39" s="423">
        <v>88</v>
      </c>
      <c r="P39" s="423">
        <v>95</v>
      </c>
      <c r="Q39" s="423">
        <v>137</v>
      </c>
      <c r="R39" s="423">
        <v>102</v>
      </c>
      <c r="S39" s="423">
        <v>108</v>
      </c>
      <c r="T39" s="423">
        <v>143</v>
      </c>
      <c r="U39" s="423">
        <v>131</v>
      </c>
      <c r="V39" s="423">
        <v>166</v>
      </c>
      <c r="W39" s="423">
        <v>121</v>
      </c>
      <c r="X39" s="423">
        <v>206</v>
      </c>
      <c r="Y39" s="423">
        <v>188</v>
      </c>
      <c r="Z39" s="423">
        <v>204</v>
      </c>
    </row>
    <row r="40" spans="2:26" s="155" customFormat="1" ht="14.25" x14ac:dyDescent="0.25">
      <c r="B40" s="435" t="s">
        <v>281</v>
      </c>
      <c r="C40" s="423">
        <v>106</v>
      </c>
      <c r="D40" s="423">
        <v>157</v>
      </c>
      <c r="E40" s="423">
        <v>210</v>
      </c>
      <c r="F40" s="423">
        <v>188</v>
      </c>
      <c r="G40" s="423">
        <v>217</v>
      </c>
      <c r="H40" s="423">
        <v>226</v>
      </c>
      <c r="I40" s="423">
        <v>274</v>
      </c>
      <c r="J40" s="423">
        <v>281</v>
      </c>
      <c r="K40" s="423">
        <v>370</v>
      </c>
      <c r="L40" s="423">
        <v>356</v>
      </c>
      <c r="M40" s="423">
        <v>373</v>
      </c>
      <c r="N40" s="423">
        <v>434</v>
      </c>
      <c r="O40" s="423">
        <v>410</v>
      </c>
      <c r="P40" s="423">
        <v>382</v>
      </c>
      <c r="Q40" s="423">
        <v>501</v>
      </c>
      <c r="R40" s="423">
        <v>518</v>
      </c>
      <c r="S40" s="423">
        <v>590</v>
      </c>
      <c r="T40" s="423">
        <v>724</v>
      </c>
      <c r="U40" s="423">
        <v>603</v>
      </c>
      <c r="V40" s="423">
        <v>574</v>
      </c>
      <c r="W40" s="423">
        <v>186</v>
      </c>
      <c r="X40" s="423">
        <v>691</v>
      </c>
      <c r="Y40" s="423">
        <v>696</v>
      </c>
      <c r="Z40" s="423">
        <v>670</v>
      </c>
    </row>
    <row r="41" spans="2:26" s="155" customFormat="1" ht="14.25" x14ac:dyDescent="0.25">
      <c r="B41" s="435" t="s">
        <v>299</v>
      </c>
      <c r="C41" s="423">
        <v>89</v>
      </c>
      <c r="D41" s="423">
        <v>52</v>
      </c>
      <c r="E41" s="423">
        <v>58</v>
      </c>
      <c r="F41" s="423">
        <v>85</v>
      </c>
      <c r="G41" s="423">
        <v>56</v>
      </c>
      <c r="H41" s="423">
        <v>83</v>
      </c>
      <c r="I41" s="423">
        <v>94</v>
      </c>
      <c r="J41" s="423">
        <v>99</v>
      </c>
      <c r="K41" s="423">
        <v>112</v>
      </c>
      <c r="L41" s="423">
        <v>96</v>
      </c>
      <c r="M41" s="423">
        <v>107</v>
      </c>
      <c r="N41" s="423">
        <v>129</v>
      </c>
      <c r="O41" s="423">
        <v>131</v>
      </c>
      <c r="P41" s="423">
        <v>78</v>
      </c>
      <c r="Q41" s="423">
        <v>278</v>
      </c>
      <c r="R41" s="423">
        <v>217</v>
      </c>
      <c r="S41" s="423">
        <v>319</v>
      </c>
      <c r="T41" s="423">
        <v>372</v>
      </c>
      <c r="U41" s="423">
        <v>364</v>
      </c>
      <c r="V41" s="423">
        <v>348</v>
      </c>
      <c r="W41" s="423">
        <v>212</v>
      </c>
      <c r="X41" s="423">
        <v>377</v>
      </c>
      <c r="Y41" s="423">
        <v>331</v>
      </c>
      <c r="Z41" s="423">
        <v>350</v>
      </c>
    </row>
    <row r="43" spans="2:26" x14ac:dyDescent="0.3">
      <c r="B43" s="162" t="s">
        <v>910</v>
      </c>
    </row>
    <row r="44" spans="2:26" x14ac:dyDescent="0.3">
      <c r="B44" s="145" t="s">
        <v>911</v>
      </c>
      <c r="C44" s="145"/>
      <c r="D44" s="145"/>
    </row>
    <row r="45" spans="2:26" ht="13.5" customHeight="1" x14ac:dyDescent="0.3">
      <c r="B45" s="549" t="s">
        <v>690</v>
      </c>
      <c r="C45" s="549"/>
      <c r="D45" s="549"/>
      <c r="E45" s="549"/>
      <c r="F45" s="549"/>
      <c r="G45" s="549"/>
      <c r="H45" s="549"/>
      <c r="I45" s="549"/>
      <c r="J45" s="549"/>
      <c r="K45" s="549"/>
      <c r="L45" s="549"/>
      <c r="M45" s="549"/>
    </row>
    <row r="46" spans="2:26" x14ac:dyDescent="0.3">
      <c r="B46" s="162" t="s">
        <v>691</v>
      </c>
      <c r="C46" s="144"/>
      <c r="D46" s="144"/>
    </row>
  </sheetData>
  <mergeCells count="6">
    <mergeCell ref="B45:M45"/>
    <mergeCell ref="C15:Z15"/>
    <mergeCell ref="B15:B16"/>
    <mergeCell ref="B11:T11"/>
    <mergeCell ref="B12:T12"/>
    <mergeCell ref="B13:T13"/>
  </mergeCells>
  <hyperlinks>
    <hyperlink ref="AB15" location="INDICE!C23" display="INICIO"/>
  </hyperlinks>
  <printOptions horizontalCentered="1"/>
  <pageMargins left="0.19685039370078741" right="0.19685039370078741" top="1.5354330708661419" bottom="0.74803149606299213" header="0.19685039370078741" footer="0.31496062992125984"/>
  <pageSetup paperSize="9" scale="90" firstPageNumber="30" orientation="landscape" useFirstPageNumber="1"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5"/>
  <sheetViews>
    <sheetView showGridLines="0" zoomScale="90" zoomScaleNormal="90" zoomScalePageLayoutView="60" workbookViewId="0">
      <selection activeCell="B83" sqref="B83"/>
    </sheetView>
  </sheetViews>
  <sheetFormatPr baseColWidth="10" defaultRowHeight="13.5" x14ac:dyDescent="0.25"/>
  <cols>
    <col min="1" max="1" width="3.25" style="207" customWidth="1"/>
    <col min="2" max="2" width="13" style="207" customWidth="1"/>
    <col min="3" max="3" width="11.625" style="207" customWidth="1"/>
    <col min="4" max="4" width="12.75" style="207" customWidth="1"/>
    <col min="5" max="5" width="11.625" style="207" customWidth="1"/>
    <col min="6" max="6" width="11.25" style="207" customWidth="1"/>
    <col min="7" max="7" width="10.625" style="207" customWidth="1"/>
    <col min="8" max="8" width="15" style="207" customWidth="1"/>
    <col min="9" max="9" width="10.25" style="207" bestFit="1" customWidth="1"/>
    <col min="10" max="10" width="10.25" style="207" customWidth="1"/>
    <col min="11" max="11" width="11" style="207"/>
    <col min="12" max="12" width="10.25" style="207" bestFit="1" customWidth="1"/>
    <col min="13" max="256" width="11" style="207"/>
    <col min="257" max="257" width="3.25" style="207" customWidth="1"/>
    <col min="258" max="258" width="13" style="207" customWidth="1"/>
    <col min="259" max="259" width="11.625" style="207" customWidth="1"/>
    <col min="260" max="260" width="12.75" style="207" customWidth="1"/>
    <col min="261" max="261" width="11.625" style="207" customWidth="1"/>
    <col min="262" max="262" width="11.25" style="207" customWidth="1"/>
    <col min="263" max="263" width="10.625" style="207" customWidth="1"/>
    <col min="264" max="264" width="15" style="207" customWidth="1"/>
    <col min="265" max="265" width="10.25" style="207" bestFit="1" customWidth="1"/>
    <col min="266" max="266" width="10.25" style="207" customWidth="1"/>
    <col min="267" max="267" width="11" style="207"/>
    <col min="268" max="268" width="10.25" style="207" bestFit="1" customWidth="1"/>
    <col min="269" max="512" width="11" style="207"/>
    <col min="513" max="513" width="3.25" style="207" customWidth="1"/>
    <col min="514" max="514" width="13" style="207" customWidth="1"/>
    <col min="515" max="515" width="11.625" style="207" customWidth="1"/>
    <col min="516" max="516" width="12.75" style="207" customWidth="1"/>
    <col min="517" max="517" width="11.625" style="207" customWidth="1"/>
    <col min="518" max="518" width="11.25" style="207" customWidth="1"/>
    <col min="519" max="519" width="10.625" style="207" customWidth="1"/>
    <col min="520" max="520" width="15" style="207" customWidth="1"/>
    <col min="521" max="521" width="10.25" style="207" bestFit="1" customWidth="1"/>
    <col min="522" max="522" width="10.25" style="207" customWidth="1"/>
    <col min="523" max="523" width="11" style="207"/>
    <col min="524" max="524" width="10.25" style="207" bestFit="1" customWidth="1"/>
    <col min="525" max="768" width="11" style="207"/>
    <col min="769" max="769" width="3.25" style="207" customWidth="1"/>
    <col min="770" max="770" width="13" style="207" customWidth="1"/>
    <col min="771" max="771" width="11.625" style="207" customWidth="1"/>
    <col min="772" max="772" width="12.75" style="207" customWidth="1"/>
    <col min="773" max="773" width="11.625" style="207" customWidth="1"/>
    <col min="774" max="774" width="11.25" style="207" customWidth="1"/>
    <col min="775" max="775" width="10.625" style="207" customWidth="1"/>
    <col min="776" max="776" width="15" style="207" customWidth="1"/>
    <col min="777" max="777" width="10.25" style="207" bestFit="1" customWidth="1"/>
    <col min="778" max="778" width="10.25" style="207" customWidth="1"/>
    <col min="779" max="779" width="11" style="207"/>
    <col min="780" max="780" width="10.25" style="207" bestFit="1" customWidth="1"/>
    <col min="781" max="1024" width="11" style="207"/>
    <col min="1025" max="1025" width="3.25" style="207" customWidth="1"/>
    <col min="1026" max="1026" width="13" style="207" customWidth="1"/>
    <col min="1027" max="1027" width="11.625" style="207" customWidth="1"/>
    <col min="1028" max="1028" width="12.75" style="207" customWidth="1"/>
    <col min="1029" max="1029" width="11.625" style="207" customWidth="1"/>
    <col min="1030" max="1030" width="11.25" style="207" customWidth="1"/>
    <col min="1031" max="1031" width="10.625" style="207" customWidth="1"/>
    <col min="1032" max="1032" width="15" style="207" customWidth="1"/>
    <col min="1033" max="1033" width="10.25" style="207" bestFit="1" customWidth="1"/>
    <col min="1034" max="1034" width="10.25" style="207" customWidth="1"/>
    <col min="1035" max="1035" width="11" style="207"/>
    <col min="1036" max="1036" width="10.25" style="207" bestFit="1" customWidth="1"/>
    <col min="1037" max="1280" width="11" style="207"/>
    <col min="1281" max="1281" width="3.25" style="207" customWidth="1"/>
    <col min="1282" max="1282" width="13" style="207" customWidth="1"/>
    <col min="1283" max="1283" width="11.625" style="207" customWidth="1"/>
    <col min="1284" max="1284" width="12.75" style="207" customWidth="1"/>
    <col min="1285" max="1285" width="11.625" style="207" customWidth="1"/>
    <col min="1286" max="1286" width="11.25" style="207" customWidth="1"/>
    <col min="1287" max="1287" width="10.625" style="207" customWidth="1"/>
    <col min="1288" max="1288" width="15" style="207" customWidth="1"/>
    <col min="1289" max="1289" width="10.25" style="207" bestFit="1" customWidth="1"/>
    <col min="1290" max="1290" width="10.25" style="207" customWidth="1"/>
    <col min="1291" max="1291" width="11" style="207"/>
    <col min="1292" max="1292" width="10.25" style="207" bestFit="1" customWidth="1"/>
    <col min="1293" max="1536" width="11" style="207"/>
    <col min="1537" max="1537" width="3.25" style="207" customWidth="1"/>
    <col min="1538" max="1538" width="13" style="207" customWidth="1"/>
    <col min="1539" max="1539" width="11.625" style="207" customWidth="1"/>
    <col min="1540" max="1540" width="12.75" style="207" customWidth="1"/>
    <col min="1541" max="1541" width="11.625" style="207" customWidth="1"/>
    <col min="1542" max="1542" width="11.25" style="207" customWidth="1"/>
    <col min="1543" max="1543" width="10.625" style="207" customWidth="1"/>
    <col min="1544" max="1544" width="15" style="207" customWidth="1"/>
    <col min="1545" max="1545" width="10.25" style="207" bestFit="1" customWidth="1"/>
    <col min="1546" max="1546" width="10.25" style="207" customWidth="1"/>
    <col min="1547" max="1547" width="11" style="207"/>
    <col min="1548" max="1548" width="10.25" style="207" bestFit="1" customWidth="1"/>
    <col min="1549" max="1792" width="11" style="207"/>
    <col min="1793" max="1793" width="3.25" style="207" customWidth="1"/>
    <col min="1794" max="1794" width="13" style="207" customWidth="1"/>
    <col min="1795" max="1795" width="11.625" style="207" customWidth="1"/>
    <col min="1796" max="1796" width="12.75" style="207" customWidth="1"/>
    <col min="1797" max="1797" width="11.625" style="207" customWidth="1"/>
    <col min="1798" max="1798" width="11.25" style="207" customWidth="1"/>
    <col min="1799" max="1799" width="10.625" style="207" customWidth="1"/>
    <col min="1800" max="1800" width="15" style="207" customWidth="1"/>
    <col min="1801" max="1801" width="10.25" style="207" bestFit="1" customWidth="1"/>
    <col min="1802" max="1802" width="10.25" style="207" customWidth="1"/>
    <col min="1803" max="1803" width="11" style="207"/>
    <col min="1804" max="1804" width="10.25" style="207" bestFit="1" customWidth="1"/>
    <col min="1805" max="2048" width="11" style="207"/>
    <col min="2049" max="2049" width="3.25" style="207" customWidth="1"/>
    <col min="2050" max="2050" width="13" style="207" customWidth="1"/>
    <col min="2051" max="2051" width="11.625" style="207" customWidth="1"/>
    <col min="2052" max="2052" width="12.75" style="207" customWidth="1"/>
    <col min="2053" max="2053" width="11.625" style="207" customWidth="1"/>
    <col min="2054" max="2054" width="11.25" style="207" customWidth="1"/>
    <col min="2055" max="2055" width="10.625" style="207" customWidth="1"/>
    <col min="2056" max="2056" width="15" style="207" customWidth="1"/>
    <col min="2057" max="2057" width="10.25" style="207" bestFit="1" customWidth="1"/>
    <col min="2058" max="2058" width="10.25" style="207" customWidth="1"/>
    <col min="2059" max="2059" width="11" style="207"/>
    <col min="2060" max="2060" width="10.25" style="207" bestFit="1" customWidth="1"/>
    <col min="2061" max="2304" width="11" style="207"/>
    <col min="2305" max="2305" width="3.25" style="207" customWidth="1"/>
    <col min="2306" max="2306" width="13" style="207" customWidth="1"/>
    <col min="2307" max="2307" width="11.625" style="207" customWidth="1"/>
    <col min="2308" max="2308" width="12.75" style="207" customWidth="1"/>
    <col min="2309" max="2309" width="11.625" style="207" customWidth="1"/>
    <col min="2310" max="2310" width="11.25" style="207" customWidth="1"/>
    <col min="2311" max="2311" width="10.625" style="207" customWidth="1"/>
    <col min="2312" max="2312" width="15" style="207" customWidth="1"/>
    <col min="2313" max="2313" width="10.25" style="207" bestFit="1" customWidth="1"/>
    <col min="2314" max="2314" width="10.25" style="207" customWidth="1"/>
    <col min="2315" max="2315" width="11" style="207"/>
    <col min="2316" max="2316" width="10.25" style="207" bestFit="1" customWidth="1"/>
    <col min="2317" max="2560" width="11" style="207"/>
    <col min="2561" max="2561" width="3.25" style="207" customWidth="1"/>
    <col min="2562" max="2562" width="13" style="207" customWidth="1"/>
    <col min="2563" max="2563" width="11.625" style="207" customWidth="1"/>
    <col min="2564" max="2564" width="12.75" style="207" customWidth="1"/>
    <col min="2565" max="2565" width="11.625" style="207" customWidth="1"/>
    <col min="2566" max="2566" width="11.25" style="207" customWidth="1"/>
    <col min="2567" max="2567" width="10.625" style="207" customWidth="1"/>
    <col min="2568" max="2568" width="15" style="207" customWidth="1"/>
    <col min="2569" max="2569" width="10.25" style="207" bestFit="1" customWidth="1"/>
    <col min="2570" max="2570" width="10.25" style="207" customWidth="1"/>
    <col min="2571" max="2571" width="11" style="207"/>
    <col min="2572" max="2572" width="10.25" style="207" bestFit="1" customWidth="1"/>
    <col min="2573" max="2816" width="11" style="207"/>
    <col min="2817" max="2817" width="3.25" style="207" customWidth="1"/>
    <col min="2818" max="2818" width="13" style="207" customWidth="1"/>
    <col min="2819" max="2819" width="11.625" style="207" customWidth="1"/>
    <col min="2820" max="2820" width="12.75" style="207" customWidth="1"/>
    <col min="2821" max="2821" width="11.625" style="207" customWidth="1"/>
    <col min="2822" max="2822" width="11.25" style="207" customWidth="1"/>
    <col min="2823" max="2823" width="10.625" style="207" customWidth="1"/>
    <col min="2824" max="2824" width="15" style="207" customWidth="1"/>
    <col min="2825" max="2825" width="10.25" style="207" bestFit="1" customWidth="1"/>
    <col min="2826" max="2826" width="10.25" style="207" customWidth="1"/>
    <col min="2827" max="2827" width="11" style="207"/>
    <col min="2828" max="2828" width="10.25" style="207" bestFit="1" customWidth="1"/>
    <col min="2829" max="3072" width="11" style="207"/>
    <col min="3073" max="3073" width="3.25" style="207" customWidth="1"/>
    <col min="3074" max="3074" width="13" style="207" customWidth="1"/>
    <col min="3075" max="3075" width="11.625" style="207" customWidth="1"/>
    <col min="3076" max="3076" width="12.75" style="207" customWidth="1"/>
    <col min="3077" max="3077" width="11.625" style="207" customWidth="1"/>
    <col min="3078" max="3078" width="11.25" style="207" customWidth="1"/>
    <col min="3079" max="3079" width="10.625" style="207" customWidth="1"/>
    <col min="3080" max="3080" width="15" style="207" customWidth="1"/>
    <col min="3081" max="3081" width="10.25" style="207" bestFit="1" customWidth="1"/>
    <col min="3082" max="3082" width="10.25" style="207" customWidth="1"/>
    <col min="3083" max="3083" width="11" style="207"/>
    <col min="3084" max="3084" width="10.25" style="207" bestFit="1" customWidth="1"/>
    <col min="3085" max="3328" width="11" style="207"/>
    <col min="3329" max="3329" width="3.25" style="207" customWidth="1"/>
    <col min="3330" max="3330" width="13" style="207" customWidth="1"/>
    <col min="3331" max="3331" width="11.625" style="207" customWidth="1"/>
    <col min="3332" max="3332" width="12.75" style="207" customWidth="1"/>
    <col min="3333" max="3333" width="11.625" style="207" customWidth="1"/>
    <col min="3334" max="3334" width="11.25" style="207" customWidth="1"/>
    <col min="3335" max="3335" width="10.625" style="207" customWidth="1"/>
    <col min="3336" max="3336" width="15" style="207" customWidth="1"/>
    <col min="3337" max="3337" width="10.25" style="207" bestFit="1" customWidth="1"/>
    <col min="3338" max="3338" width="10.25" style="207" customWidth="1"/>
    <col min="3339" max="3339" width="11" style="207"/>
    <col min="3340" max="3340" width="10.25" style="207" bestFit="1" customWidth="1"/>
    <col min="3341" max="3584" width="11" style="207"/>
    <col min="3585" max="3585" width="3.25" style="207" customWidth="1"/>
    <col min="3586" max="3586" width="13" style="207" customWidth="1"/>
    <col min="3587" max="3587" width="11.625" style="207" customWidth="1"/>
    <col min="3588" max="3588" width="12.75" style="207" customWidth="1"/>
    <col min="3589" max="3589" width="11.625" style="207" customWidth="1"/>
    <col min="3590" max="3590" width="11.25" style="207" customWidth="1"/>
    <col min="3591" max="3591" width="10.625" style="207" customWidth="1"/>
    <col min="3592" max="3592" width="15" style="207" customWidth="1"/>
    <col min="3593" max="3593" width="10.25" style="207" bestFit="1" customWidth="1"/>
    <col min="3594" max="3594" width="10.25" style="207" customWidth="1"/>
    <col min="3595" max="3595" width="11" style="207"/>
    <col min="3596" max="3596" width="10.25" style="207" bestFit="1" customWidth="1"/>
    <col min="3597" max="3840" width="11" style="207"/>
    <col min="3841" max="3841" width="3.25" style="207" customWidth="1"/>
    <col min="3842" max="3842" width="13" style="207" customWidth="1"/>
    <col min="3843" max="3843" width="11.625" style="207" customWidth="1"/>
    <col min="3844" max="3844" width="12.75" style="207" customWidth="1"/>
    <col min="3845" max="3845" width="11.625" style="207" customWidth="1"/>
    <col min="3846" max="3846" width="11.25" style="207" customWidth="1"/>
    <col min="3847" max="3847" width="10.625" style="207" customWidth="1"/>
    <col min="3848" max="3848" width="15" style="207" customWidth="1"/>
    <col min="3849" max="3849" width="10.25" style="207" bestFit="1" customWidth="1"/>
    <col min="3850" max="3850" width="10.25" style="207" customWidth="1"/>
    <col min="3851" max="3851" width="11" style="207"/>
    <col min="3852" max="3852" width="10.25" style="207" bestFit="1" customWidth="1"/>
    <col min="3853" max="4096" width="11" style="207"/>
    <col min="4097" max="4097" width="3.25" style="207" customWidth="1"/>
    <col min="4098" max="4098" width="13" style="207" customWidth="1"/>
    <col min="4099" max="4099" width="11.625" style="207" customWidth="1"/>
    <col min="4100" max="4100" width="12.75" style="207" customWidth="1"/>
    <col min="4101" max="4101" width="11.625" style="207" customWidth="1"/>
    <col min="4102" max="4102" width="11.25" style="207" customWidth="1"/>
    <col min="4103" max="4103" width="10.625" style="207" customWidth="1"/>
    <col min="4104" max="4104" width="15" style="207" customWidth="1"/>
    <col min="4105" max="4105" width="10.25" style="207" bestFit="1" customWidth="1"/>
    <col min="4106" max="4106" width="10.25" style="207" customWidth="1"/>
    <col min="4107" max="4107" width="11" style="207"/>
    <col min="4108" max="4108" width="10.25" style="207" bestFit="1" customWidth="1"/>
    <col min="4109" max="4352" width="11" style="207"/>
    <col min="4353" max="4353" width="3.25" style="207" customWidth="1"/>
    <col min="4354" max="4354" width="13" style="207" customWidth="1"/>
    <col min="4355" max="4355" width="11.625" style="207" customWidth="1"/>
    <col min="4356" max="4356" width="12.75" style="207" customWidth="1"/>
    <col min="4357" max="4357" width="11.625" style="207" customWidth="1"/>
    <col min="4358" max="4358" width="11.25" style="207" customWidth="1"/>
    <col min="4359" max="4359" width="10.625" style="207" customWidth="1"/>
    <col min="4360" max="4360" width="15" style="207" customWidth="1"/>
    <col min="4361" max="4361" width="10.25" style="207" bestFit="1" customWidth="1"/>
    <col min="4362" max="4362" width="10.25" style="207" customWidth="1"/>
    <col min="4363" max="4363" width="11" style="207"/>
    <col min="4364" max="4364" width="10.25" style="207" bestFit="1" customWidth="1"/>
    <col min="4365" max="4608" width="11" style="207"/>
    <col min="4609" max="4609" width="3.25" style="207" customWidth="1"/>
    <col min="4610" max="4610" width="13" style="207" customWidth="1"/>
    <col min="4611" max="4611" width="11.625" style="207" customWidth="1"/>
    <col min="4612" max="4612" width="12.75" style="207" customWidth="1"/>
    <col min="4613" max="4613" width="11.625" style="207" customWidth="1"/>
    <col min="4614" max="4614" width="11.25" style="207" customWidth="1"/>
    <col min="4615" max="4615" width="10.625" style="207" customWidth="1"/>
    <col min="4616" max="4616" width="15" style="207" customWidth="1"/>
    <col min="4617" max="4617" width="10.25" style="207" bestFit="1" customWidth="1"/>
    <col min="4618" max="4618" width="10.25" style="207" customWidth="1"/>
    <col min="4619" max="4619" width="11" style="207"/>
    <col min="4620" max="4620" width="10.25" style="207" bestFit="1" customWidth="1"/>
    <col min="4621" max="4864" width="11" style="207"/>
    <col min="4865" max="4865" width="3.25" style="207" customWidth="1"/>
    <col min="4866" max="4866" width="13" style="207" customWidth="1"/>
    <col min="4867" max="4867" width="11.625" style="207" customWidth="1"/>
    <col min="4868" max="4868" width="12.75" style="207" customWidth="1"/>
    <col min="4869" max="4869" width="11.625" style="207" customWidth="1"/>
    <col min="4870" max="4870" width="11.25" style="207" customWidth="1"/>
    <col min="4871" max="4871" width="10.625" style="207" customWidth="1"/>
    <col min="4872" max="4872" width="15" style="207" customWidth="1"/>
    <col min="4873" max="4873" width="10.25" style="207" bestFit="1" customWidth="1"/>
    <col min="4874" max="4874" width="10.25" style="207" customWidth="1"/>
    <col min="4875" max="4875" width="11" style="207"/>
    <col min="4876" max="4876" width="10.25" style="207" bestFit="1" customWidth="1"/>
    <col min="4877" max="5120" width="11" style="207"/>
    <col min="5121" max="5121" width="3.25" style="207" customWidth="1"/>
    <col min="5122" max="5122" width="13" style="207" customWidth="1"/>
    <col min="5123" max="5123" width="11.625" style="207" customWidth="1"/>
    <col min="5124" max="5124" width="12.75" style="207" customWidth="1"/>
    <col min="5125" max="5125" width="11.625" style="207" customWidth="1"/>
    <col min="5126" max="5126" width="11.25" style="207" customWidth="1"/>
    <col min="5127" max="5127" width="10.625" style="207" customWidth="1"/>
    <col min="5128" max="5128" width="15" style="207" customWidth="1"/>
    <col min="5129" max="5129" width="10.25" style="207" bestFit="1" customWidth="1"/>
    <col min="5130" max="5130" width="10.25" style="207" customWidth="1"/>
    <col min="5131" max="5131" width="11" style="207"/>
    <col min="5132" max="5132" width="10.25" style="207" bestFit="1" customWidth="1"/>
    <col min="5133" max="5376" width="11" style="207"/>
    <col min="5377" max="5377" width="3.25" style="207" customWidth="1"/>
    <col min="5378" max="5378" width="13" style="207" customWidth="1"/>
    <col min="5379" max="5379" width="11.625" style="207" customWidth="1"/>
    <col min="5380" max="5380" width="12.75" style="207" customWidth="1"/>
    <col min="5381" max="5381" width="11.625" style="207" customWidth="1"/>
    <col min="5382" max="5382" width="11.25" style="207" customWidth="1"/>
    <col min="5383" max="5383" width="10.625" style="207" customWidth="1"/>
    <col min="5384" max="5384" width="15" style="207" customWidth="1"/>
    <col min="5385" max="5385" width="10.25" style="207" bestFit="1" customWidth="1"/>
    <col min="5386" max="5386" width="10.25" style="207" customWidth="1"/>
    <col min="5387" max="5387" width="11" style="207"/>
    <col min="5388" max="5388" width="10.25" style="207" bestFit="1" customWidth="1"/>
    <col min="5389" max="5632" width="11" style="207"/>
    <col min="5633" max="5633" width="3.25" style="207" customWidth="1"/>
    <col min="5634" max="5634" width="13" style="207" customWidth="1"/>
    <col min="5635" max="5635" width="11.625" style="207" customWidth="1"/>
    <col min="5636" max="5636" width="12.75" style="207" customWidth="1"/>
    <col min="5637" max="5637" width="11.625" style="207" customWidth="1"/>
    <col min="5638" max="5638" width="11.25" style="207" customWidth="1"/>
    <col min="5639" max="5639" width="10.625" style="207" customWidth="1"/>
    <col min="5640" max="5640" width="15" style="207" customWidth="1"/>
    <col min="5641" max="5641" width="10.25" style="207" bestFit="1" customWidth="1"/>
    <col min="5642" max="5642" width="10.25" style="207" customWidth="1"/>
    <col min="5643" max="5643" width="11" style="207"/>
    <col min="5644" max="5644" width="10.25" style="207" bestFit="1" customWidth="1"/>
    <col min="5645" max="5888" width="11" style="207"/>
    <col min="5889" max="5889" width="3.25" style="207" customWidth="1"/>
    <col min="5890" max="5890" width="13" style="207" customWidth="1"/>
    <col min="5891" max="5891" width="11.625" style="207" customWidth="1"/>
    <col min="5892" max="5892" width="12.75" style="207" customWidth="1"/>
    <col min="5893" max="5893" width="11.625" style="207" customWidth="1"/>
    <col min="5894" max="5894" width="11.25" style="207" customWidth="1"/>
    <col min="5895" max="5895" width="10.625" style="207" customWidth="1"/>
    <col min="5896" max="5896" width="15" style="207" customWidth="1"/>
    <col min="5897" max="5897" width="10.25" style="207" bestFit="1" customWidth="1"/>
    <col min="5898" max="5898" width="10.25" style="207" customWidth="1"/>
    <col min="5899" max="5899" width="11" style="207"/>
    <col min="5900" max="5900" width="10.25" style="207" bestFit="1" customWidth="1"/>
    <col min="5901" max="6144" width="11" style="207"/>
    <col min="6145" max="6145" width="3.25" style="207" customWidth="1"/>
    <col min="6146" max="6146" width="13" style="207" customWidth="1"/>
    <col min="6147" max="6147" width="11.625" style="207" customWidth="1"/>
    <col min="6148" max="6148" width="12.75" style="207" customWidth="1"/>
    <col min="6149" max="6149" width="11.625" style="207" customWidth="1"/>
    <col min="6150" max="6150" width="11.25" style="207" customWidth="1"/>
    <col min="6151" max="6151" width="10.625" style="207" customWidth="1"/>
    <col min="6152" max="6152" width="15" style="207" customWidth="1"/>
    <col min="6153" max="6153" width="10.25" style="207" bestFit="1" customWidth="1"/>
    <col min="6154" max="6154" width="10.25" style="207" customWidth="1"/>
    <col min="6155" max="6155" width="11" style="207"/>
    <col min="6156" max="6156" width="10.25" style="207" bestFit="1" customWidth="1"/>
    <col min="6157" max="6400" width="11" style="207"/>
    <col min="6401" max="6401" width="3.25" style="207" customWidth="1"/>
    <col min="6402" max="6402" width="13" style="207" customWidth="1"/>
    <col min="6403" max="6403" width="11.625" style="207" customWidth="1"/>
    <col min="6404" max="6404" width="12.75" style="207" customWidth="1"/>
    <col min="6405" max="6405" width="11.625" style="207" customWidth="1"/>
    <col min="6406" max="6406" width="11.25" style="207" customWidth="1"/>
    <col min="6407" max="6407" width="10.625" style="207" customWidth="1"/>
    <col min="6408" max="6408" width="15" style="207" customWidth="1"/>
    <col min="6409" max="6409" width="10.25" style="207" bestFit="1" customWidth="1"/>
    <col min="6410" max="6410" width="10.25" style="207" customWidth="1"/>
    <col min="6411" max="6411" width="11" style="207"/>
    <col min="6412" max="6412" width="10.25" style="207" bestFit="1" customWidth="1"/>
    <col min="6413" max="6656" width="11" style="207"/>
    <col min="6657" max="6657" width="3.25" style="207" customWidth="1"/>
    <col min="6658" max="6658" width="13" style="207" customWidth="1"/>
    <col min="6659" max="6659" width="11.625" style="207" customWidth="1"/>
    <col min="6660" max="6660" width="12.75" style="207" customWidth="1"/>
    <col min="6661" max="6661" width="11.625" style="207" customWidth="1"/>
    <col min="6662" max="6662" width="11.25" style="207" customWidth="1"/>
    <col min="6663" max="6663" width="10.625" style="207" customWidth="1"/>
    <col min="6664" max="6664" width="15" style="207" customWidth="1"/>
    <col min="6665" max="6665" width="10.25" style="207" bestFit="1" customWidth="1"/>
    <col min="6666" max="6666" width="10.25" style="207" customWidth="1"/>
    <col min="6667" max="6667" width="11" style="207"/>
    <col min="6668" max="6668" width="10.25" style="207" bestFit="1" customWidth="1"/>
    <col min="6669" max="6912" width="11" style="207"/>
    <col min="6913" max="6913" width="3.25" style="207" customWidth="1"/>
    <col min="6914" max="6914" width="13" style="207" customWidth="1"/>
    <col min="6915" max="6915" width="11.625" style="207" customWidth="1"/>
    <col min="6916" max="6916" width="12.75" style="207" customWidth="1"/>
    <col min="6917" max="6917" width="11.625" style="207" customWidth="1"/>
    <col min="6918" max="6918" width="11.25" style="207" customWidth="1"/>
    <col min="6919" max="6919" width="10.625" style="207" customWidth="1"/>
    <col min="6920" max="6920" width="15" style="207" customWidth="1"/>
    <col min="6921" max="6921" width="10.25" style="207" bestFit="1" customWidth="1"/>
    <col min="6922" max="6922" width="10.25" style="207" customWidth="1"/>
    <col min="6923" max="6923" width="11" style="207"/>
    <col min="6924" max="6924" width="10.25" style="207" bestFit="1" customWidth="1"/>
    <col min="6925" max="7168" width="11" style="207"/>
    <col min="7169" max="7169" width="3.25" style="207" customWidth="1"/>
    <col min="7170" max="7170" width="13" style="207" customWidth="1"/>
    <col min="7171" max="7171" width="11.625" style="207" customWidth="1"/>
    <col min="7172" max="7172" width="12.75" style="207" customWidth="1"/>
    <col min="7173" max="7173" width="11.625" style="207" customWidth="1"/>
    <col min="7174" max="7174" width="11.25" style="207" customWidth="1"/>
    <col min="7175" max="7175" width="10.625" style="207" customWidth="1"/>
    <col min="7176" max="7176" width="15" style="207" customWidth="1"/>
    <col min="7177" max="7177" width="10.25" style="207" bestFit="1" customWidth="1"/>
    <col min="7178" max="7178" width="10.25" style="207" customWidth="1"/>
    <col min="7179" max="7179" width="11" style="207"/>
    <col min="7180" max="7180" width="10.25" style="207" bestFit="1" customWidth="1"/>
    <col min="7181" max="7424" width="11" style="207"/>
    <col min="7425" max="7425" width="3.25" style="207" customWidth="1"/>
    <col min="7426" max="7426" width="13" style="207" customWidth="1"/>
    <col min="7427" max="7427" width="11.625" style="207" customWidth="1"/>
    <col min="7428" max="7428" width="12.75" style="207" customWidth="1"/>
    <col min="7429" max="7429" width="11.625" style="207" customWidth="1"/>
    <col min="7430" max="7430" width="11.25" style="207" customWidth="1"/>
    <col min="7431" max="7431" width="10.625" style="207" customWidth="1"/>
    <col min="7432" max="7432" width="15" style="207" customWidth="1"/>
    <col min="7433" max="7433" width="10.25" style="207" bestFit="1" customWidth="1"/>
    <col min="7434" max="7434" width="10.25" style="207" customWidth="1"/>
    <col min="7435" max="7435" width="11" style="207"/>
    <col min="7436" max="7436" width="10.25" style="207" bestFit="1" customWidth="1"/>
    <col min="7437" max="7680" width="11" style="207"/>
    <col min="7681" max="7681" width="3.25" style="207" customWidth="1"/>
    <col min="7682" max="7682" width="13" style="207" customWidth="1"/>
    <col min="7683" max="7683" width="11.625" style="207" customWidth="1"/>
    <col min="7684" max="7684" width="12.75" style="207" customWidth="1"/>
    <col min="7685" max="7685" width="11.625" style="207" customWidth="1"/>
    <col min="7686" max="7686" width="11.25" style="207" customWidth="1"/>
    <col min="7687" max="7687" width="10.625" style="207" customWidth="1"/>
    <col min="7688" max="7688" width="15" style="207" customWidth="1"/>
    <col min="7689" max="7689" width="10.25" style="207" bestFit="1" customWidth="1"/>
    <col min="7690" max="7690" width="10.25" style="207" customWidth="1"/>
    <col min="7691" max="7691" width="11" style="207"/>
    <col min="7692" max="7692" width="10.25" style="207" bestFit="1" customWidth="1"/>
    <col min="7693" max="7936" width="11" style="207"/>
    <col min="7937" max="7937" width="3.25" style="207" customWidth="1"/>
    <col min="7938" max="7938" width="13" style="207" customWidth="1"/>
    <col min="7939" max="7939" width="11.625" style="207" customWidth="1"/>
    <col min="7940" max="7940" width="12.75" style="207" customWidth="1"/>
    <col min="7941" max="7941" width="11.625" style="207" customWidth="1"/>
    <col min="7942" max="7942" width="11.25" style="207" customWidth="1"/>
    <col min="7943" max="7943" width="10.625" style="207" customWidth="1"/>
    <col min="7944" max="7944" width="15" style="207" customWidth="1"/>
    <col min="7945" max="7945" width="10.25" style="207" bestFit="1" customWidth="1"/>
    <col min="7946" max="7946" width="10.25" style="207" customWidth="1"/>
    <col min="7947" max="7947" width="11" style="207"/>
    <col min="7948" max="7948" width="10.25" style="207" bestFit="1" customWidth="1"/>
    <col min="7949" max="8192" width="11" style="207"/>
    <col min="8193" max="8193" width="3.25" style="207" customWidth="1"/>
    <col min="8194" max="8194" width="13" style="207" customWidth="1"/>
    <col min="8195" max="8195" width="11.625" style="207" customWidth="1"/>
    <col min="8196" max="8196" width="12.75" style="207" customWidth="1"/>
    <col min="8197" max="8197" width="11.625" style="207" customWidth="1"/>
    <col min="8198" max="8198" width="11.25" style="207" customWidth="1"/>
    <col min="8199" max="8199" width="10.625" style="207" customWidth="1"/>
    <col min="8200" max="8200" width="15" style="207" customWidth="1"/>
    <col min="8201" max="8201" width="10.25" style="207" bestFit="1" customWidth="1"/>
    <col min="8202" max="8202" width="10.25" style="207" customWidth="1"/>
    <col min="8203" max="8203" width="11" style="207"/>
    <col min="8204" max="8204" width="10.25" style="207" bestFit="1" customWidth="1"/>
    <col min="8205" max="8448" width="11" style="207"/>
    <col min="8449" max="8449" width="3.25" style="207" customWidth="1"/>
    <col min="8450" max="8450" width="13" style="207" customWidth="1"/>
    <col min="8451" max="8451" width="11.625" style="207" customWidth="1"/>
    <col min="8452" max="8452" width="12.75" style="207" customWidth="1"/>
    <col min="8453" max="8453" width="11.625" style="207" customWidth="1"/>
    <col min="8454" max="8454" width="11.25" style="207" customWidth="1"/>
    <col min="8455" max="8455" width="10.625" style="207" customWidth="1"/>
    <col min="8456" max="8456" width="15" style="207" customWidth="1"/>
    <col min="8457" max="8457" width="10.25" style="207" bestFit="1" customWidth="1"/>
    <col min="8458" max="8458" width="10.25" style="207" customWidth="1"/>
    <col min="8459" max="8459" width="11" style="207"/>
    <col min="8460" max="8460" width="10.25" style="207" bestFit="1" customWidth="1"/>
    <col min="8461" max="8704" width="11" style="207"/>
    <col min="8705" max="8705" width="3.25" style="207" customWidth="1"/>
    <col min="8706" max="8706" width="13" style="207" customWidth="1"/>
    <col min="8707" max="8707" width="11.625" style="207" customWidth="1"/>
    <col min="8708" max="8708" width="12.75" style="207" customWidth="1"/>
    <col min="8709" max="8709" width="11.625" style="207" customWidth="1"/>
    <col min="8710" max="8710" width="11.25" style="207" customWidth="1"/>
    <col min="8711" max="8711" width="10.625" style="207" customWidth="1"/>
    <col min="8712" max="8712" width="15" style="207" customWidth="1"/>
    <col min="8713" max="8713" width="10.25" style="207" bestFit="1" customWidth="1"/>
    <col min="8714" max="8714" width="10.25" style="207" customWidth="1"/>
    <col min="8715" max="8715" width="11" style="207"/>
    <col min="8716" max="8716" width="10.25" style="207" bestFit="1" customWidth="1"/>
    <col min="8717" max="8960" width="11" style="207"/>
    <col min="8961" max="8961" width="3.25" style="207" customWidth="1"/>
    <col min="8962" max="8962" width="13" style="207" customWidth="1"/>
    <col min="8963" max="8963" width="11.625" style="207" customWidth="1"/>
    <col min="8964" max="8964" width="12.75" style="207" customWidth="1"/>
    <col min="8965" max="8965" width="11.625" style="207" customWidth="1"/>
    <col min="8966" max="8966" width="11.25" style="207" customWidth="1"/>
    <col min="8967" max="8967" width="10.625" style="207" customWidth="1"/>
    <col min="8968" max="8968" width="15" style="207" customWidth="1"/>
    <col min="8969" max="8969" width="10.25" style="207" bestFit="1" customWidth="1"/>
    <col min="8970" max="8970" width="10.25" style="207" customWidth="1"/>
    <col min="8971" max="8971" width="11" style="207"/>
    <col min="8972" max="8972" width="10.25" style="207" bestFit="1" customWidth="1"/>
    <col min="8973" max="9216" width="11" style="207"/>
    <col min="9217" max="9217" width="3.25" style="207" customWidth="1"/>
    <col min="9218" max="9218" width="13" style="207" customWidth="1"/>
    <col min="9219" max="9219" width="11.625" style="207" customWidth="1"/>
    <col min="9220" max="9220" width="12.75" style="207" customWidth="1"/>
    <col min="9221" max="9221" width="11.625" style="207" customWidth="1"/>
    <col min="9222" max="9222" width="11.25" style="207" customWidth="1"/>
    <col min="9223" max="9223" width="10.625" style="207" customWidth="1"/>
    <col min="9224" max="9224" width="15" style="207" customWidth="1"/>
    <col min="9225" max="9225" width="10.25" style="207" bestFit="1" customWidth="1"/>
    <col min="9226" max="9226" width="10.25" style="207" customWidth="1"/>
    <col min="9227" max="9227" width="11" style="207"/>
    <col min="9228" max="9228" width="10.25" style="207" bestFit="1" customWidth="1"/>
    <col min="9229" max="9472" width="11" style="207"/>
    <col min="9473" max="9473" width="3.25" style="207" customWidth="1"/>
    <col min="9474" max="9474" width="13" style="207" customWidth="1"/>
    <col min="9475" max="9475" width="11.625" style="207" customWidth="1"/>
    <col min="9476" max="9476" width="12.75" style="207" customWidth="1"/>
    <col min="9477" max="9477" width="11.625" style="207" customWidth="1"/>
    <col min="9478" max="9478" width="11.25" style="207" customWidth="1"/>
    <col min="9479" max="9479" width="10.625" style="207" customWidth="1"/>
    <col min="9480" max="9480" width="15" style="207" customWidth="1"/>
    <col min="9481" max="9481" width="10.25" style="207" bestFit="1" customWidth="1"/>
    <col min="9482" max="9482" width="10.25" style="207" customWidth="1"/>
    <col min="9483" max="9483" width="11" style="207"/>
    <col min="9484" max="9484" width="10.25" style="207" bestFit="1" customWidth="1"/>
    <col min="9485" max="9728" width="11" style="207"/>
    <col min="9729" max="9729" width="3.25" style="207" customWidth="1"/>
    <col min="9730" max="9730" width="13" style="207" customWidth="1"/>
    <col min="9731" max="9731" width="11.625" style="207" customWidth="1"/>
    <col min="9732" max="9732" width="12.75" style="207" customWidth="1"/>
    <col min="9733" max="9733" width="11.625" style="207" customWidth="1"/>
    <col min="9734" max="9734" width="11.25" style="207" customWidth="1"/>
    <col min="9735" max="9735" width="10.625" style="207" customWidth="1"/>
    <col min="9736" max="9736" width="15" style="207" customWidth="1"/>
    <col min="9737" max="9737" width="10.25" style="207" bestFit="1" customWidth="1"/>
    <col min="9738" max="9738" width="10.25" style="207" customWidth="1"/>
    <col min="9739" max="9739" width="11" style="207"/>
    <col min="9740" max="9740" width="10.25" style="207" bestFit="1" customWidth="1"/>
    <col min="9741" max="9984" width="11" style="207"/>
    <col min="9985" max="9985" width="3.25" style="207" customWidth="1"/>
    <col min="9986" max="9986" width="13" style="207" customWidth="1"/>
    <col min="9987" max="9987" width="11.625" style="207" customWidth="1"/>
    <col min="9988" max="9988" width="12.75" style="207" customWidth="1"/>
    <col min="9989" max="9989" width="11.625" style="207" customWidth="1"/>
    <col min="9990" max="9990" width="11.25" style="207" customWidth="1"/>
    <col min="9991" max="9991" width="10.625" style="207" customWidth="1"/>
    <col min="9992" max="9992" width="15" style="207" customWidth="1"/>
    <col min="9993" max="9993" width="10.25" style="207" bestFit="1" customWidth="1"/>
    <col min="9994" max="9994" width="10.25" style="207" customWidth="1"/>
    <col min="9995" max="9995" width="11" style="207"/>
    <col min="9996" max="9996" width="10.25" style="207" bestFit="1" customWidth="1"/>
    <col min="9997" max="10240" width="11" style="207"/>
    <col min="10241" max="10241" width="3.25" style="207" customWidth="1"/>
    <col min="10242" max="10242" width="13" style="207" customWidth="1"/>
    <col min="10243" max="10243" width="11.625" style="207" customWidth="1"/>
    <col min="10244" max="10244" width="12.75" style="207" customWidth="1"/>
    <col min="10245" max="10245" width="11.625" style="207" customWidth="1"/>
    <col min="10246" max="10246" width="11.25" style="207" customWidth="1"/>
    <col min="10247" max="10247" width="10.625" style="207" customWidth="1"/>
    <col min="10248" max="10248" width="15" style="207" customWidth="1"/>
    <col min="10249" max="10249" width="10.25" style="207" bestFit="1" customWidth="1"/>
    <col min="10250" max="10250" width="10.25" style="207" customWidth="1"/>
    <col min="10251" max="10251" width="11" style="207"/>
    <col min="10252" max="10252" width="10.25" style="207" bestFit="1" customWidth="1"/>
    <col min="10253" max="10496" width="11" style="207"/>
    <col min="10497" max="10497" width="3.25" style="207" customWidth="1"/>
    <col min="10498" max="10498" width="13" style="207" customWidth="1"/>
    <col min="10499" max="10499" width="11.625" style="207" customWidth="1"/>
    <col min="10500" max="10500" width="12.75" style="207" customWidth="1"/>
    <col min="10501" max="10501" width="11.625" style="207" customWidth="1"/>
    <col min="10502" max="10502" width="11.25" style="207" customWidth="1"/>
    <col min="10503" max="10503" width="10.625" style="207" customWidth="1"/>
    <col min="10504" max="10504" width="15" style="207" customWidth="1"/>
    <col min="10505" max="10505" width="10.25" style="207" bestFit="1" customWidth="1"/>
    <col min="10506" max="10506" width="10.25" style="207" customWidth="1"/>
    <col min="10507" max="10507" width="11" style="207"/>
    <col min="10508" max="10508" width="10.25" style="207" bestFit="1" customWidth="1"/>
    <col min="10509" max="10752" width="11" style="207"/>
    <col min="10753" max="10753" width="3.25" style="207" customWidth="1"/>
    <col min="10754" max="10754" width="13" style="207" customWidth="1"/>
    <col min="10755" max="10755" width="11.625" style="207" customWidth="1"/>
    <col min="10756" max="10756" width="12.75" style="207" customWidth="1"/>
    <col min="10757" max="10757" width="11.625" style="207" customWidth="1"/>
    <col min="10758" max="10758" width="11.25" style="207" customWidth="1"/>
    <col min="10759" max="10759" width="10.625" style="207" customWidth="1"/>
    <col min="10760" max="10760" width="15" style="207" customWidth="1"/>
    <col min="10761" max="10761" width="10.25" style="207" bestFit="1" customWidth="1"/>
    <col min="10762" max="10762" width="10.25" style="207" customWidth="1"/>
    <col min="10763" max="10763" width="11" style="207"/>
    <col min="10764" max="10764" width="10.25" style="207" bestFit="1" customWidth="1"/>
    <col min="10765" max="11008" width="11" style="207"/>
    <col min="11009" max="11009" width="3.25" style="207" customWidth="1"/>
    <col min="11010" max="11010" width="13" style="207" customWidth="1"/>
    <col min="11011" max="11011" width="11.625" style="207" customWidth="1"/>
    <col min="11012" max="11012" width="12.75" style="207" customWidth="1"/>
    <col min="11013" max="11013" width="11.625" style="207" customWidth="1"/>
    <col min="11014" max="11014" width="11.25" style="207" customWidth="1"/>
    <col min="11015" max="11015" width="10.625" style="207" customWidth="1"/>
    <col min="11016" max="11016" width="15" style="207" customWidth="1"/>
    <col min="11017" max="11017" width="10.25" style="207" bestFit="1" customWidth="1"/>
    <col min="11018" max="11018" width="10.25" style="207" customWidth="1"/>
    <col min="11019" max="11019" width="11" style="207"/>
    <col min="11020" max="11020" width="10.25" style="207" bestFit="1" customWidth="1"/>
    <col min="11021" max="11264" width="11" style="207"/>
    <col min="11265" max="11265" width="3.25" style="207" customWidth="1"/>
    <col min="11266" max="11266" width="13" style="207" customWidth="1"/>
    <col min="11267" max="11267" width="11.625" style="207" customWidth="1"/>
    <col min="11268" max="11268" width="12.75" style="207" customWidth="1"/>
    <col min="11269" max="11269" width="11.625" style="207" customWidth="1"/>
    <col min="11270" max="11270" width="11.25" style="207" customWidth="1"/>
    <col min="11271" max="11271" width="10.625" style="207" customWidth="1"/>
    <col min="11272" max="11272" width="15" style="207" customWidth="1"/>
    <col min="11273" max="11273" width="10.25" style="207" bestFit="1" customWidth="1"/>
    <col min="11274" max="11274" width="10.25" style="207" customWidth="1"/>
    <col min="11275" max="11275" width="11" style="207"/>
    <col min="11276" max="11276" width="10.25" style="207" bestFit="1" customWidth="1"/>
    <col min="11277" max="11520" width="11" style="207"/>
    <col min="11521" max="11521" width="3.25" style="207" customWidth="1"/>
    <col min="11522" max="11522" width="13" style="207" customWidth="1"/>
    <col min="11523" max="11523" width="11.625" style="207" customWidth="1"/>
    <col min="11524" max="11524" width="12.75" style="207" customWidth="1"/>
    <col min="11525" max="11525" width="11.625" style="207" customWidth="1"/>
    <col min="11526" max="11526" width="11.25" style="207" customWidth="1"/>
    <col min="11527" max="11527" width="10.625" style="207" customWidth="1"/>
    <col min="11528" max="11528" width="15" style="207" customWidth="1"/>
    <col min="11529" max="11529" width="10.25" style="207" bestFit="1" customWidth="1"/>
    <col min="11530" max="11530" width="10.25" style="207" customWidth="1"/>
    <col min="11531" max="11531" width="11" style="207"/>
    <col min="11532" max="11532" width="10.25" style="207" bestFit="1" customWidth="1"/>
    <col min="11533" max="11776" width="11" style="207"/>
    <col min="11777" max="11777" width="3.25" style="207" customWidth="1"/>
    <col min="11778" max="11778" width="13" style="207" customWidth="1"/>
    <col min="11779" max="11779" width="11.625" style="207" customWidth="1"/>
    <col min="11780" max="11780" width="12.75" style="207" customWidth="1"/>
    <col min="11781" max="11781" width="11.625" style="207" customWidth="1"/>
    <col min="11782" max="11782" width="11.25" style="207" customWidth="1"/>
    <col min="11783" max="11783" width="10.625" style="207" customWidth="1"/>
    <col min="11784" max="11784" width="15" style="207" customWidth="1"/>
    <col min="11785" max="11785" width="10.25" style="207" bestFit="1" customWidth="1"/>
    <col min="11786" max="11786" width="10.25" style="207" customWidth="1"/>
    <col min="11787" max="11787" width="11" style="207"/>
    <col min="11788" max="11788" width="10.25" style="207" bestFit="1" customWidth="1"/>
    <col min="11789" max="12032" width="11" style="207"/>
    <col min="12033" max="12033" width="3.25" style="207" customWidth="1"/>
    <col min="12034" max="12034" width="13" style="207" customWidth="1"/>
    <col min="12035" max="12035" width="11.625" style="207" customWidth="1"/>
    <col min="12036" max="12036" width="12.75" style="207" customWidth="1"/>
    <col min="12037" max="12037" width="11.625" style="207" customWidth="1"/>
    <col min="12038" max="12038" width="11.25" style="207" customWidth="1"/>
    <col min="12039" max="12039" width="10.625" style="207" customWidth="1"/>
    <col min="12040" max="12040" width="15" style="207" customWidth="1"/>
    <col min="12041" max="12041" width="10.25" style="207" bestFit="1" customWidth="1"/>
    <col min="12042" max="12042" width="10.25" style="207" customWidth="1"/>
    <col min="12043" max="12043" width="11" style="207"/>
    <col min="12044" max="12044" width="10.25" style="207" bestFit="1" customWidth="1"/>
    <col min="12045" max="12288" width="11" style="207"/>
    <col min="12289" max="12289" width="3.25" style="207" customWidth="1"/>
    <col min="12290" max="12290" width="13" style="207" customWidth="1"/>
    <col min="12291" max="12291" width="11.625" style="207" customWidth="1"/>
    <col min="12292" max="12292" width="12.75" style="207" customWidth="1"/>
    <col min="12293" max="12293" width="11.625" style="207" customWidth="1"/>
    <col min="12294" max="12294" width="11.25" style="207" customWidth="1"/>
    <col min="12295" max="12295" width="10.625" style="207" customWidth="1"/>
    <col min="12296" max="12296" width="15" style="207" customWidth="1"/>
    <col min="12297" max="12297" width="10.25" style="207" bestFit="1" customWidth="1"/>
    <col min="12298" max="12298" width="10.25" style="207" customWidth="1"/>
    <col min="12299" max="12299" width="11" style="207"/>
    <col min="12300" max="12300" width="10.25" style="207" bestFit="1" customWidth="1"/>
    <col min="12301" max="12544" width="11" style="207"/>
    <col min="12545" max="12545" width="3.25" style="207" customWidth="1"/>
    <col min="12546" max="12546" width="13" style="207" customWidth="1"/>
    <col min="12547" max="12547" width="11.625" style="207" customWidth="1"/>
    <col min="12548" max="12548" width="12.75" style="207" customWidth="1"/>
    <col min="12549" max="12549" width="11.625" style="207" customWidth="1"/>
    <col min="12550" max="12550" width="11.25" style="207" customWidth="1"/>
    <col min="12551" max="12551" width="10.625" style="207" customWidth="1"/>
    <col min="12552" max="12552" width="15" style="207" customWidth="1"/>
    <col min="12553" max="12553" width="10.25" style="207" bestFit="1" customWidth="1"/>
    <col min="12554" max="12554" width="10.25" style="207" customWidth="1"/>
    <col min="12555" max="12555" width="11" style="207"/>
    <col min="12556" max="12556" width="10.25" style="207" bestFit="1" customWidth="1"/>
    <col min="12557" max="12800" width="11" style="207"/>
    <col min="12801" max="12801" width="3.25" style="207" customWidth="1"/>
    <col min="12802" max="12802" width="13" style="207" customWidth="1"/>
    <col min="12803" max="12803" width="11.625" style="207" customWidth="1"/>
    <col min="12804" max="12804" width="12.75" style="207" customWidth="1"/>
    <col min="12805" max="12805" width="11.625" style="207" customWidth="1"/>
    <col min="12806" max="12806" width="11.25" style="207" customWidth="1"/>
    <col min="12807" max="12807" width="10.625" style="207" customWidth="1"/>
    <col min="12808" max="12808" width="15" style="207" customWidth="1"/>
    <col min="12809" max="12809" width="10.25" style="207" bestFit="1" customWidth="1"/>
    <col min="12810" max="12810" width="10.25" style="207" customWidth="1"/>
    <col min="12811" max="12811" width="11" style="207"/>
    <col min="12812" max="12812" width="10.25" style="207" bestFit="1" customWidth="1"/>
    <col min="12813" max="13056" width="11" style="207"/>
    <col min="13057" max="13057" width="3.25" style="207" customWidth="1"/>
    <col min="13058" max="13058" width="13" style="207" customWidth="1"/>
    <col min="13059" max="13059" width="11.625" style="207" customWidth="1"/>
    <col min="13060" max="13060" width="12.75" style="207" customWidth="1"/>
    <col min="13061" max="13061" width="11.625" style="207" customWidth="1"/>
    <col min="13062" max="13062" width="11.25" style="207" customWidth="1"/>
    <col min="13063" max="13063" width="10.625" style="207" customWidth="1"/>
    <col min="13064" max="13064" width="15" style="207" customWidth="1"/>
    <col min="13065" max="13065" width="10.25" style="207" bestFit="1" customWidth="1"/>
    <col min="13066" max="13066" width="10.25" style="207" customWidth="1"/>
    <col min="13067" max="13067" width="11" style="207"/>
    <col min="13068" max="13068" width="10.25" style="207" bestFit="1" customWidth="1"/>
    <col min="13069" max="13312" width="11" style="207"/>
    <col min="13313" max="13313" width="3.25" style="207" customWidth="1"/>
    <col min="13314" max="13314" width="13" style="207" customWidth="1"/>
    <col min="13315" max="13315" width="11.625" style="207" customWidth="1"/>
    <col min="13316" max="13316" width="12.75" style="207" customWidth="1"/>
    <col min="13317" max="13317" width="11.625" style="207" customWidth="1"/>
    <col min="13318" max="13318" width="11.25" style="207" customWidth="1"/>
    <col min="13319" max="13319" width="10.625" style="207" customWidth="1"/>
    <col min="13320" max="13320" width="15" style="207" customWidth="1"/>
    <col min="13321" max="13321" width="10.25" style="207" bestFit="1" customWidth="1"/>
    <col min="13322" max="13322" width="10.25" style="207" customWidth="1"/>
    <col min="13323" max="13323" width="11" style="207"/>
    <col min="13324" max="13324" width="10.25" style="207" bestFit="1" customWidth="1"/>
    <col min="13325" max="13568" width="11" style="207"/>
    <col min="13569" max="13569" width="3.25" style="207" customWidth="1"/>
    <col min="13570" max="13570" width="13" style="207" customWidth="1"/>
    <col min="13571" max="13571" width="11.625" style="207" customWidth="1"/>
    <col min="13572" max="13572" width="12.75" style="207" customWidth="1"/>
    <col min="13573" max="13573" width="11.625" style="207" customWidth="1"/>
    <col min="13574" max="13574" width="11.25" style="207" customWidth="1"/>
    <col min="13575" max="13575" width="10.625" style="207" customWidth="1"/>
    <col min="13576" max="13576" width="15" style="207" customWidth="1"/>
    <col min="13577" max="13577" width="10.25" style="207" bestFit="1" customWidth="1"/>
    <col min="13578" max="13578" width="10.25" style="207" customWidth="1"/>
    <col min="13579" max="13579" width="11" style="207"/>
    <col min="13580" max="13580" width="10.25" style="207" bestFit="1" customWidth="1"/>
    <col min="13581" max="13824" width="11" style="207"/>
    <col min="13825" max="13825" width="3.25" style="207" customWidth="1"/>
    <col min="13826" max="13826" width="13" style="207" customWidth="1"/>
    <col min="13827" max="13827" width="11.625" style="207" customWidth="1"/>
    <col min="13828" max="13828" width="12.75" style="207" customWidth="1"/>
    <col min="13829" max="13829" width="11.625" style="207" customWidth="1"/>
    <col min="13830" max="13830" width="11.25" style="207" customWidth="1"/>
    <col min="13831" max="13831" width="10.625" style="207" customWidth="1"/>
    <col min="13832" max="13832" width="15" style="207" customWidth="1"/>
    <col min="13833" max="13833" width="10.25" style="207" bestFit="1" customWidth="1"/>
    <col min="13834" max="13834" width="10.25" style="207" customWidth="1"/>
    <col min="13835" max="13835" width="11" style="207"/>
    <col min="13836" max="13836" width="10.25" style="207" bestFit="1" customWidth="1"/>
    <col min="13837" max="14080" width="11" style="207"/>
    <col min="14081" max="14081" width="3.25" style="207" customWidth="1"/>
    <col min="14082" max="14082" width="13" style="207" customWidth="1"/>
    <col min="14083" max="14083" width="11.625" style="207" customWidth="1"/>
    <col min="14084" max="14084" width="12.75" style="207" customWidth="1"/>
    <col min="14085" max="14085" width="11.625" style="207" customWidth="1"/>
    <col min="14086" max="14086" width="11.25" style="207" customWidth="1"/>
    <col min="14087" max="14087" width="10.625" style="207" customWidth="1"/>
    <col min="14088" max="14088" width="15" style="207" customWidth="1"/>
    <col min="14089" max="14089" width="10.25" style="207" bestFit="1" customWidth="1"/>
    <col min="14090" max="14090" width="10.25" style="207" customWidth="1"/>
    <col min="14091" max="14091" width="11" style="207"/>
    <col min="14092" max="14092" width="10.25" style="207" bestFit="1" customWidth="1"/>
    <col min="14093" max="14336" width="11" style="207"/>
    <col min="14337" max="14337" width="3.25" style="207" customWidth="1"/>
    <col min="14338" max="14338" width="13" style="207" customWidth="1"/>
    <col min="14339" max="14339" width="11.625" style="207" customWidth="1"/>
    <col min="14340" max="14340" width="12.75" style="207" customWidth="1"/>
    <col min="14341" max="14341" width="11.625" style="207" customWidth="1"/>
    <col min="14342" max="14342" width="11.25" style="207" customWidth="1"/>
    <col min="14343" max="14343" width="10.625" style="207" customWidth="1"/>
    <col min="14344" max="14344" width="15" style="207" customWidth="1"/>
    <col min="14345" max="14345" width="10.25" style="207" bestFit="1" customWidth="1"/>
    <col min="14346" max="14346" width="10.25" style="207" customWidth="1"/>
    <col min="14347" max="14347" width="11" style="207"/>
    <col min="14348" max="14348" width="10.25" style="207" bestFit="1" customWidth="1"/>
    <col min="14349" max="14592" width="11" style="207"/>
    <col min="14593" max="14593" width="3.25" style="207" customWidth="1"/>
    <col min="14594" max="14594" width="13" style="207" customWidth="1"/>
    <col min="14595" max="14595" width="11.625" style="207" customWidth="1"/>
    <col min="14596" max="14596" width="12.75" style="207" customWidth="1"/>
    <col min="14597" max="14597" width="11.625" style="207" customWidth="1"/>
    <col min="14598" max="14598" width="11.25" style="207" customWidth="1"/>
    <col min="14599" max="14599" width="10.625" style="207" customWidth="1"/>
    <col min="14600" max="14600" width="15" style="207" customWidth="1"/>
    <col min="14601" max="14601" width="10.25" style="207" bestFit="1" customWidth="1"/>
    <col min="14602" max="14602" width="10.25" style="207" customWidth="1"/>
    <col min="14603" max="14603" width="11" style="207"/>
    <col min="14604" max="14604" width="10.25" style="207" bestFit="1" customWidth="1"/>
    <col min="14605" max="14848" width="11" style="207"/>
    <col min="14849" max="14849" width="3.25" style="207" customWidth="1"/>
    <col min="14850" max="14850" width="13" style="207" customWidth="1"/>
    <col min="14851" max="14851" width="11.625" style="207" customWidth="1"/>
    <col min="14852" max="14852" width="12.75" style="207" customWidth="1"/>
    <col min="14853" max="14853" width="11.625" style="207" customWidth="1"/>
    <col min="14854" max="14854" width="11.25" style="207" customWidth="1"/>
    <col min="14855" max="14855" width="10.625" style="207" customWidth="1"/>
    <col min="14856" max="14856" width="15" style="207" customWidth="1"/>
    <col min="14857" max="14857" width="10.25" style="207" bestFit="1" customWidth="1"/>
    <col min="14858" max="14858" width="10.25" style="207" customWidth="1"/>
    <col min="14859" max="14859" width="11" style="207"/>
    <col min="14860" max="14860" width="10.25" style="207" bestFit="1" customWidth="1"/>
    <col min="14861" max="15104" width="11" style="207"/>
    <col min="15105" max="15105" width="3.25" style="207" customWidth="1"/>
    <col min="15106" max="15106" width="13" style="207" customWidth="1"/>
    <col min="15107" max="15107" width="11.625" style="207" customWidth="1"/>
    <col min="15108" max="15108" width="12.75" style="207" customWidth="1"/>
    <col min="15109" max="15109" width="11.625" style="207" customWidth="1"/>
    <col min="15110" max="15110" width="11.25" style="207" customWidth="1"/>
    <col min="15111" max="15111" width="10.625" style="207" customWidth="1"/>
    <col min="15112" max="15112" width="15" style="207" customWidth="1"/>
    <col min="15113" max="15113" width="10.25" style="207" bestFit="1" customWidth="1"/>
    <col min="15114" max="15114" width="10.25" style="207" customWidth="1"/>
    <col min="15115" max="15115" width="11" style="207"/>
    <col min="15116" max="15116" width="10.25" style="207" bestFit="1" customWidth="1"/>
    <col min="15117" max="15360" width="11" style="207"/>
    <col min="15361" max="15361" width="3.25" style="207" customWidth="1"/>
    <col min="15362" max="15362" width="13" style="207" customWidth="1"/>
    <col min="15363" max="15363" width="11.625" style="207" customWidth="1"/>
    <col min="15364" max="15364" width="12.75" style="207" customWidth="1"/>
    <col min="15365" max="15365" width="11.625" style="207" customWidth="1"/>
    <col min="15366" max="15366" width="11.25" style="207" customWidth="1"/>
    <col min="15367" max="15367" width="10.625" style="207" customWidth="1"/>
    <col min="15368" max="15368" width="15" style="207" customWidth="1"/>
    <col min="15369" max="15369" width="10.25" style="207" bestFit="1" customWidth="1"/>
    <col min="15370" max="15370" width="10.25" style="207" customWidth="1"/>
    <col min="15371" max="15371" width="11" style="207"/>
    <col min="15372" max="15372" width="10.25" style="207" bestFit="1" customWidth="1"/>
    <col min="15373" max="15616" width="11" style="207"/>
    <col min="15617" max="15617" width="3.25" style="207" customWidth="1"/>
    <col min="15618" max="15618" width="13" style="207" customWidth="1"/>
    <col min="15619" max="15619" width="11.625" style="207" customWidth="1"/>
    <col min="15620" max="15620" width="12.75" style="207" customWidth="1"/>
    <col min="15621" max="15621" width="11.625" style="207" customWidth="1"/>
    <col min="15622" max="15622" width="11.25" style="207" customWidth="1"/>
    <col min="15623" max="15623" width="10.625" style="207" customWidth="1"/>
    <col min="15624" max="15624" width="15" style="207" customWidth="1"/>
    <col min="15625" max="15625" width="10.25" style="207" bestFit="1" customWidth="1"/>
    <col min="15626" max="15626" width="10.25" style="207" customWidth="1"/>
    <col min="15627" max="15627" width="11" style="207"/>
    <col min="15628" max="15628" width="10.25" style="207" bestFit="1" customWidth="1"/>
    <col min="15629" max="15872" width="11" style="207"/>
    <col min="15873" max="15873" width="3.25" style="207" customWidth="1"/>
    <col min="15874" max="15874" width="13" style="207" customWidth="1"/>
    <col min="15875" max="15875" width="11.625" style="207" customWidth="1"/>
    <col min="15876" max="15876" width="12.75" style="207" customWidth="1"/>
    <col min="15877" max="15877" width="11.625" style="207" customWidth="1"/>
    <col min="15878" max="15878" width="11.25" style="207" customWidth="1"/>
    <col min="15879" max="15879" width="10.625" style="207" customWidth="1"/>
    <col min="15880" max="15880" width="15" style="207" customWidth="1"/>
    <col min="15881" max="15881" width="10.25" style="207" bestFit="1" customWidth="1"/>
    <col min="15882" max="15882" width="10.25" style="207" customWidth="1"/>
    <col min="15883" max="15883" width="11" style="207"/>
    <col min="15884" max="15884" width="10.25" style="207" bestFit="1" customWidth="1"/>
    <col min="15885" max="16128" width="11" style="207"/>
    <col min="16129" max="16129" width="3.25" style="207" customWidth="1"/>
    <col min="16130" max="16130" width="13" style="207" customWidth="1"/>
    <col min="16131" max="16131" width="11.625" style="207" customWidth="1"/>
    <col min="16132" max="16132" width="12.75" style="207" customWidth="1"/>
    <col min="16133" max="16133" width="11.625" style="207" customWidth="1"/>
    <col min="16134" max="16134" width="11.25" style="207" customWidth="1"/>
    <col min="16135" max="16135" width="10.625" style="207" customWidth="1"/>
    <col min="16136" max="16136" width="15" style="207" customWidth="1"/>
    <col min="16137" max="16137" width="10.25" style="207" bestFit="1" customWidth="1"/>
    <col min="16138" max="16138" width="10.25" style="207" customWidth="1"/>
    <col min="16139" max="16139" width="11" style="207"/>
    <col min="16140" max="16140" width="10.25" style="207" bestFit="1" customWidth="1"/>
    <col min="16141" max="16384" width="11" style="207"/>
  </cols>
  <sheetData>
    <row r="1" spans="2:14" s="63" customFormat="1" x14ac:dyDescent="0.25"/>
    <row r="2" spans="2:14" s="63" customFormat="1" x14ac:dyDescent="0.25"/>
    <row r="3" spans="2:14" s="63" customFormat="1" x14ac:dyDescent="0.25"/>
    <row r="4" spans="2:14" s="63" customFormat="1" x14ac:dyDescent="0.25"/>
    <row r="5" spans="2:14" s="63" customFormat="1" x14ac:dyDescent="0.25"/>
    <row r="6" spans="2:14" s="63" customFormat="1" x14ac:dyDescent="0.25"/>
    <row r="7" spans="2:14" s="63" customFormat="1" x14ac:dyDescent="0.25"/>
    <row r="8" spans="2:14" s="63" customFormat="1" x14ac:dyDescent="0.25"/>
    <row r="12" spans="2:14" ht="15.75" customHeight="1" x14ac:dyDescent="0.25">
      <c r="B12" s="578" t="s">
        <v>705</v>
      </c>
      <c r="C12" s="578"/>
      <c r="D12" s="578"/>
      <c r="E12" s="578"/>
      <c r="F12" s="578"/>
      <c r="G12" s="578"/>
      <c r="H12" s="578"/>
      <c r="I12" s="578"/>
      <c r="J12" s="578"/>
      <c r="K12" s="220"/>
      <c r="L12" s="220"/>
      <c r="M12" s="220"/>
      <c r="N12" s="220"/>
    </row>
    <row r="13" spans="2:14" ht="15.75" customHeight="1" x14ac:dyDescent="0.25">
      <c r="B13" s="578" t="s">
        <v>29</v>
      </c>
      <c r="C13" s="578"/>
      <c r="D13" s="578"/>
      <c r="E13" s="578"/>
      <c r="F13" s="578"/>
      <c r="G13" s="578"/>
      <c r="H13" s="578"/>
      <c r="I13" s="578"/>
      <c r="J13" s="578"/>
      <c r="K13" s="220"/>
      <c r="L13" s="220"/>
      <c r="M13" s="220"/>
      <c r="N13" s="220"/>
    </row>
    <row r="14" spans="2:14" s="145" customFormat="1" ht="15.75" customHeight="1" x14ac:dyDescent="0.25">
      <c r="B14" s="579" t="s">
        <v>912</v>
      </c>
      <c r="C14" s="579"/>
      <c r="D14" s="579"/>
      <c r="E14" s="579"/>
      <c r="F14" s="579"/>
      <c r="G14" s="579"/>
      <c r="H14" s="579"/>
      <c r="I14" s="579"/>
      <c r="J14" s="579"/>
      <c r="K14" s="219"/>
      <c r="L14" s="219"/>
      <c r="M14" s="219"/>
      <c r="N14" s="219"/>
    </row>
    <row r="15" spans="2:14" s="145" customFormat="1" x14ac:dyDescent="0.25">
      <c r="B15" s="208"/>
      <c r="C15" s="208"/>
      <c r="D15" s="208"/>
      <c r="E15" s="208"/>
      <c r="F15" s="208"/>
      <c r="G15" s="208"/>
      <c r="H15" s="208"/>
      <c r="I15" s="208"/>
      <c r="J15" s="208"/>
      <c r="K15" s="208"/>
      <c r="L15" s="208"/>
      <c r="M15" s="208"/>
      <c r="N15" s="208"/>
    </row>
    <row r="16" spans="2:14" s="145" customFormat="1" ht="16.5" customHeight="1" x14ac:dyDescent="0.25">
      <c r="D16" s="581" t="s">
        <v>300</v>
      </c>
      <c r="E16" s="582" t="s">
        <v>218</v>
      </c>
      <c r="F16" s="582"/>
      <c r="G16" s="582" t="s">
        <v>219</v>
      </c>
      <c r="H16" s="582"/>
      <c r="I16" s="209"/>
      <c r="J16" s="342" t="s">
        <v>197</v>
      </c>
    </row>
    <row r="17" spans="4:9" s="145" customFormat="1" ht="16.5" customHeight="1" x14ac:dyDescent="0.25">
      <c r="D17" s="581"/>
      <c r="E17" s="424" t="s">
        <v>196</v>
      </c>
      <c r="F17" s="424" t="s">
        <v>301</v>
      </c>
      <c r="G17" s="424" t="s">
        <v>196</v>
      </c>
      <c r="H17" s="424" t="s">
        <v>301</v>
      </c>
    </row>
    <row r="18" spans="4:9" ht="16.5" customHeight="1" x14ac:dyDescent="0.25">
      <c r="D18" s="349" t="s">
        <v>228</v>
      </c>
      <c r="E18" s="351">
        <f>+SUM(E19:E30)</f>
        <v>56578</v>
      </c>
      <c r="F18" s="352">
        <f>SUM(F19:F30)</f>
        <v>1</v>
      </c>
      <c r="G18" s="351">
        <f>+SUM(G19:G30)</f>
        <v>56514</v>
      </c>
      <c r="H18" s="352">
        <f>+SUM(H19:H30)</f>
        <v>1</v>
      </c>
      <c r="I18" s="327"/>
    </row>
    <row r="19" spans="4:9" ht="16.5" customHeight="1" x14ac:dyDescent="0.3">
      <c r="D19" s="350" t="s">
        <v>206</v>
      </c>
      <c r="E19" s="348">
        <v>8856</v>
      </c>
      <c r="F19" s="353">
        <f t="shared" ref="F19:F30" si="0">(E19/$E$18)</f>
        <v>0.15652727208455583</v>
      </c>
      <c r="G19" s="348">
        <v>14422</v>
      </c>
      <c r="H19" s="353">
        <f>+G19/$G$18</f>
        <v>0.25519340340446617</v>
      </c>
      <c r="I19" s="327"/>
    </row>
    <row r="20" spans="4:9" ht="16.5" customHeight="1" x14ac:dyDescent="0.3">
      <c r="D20" s="350" t="s">
        <v>207</v>
      </c>
      <c r="E20" s="348">
        <v>13946</v>
      </c>
      <c r="F20" s="353">
        <f t="shared" si="0"/>
        <v>0.24649156916115805</v>
      </c>
      <c r="G20" s="348">
        <v>14829</v>
      </c>
      <c r="H20" s="353">
        <f t="shared" ref="H20:H30" si="1">+G20/$G$18</f>
        <v>0.26239515872173269</v>
      </c>
      <c r="I20" s="327"/>
    </row>
    <row r="21" spans="4:9" ht="16.5" customHeight="1" x14ac:dyDescent="0.3">
      <c r="D21" s="350" t="s">
        <v>208</v>
      </c>
      <c r="E21" s="348">
        <v>11625</v>
      </c>
      <c r="F21" s="353">
        <f t="shared" si="0"/>
        <v>0.20546855668280958</v>
      </c>
      <c r="G21" s="348">
        <v>9740</v>
      </c>
      <c r="H21" s="353">
        <f t="shared" si="1"/>
        <v>0.17234667516013732</v>
      </c>
      <c r="I21" s="327"/>
    </row>
    <row r="22" spans="4:9" ht="16.5" customHeight="1" x14ac:dyDescent="0.3">
      <c r="D22" s="350" t="s">
        <v>209</v>
      </c>
      <c r="E22" s="348">
        <v>6638</v>
      </c>
      <c r="F22" s="353">
        <f t="shared" si="0"/>
        <v>0.11732475520520344</v>
      </c>
      <c r="G22" s="348">
        <v>5557</v>
      </c>
      <c r="H22" s="353">
        <f t="shared" si="1"/>
        <v>9.8329617439926395E-2</v>
      </c>
      <c r="I22" s="327"/>
    </row>
    <row r="23" spans="4:9" ht="16.5" customHeight="1" x14ac:dyDescent="0.3">
      <c r="D23" s="350" t="s">
        <v>210</v>
      </c>
      <c r="E23" s="348">
        <v>4488</v>
      </c>
      <c r="F23" s="353">
        <f t="shared" si="0"/>
        <v>7.9324118915479511E-2</v>
      </c>
      <c r="G23" s="348">
        <v>3875</v>
      </c>
      <c r="H23" s="353">
        <f t="shared" si="1"/>
        <v>6.8567080723360582E-2</v>
      </c>
      <c r="I23" s="327"/>
    </row>
    <row r="24" spans="4:9" ht="16.5" customHeight="1" x14ac:dyDescent="0.3">
      <c r="D24" s="350" t="s">
        <v>211</v>
      </c>
      <c r="E24" s="348">
        <v>3130</v>
      </c>
      <c r="F24" s="353">
        <f t="shared" si="0"/>
        <v>5.5321856552016685E-2</v>
      </c>
      <c r="G24" s="348">
        <v>2814</v>
      </c>
      <c r="H24" s="353">
        <f t="shared" si="1"/>
        <v>4.9792971653041723E-2</v>
      </c>
      <c r="I24" s="327"/>
    </row>
    <row r="25" spans="4:9" ht="16.5" customHeight="1" x14ac:dyDescent="0.3">
      <c r="D25" s="350" t="s">
        <v>212</v>
      </c>
      <c r="E25" s="348">
        <v>2323</v>
      </c>
      <c r="F25" s="353">
        <f t="shared" si="0"/>
        <v>4.1058361907455196E-2</v>
      </c>
      <c r="G25" s="348">
        <v>1969</v>
      </c>
      <c r="H25" s="353">
        <f t="shared" si="1"/>
        <v>3.48409243727218E-2</v>
      </c>
      <c r="I25" s="327"/>
    </row>
    <row r="26" spans="4:9" ht="16.5" customHeight="1" x14ac:dyDescent="0.3">
      <c r="D26" s="350" t="s">
        <v>213</v>
      </c>
      <c r="E26" s="348">
        <v>1821</v>
      </c>
      <c r="F26" s="353">
        <f t="shared" si="0"/>
        <v>3.2185655201668495E-2</v>
      </c>
      <c r="G26" s="348">
        <v>1337</v>
      </c>
      <c r="H26" s="353">
        <f t="shared" si="1"/>
        <v>2.3657854690873059E-2</v>
      </c>
      <c r="I26" s="327"/>
    </row>
    <row r="27" spans="4:9" ht="16.5" customHeight="1" x14ac:dyDescent="0.3">
      <c r="D27" s="350" t="s">
        <v>214</v>
      </c>
      <c r="E27" s="348">
        <v>1351</v>
      </c>
      <c r="F27" s="353">
        <f t="shared" si="0"/>
        <v>2.3878539361589311E-2</v>
      </c>
      <c r="G27" s="348">
        <v>915</v>
      </c>
      <c r="H27" s="353">
        <f t="shared" si="1"/>
        <v>1.6190678415967726E-2</v>
      </c>
      <c r="I27" s="327"/>
    </row>
    <row r="28" spans="4:9" ht="16.5" customHeight="1" x14ac:dyDescent="0.3">
      <c r="D28" s="350" t="s">
        <v>215</v>
      </c>
      <c r="E28" s="348">
        <v>1059</v>
      </c>
      <c r="F28" s="353">
        <f t="shared" si="0"/>
        <v>1.8717522712008203E-2</v>
      </c>
      <c r="G28" s="348">
        <v>550</v>
      </c>
      <c r="H28" s="353">
        <f t="shared" si="1"/>
        <v>9.7321017800898885E-3</v>
      </c>
      <c r="I28" s="327"/>
    </row>
    <row r="29" spans="4:9" ht="16.5" customHeight="1" x14ac:dyDescent="0.3">
      <c r="D29" s="350" t="s">
        <v>302</v>
      </c>
      <c r="E29" s="348">
        <v>1340</v>
      </c>
      <c r="F29" s="353">
        <f t="shared" si="0"/>
        <v>2.3684117501502351E-2</v>
      </c>
      <c r="G29" s="348">
        <v>506</v>
      </c>
      <c r="H29" s="353">
        <f t="shared" si="1"/>
        <v>8.9535336376826979E-3</v>
      </c>
      <c r="I29" s="327"/>
    </row>
    <row r="30" spans="4:9" ht="16.5" customHeight="1" x14ac:dyDescent="0.3">
      <c r="D30" s="350" t="s">
        <v>303</v>
      </c>
      <c r="E30" s="348">
        <v>1</v>
      </c>
      <c r="F30" s="353">
        <f t="shared" si="0"/>
        <v>1.7674714553359964E-5</v>
      </c>
      <c r="G30" s="348">
        <v>0</v>
      </c>
      <c r="H30" s="353">
        <f t="shared" si="1"/>
        <v>0</v>
      </c>
      <c r="I30" s="327"/>
    </row>
    <row r="31" spans="4:9" ht="12.75" customHeight="1" x14ac:dyDescent="0.25">
      <c r="D31" s="211"/>
      <c r="E31" s="212"/>
      <c r="F31" s="211"/>
      <c r="G31" s="213"/>
    </row>
    <row r="32" spans="4:9" ht="14.25" customHeight="1" x14ac:dyDescent="0.25">
      <c r="D32" s="214" t="s">
        <v>913</v>
      </c>
    </row>
    <row r="33" spans="2:8" ht="29.25" customHeight="1" x14ac:dyDescent="0.3">
      <c r="D33" s="549" t="s">
        <v>887</v>
      </c>
      <c r="E33" s="549"/>
      <c r="F33" s="549"/>
      <c r="G33" s="549"/>
      <c r="H33" s="549"/>
    </row>
    <row r="34" spans="2:8" ht="14.25" customHeight="1" x14ac:dyDescent="0.3">
      <c r="D34" s="162" t="s">
        <v>691</v>
      </c>
      <c r="E34" s="144"/>
      <c r="F34" s="144"/>
      <c r="G34" s="143"/>
      <c r="H34" s="143"/>
    </row>
    <row r="35" spans="2:8" ht="14.25" customHeight="1" x14ac:dyDescent="0.25">
      <c r="D35" s="214"/>
    </row>
    <row r="36" spans="2:8" ht="12.75" customHeight="1" x14ac:dyDescent="0.25">
      <c r="B36" s="580"/>
      <c r="C36" s="580"/>
      <c r="E36" s="580"/>
      <c r="F36" s="580"/>
      <c r="G36" s="580"/>
      <c r="H36" s="580"/>
    </row>
    <row r="37" spans="2:8" ht="11.25" customHeight="1" x14ac:dyDescent="0.25"/>
    <row r="38" spans="2:8" ht="11.25" customHeight="1" x14ac:dyDescent="0.25"/>
    <row r="39" spans="2:8" ht="11.25" customHeight="1" x14ac:dyDescent="0.25">
      <c r="D39" s="215"/>
      <c r="E39" s="215"/>
      <c r="F39" s="215"/>
      <c r="G39" s="215"/>
      <c r="H39" s="215"/>
    </row>
    <row r="40" spans="2:8" ht="11.25" customHeight="1" x14ac:dyDescent="0.25">
      <c r="D40" s="215"/>
      <c r="E40" s="215"/>
      <c r="F40" s="216"/>
      <c r="G40" s="215"/>
      <c r="H40" s="215"/>
    </row>
    <row r="41" spans="2:8" ht="11.25" customHeight="1" x14ac:dyDescent="0.25">
      <c r="B41" s="215"/>
    </row>
    <row r="42" spans="2:8" ht="11.25" customHeight="1" x14ac:dyDescent="0.25">
      <c r="B42" s="215"/>
      <c r="D42" s="215"/>
      <c r="E42" s="215"/>
      <c r="F42" s="215"/>
      <c r="G42" s="215"/>
    </row>
    <row r="43" spans="2:8" ht="11.25" customHeight="1" x14ac:dyDescent="0.25">
      <c r="B43" s="215"/>
    </row>
    <row r="44" spans="2:8" ht="11.25" customHeight="1" x14ac:dyDescent="0.25">
      <c r="B44" s="215"/>
    </row>
    <row r="45" spans="2:8" ht="11.25" customHeight="1" x14ac:dyDescent="0.25">
      <c r="B45" s="217"/>
    </row>
    <row r="46" spans="2:8" ht="11.25" customHeight="1" x14ac:dyDescent="0.25">
      <c r="B46" s="217"/>
    </row>
    <row r="47" spans="2:8" ht="11.25" customHeight="1" x14ac:dyDescent="0.25">
      <c r="B47" s="213"/>
    </row>
    <row r="48" spans="2:8" ht="11.25" customHeight="1" x14ac:dyDescent="0.25">
      <c r="B48" s="213"/>
    </row>
    <row r="49" spans="2:2" ht="11.25" customHeight="1" x14ac:dyDescent="0.25">
      <c r="B49" s="213"/>
    </row>
    <row r="50" spans="2:2" ht="11.25" customHeight="1" x14ac:dyDescent="0.25">
      <c r="B50" s="213"/>
    </row>
    <row r="51" spans="2:2" ht="11.25" customHeight="1" x14ac:dyDescent="0.25">
      <c r="B51" s="213"/>
    </row>
    <row r="52" spans="2:2" ht="11.25" customHeight="1" x14ac:dyDescent="0.25">
      <c r="B52" s="213"/>
    </row>
    <row r="53" spans="2:2" ht="11.25" customHeight="1" x14ac:dyDescent="0.25">
      <c r="B53" s="213"/>
    </row>
    <row r="54" spans="2:2" ht="11.25" customHeight="1" x14ac:dyDescent="0.25">
      <c r="B54" s="213"/>
    </row>
    <row r="55" spans="2:2" ht="11.25" customHeight="1" x14ac:dyDescent="0.25">
      <c r="B55" s="213"/>
    </row>
    <row r="56" spans="2:2" ht="11.25" customHeight="1" x14ac:dyDescent="0.25">
      <c r="B56" s="213"/>
    </row>
    <row r="57" spans="2:2" ht="11.25" customHeight="1" x14ac:dyDescent="0.25">
      <c r="B57" s="213"/>
    </row>
    <row r="58" spans="2:2" ht="11.25" customHeight="1" x14ac:dyDescent="0.25"/>
    <row r="59" spans="2:2" ht="11.25" customHeight="1" x14ac:dyDescent="0.25"/>
    <row r="60" spans="2:2" ht="11.25" customHeight="1" x14ac:dyDescent="0.25"/>
    <row r="61" spans="2:2" ht="11.25" customHeight="1" x14ac:dyDescent="0.25"/>
    <row r="62" spans="2:2" ht="9.75" customHeight="1" x14ac:dyDescent="0.25"/>
    <row r="63" spans="2:2" ht="18.75" customHeight="1" x14ac:dyDescent="0.25"/>
    <row r="64" spans="2:2" ht="18.75" customHeight="1" x14ac:dyDescent="0.25"/>
    <row r="65" spans="2:3" ht="11.25" customHeight="1" x14ac:dyDescent="0.25">
      <c r="B65" s="207" t="s">
        <v>706</v>
      </c>
    </row>
    <row r="66" spans="2:3" x14ac:dyDescent="0.25">
      <c r="B66" s="207" t="s">
        <v>707</v>
      </c>
    </row>
    <row r="67" spans="2:3" x14ac:dyDescent="0.25">
      <c r="B67" s="218"/>
    </row>
    <row r="68" spans="2:3" ht="15" customHeight="1" x14ac:dyDescent="0.25">
      <c r="B68" s="218"/>
    </row>
    <row r="69" spans="2:3" ht="14.25" customHeight="1" x14ac:dyDescent="0.25">
      <c r="B69" s="218"/>
    </row>
    <row r="70" spans="2:3" x14ac:dyDescent="0.25">
      <c r="B70" s="218"/>
    </row>
    <row r="71" spans="2:3" x14ac:dyDescent="0.25">
      <c r="B71" s="218"/>
    </row>
    <row r="72" spans="2:3" x14ac:dyDescent="0.25">
      <c r="B72" s="218"/>
    </row>
    <row r="73" spans="2:3" x14ac:dyDescent="0.25">
      <c r="B73" s="218"/>
    </row>
    <row r="74" spans="2:3" x14ac:dyDescent="0.25">
      <c r="B74" s="218"/>
    </row>
    <row r="75" spans="2:3" x14ac:dyDescent="0.25">
      <c r="B75" s="218"/>
      <c r="C75" s="215"/>
    </row>
  </sheetData>
  <mergeCells count="9">
    <mergeCell ref="B12:J12"/>
    <mergeCell ref="B14:J14"/>
    <mergeCell ref="B36:C36"/>
    <mergeCell ref="E36:H36"/>
    <mergeCell ref="B13:J13"/>
    <mergeCell ref="D16:D17"/>
    <mergeCell ref="E16:F16"/>
    <mergeCell ref="G16:H16"/>
    <mergeCell ref="D33:H33"/>
  </mergeCells>
  <hyperlinks>
    <hyperlink ref="J16" location="INDICE!C26" display="INICIO"/>
  </hyperlinks>
  <printOptions horizontalCentered="1"/>
  <pageMargins left="0.19685039370078741" right="0.19685039370078741" top="1.5354330708661419" bottom="0.74803149606299213" header="0.19685039370078741" footer="0.31496062992125984"/>
  <pageSetup paperSize="9" scale="71" firstPageNumber="39" fitToWidth="0" fitToHeight="0" orientation="landscape" useFirstPageNumber="1" r:id="rId1"/>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M63"/>
  <sheetViews>
    <sheetView showGridLines="0" zoomScale="90" zoomScaleNormal="90" workbookViewId="0">
      <selection activeCell="B73" sqref="B73"/>
    </sheetView>
  </sheetViews>
  <sheetFormatPr baseColWidth="10" defaultRowHeight="13.5" x14ac:dyDescent="0.25"/>
  <cols>
    <col min="1" max="1" width="3.25" style="63" customWidth="1"/>
    <col min="2" max="2" width="29" style="63" customWidth="1"/>
    <col min="3" max="6" width="9.625" style="328" customWidth="1"/>
    <col min="7" max="7" width="15.5" style="63" customWidth="1"/>
    <col min="8" max="8" width="14.125" style="63" customWidth="1"/>
    <col min="9" max="10" width="9.125" style="63" customWidth="1"/>
    <col min="11" max="11" width="19" style="63" customWidth="1"/>
    <col min="12" max="12" width="6.375" style="63" customWidth="1"/>
    <col min="13" max="234" width="11" style="63"/>
    <col min="235" max="235" width="3.25" style="63" customWidth="1"/>
    <col min="236" max="236" width="26" style="63" customWidth="1"/>
    <col min="237" max="240" width="9.625" style="63" customWidth="1"/>
    <col min="241" max="241" width="15.5" style="63" customWidth="1"/>
    <col min="242" max="242" width="14.125" style="63" customWidth="1"/>
    <col min="243" max="244" width="9.125" style="63" customWidth="1"/>
    <col min="245" max="245" width="19" style="63" customWidth="1"/>
    <col min="246" max="246" width="6.375" style="63" customWidth="1"/>
    <col min="247" max="247" width="27.625" style="63" customWidth="1"/>
    <col min="248" max="490" width="11" style="63"/>
    <col min="491" max="491" width="3.25" style="63" customWidth="1"/>
    <col min="492" max="492" width="26" style="63" customWidth="1"/>
    <col min="493" max="496" width="9.625" style="63" customWidth="1"/>
    <col min="497" max="497" width="15.5" style="63" customWidth="1"/>
    <col min="498" max="498" width="14.125" style="63" customWidth="1"/>
    <col min="499" max="500" width="9.125" style="63" customWidth="1"/>
    <col min="501" max="501" width="19" style="63" customWidth="1"/>
    <col min="502" max="502" width="6.375" style="63" customWidth="1"/>
    <col min="503" max="503" width="27.625" style="63" customWidth="1"/>
    <col min="504" max="746" width="11" style="63"/>
    <col min="747" max="747" width="3.25" style="63" customWidth="1"/>
    <col min="748" max="748" width="26" style="63" customWidth="1"/>
    <col min="749" max="752" width="9.625" style="63" customWidth="1"/>
    <col min="753" max="753" width="15.5" style="63" customWidth="1"/>
    <col min="754" max="754" width="14.125" style="63" customWidth="1"/>
    <col min="755" max="756" width="9.125" style="63" customWidth="1"/>
    <col min="757" max="757" width="19" style="63" customWidth="1"/>
    <col min="758" max="758" width="6.375" style="63" customWidth="1"/>
    <col min="759" max="759" width="27.625" style="63" customWidth="1"/>
    <col min="760" max="1002" width="11" style="63"/>
    <col min="1003" max="1003" width="3.25" style="63" customWidth="1"/>
    <col min="1004" max="1004" width="26" style="63" customWidth="1"/>
    <col min="1005" max="1008" width="9.625" style="63" customWidth="1"/>
    <col min="1009" max="1009" width="15.5" style="63" customWidth="1"/>
    <col min="1010" max="1010" width="14.125" style="63" customWidth="1"/>
    <col min="1011" max="1012" width="9.125" style="63" customWidth="1"/>
    <col min="1013" max="1013" width="19" style="63" customWidth="1"/>
    <col min="1014" max="1014" width="6.375" style="63" customWidth="1"/>
    <col min="1015" max="1015" width="27.625" style="63" customWidth="1"/>
    <col min="1016" max="1258" width="11" style="63"/>
    <col min="1259" max="1259" width="3.25" style="63" customWidth="1"/>
    <col min="1260" max="1260" width="26" style="63" customWidth="1"/>
    <col min="1261" max="1264" width="9.625" style="63" customWidth="1"/>
    <col min="1265" max="1265" width="15.5" style="63" customWidth="1"/>
    <col min="1266" max="1266" width="14.125" style="63" customWidth="1"/>
    <col min="1267" max="1268" width="9.125" style="63" customWidth="1"/>
    <col min="1269" max="1269" width="19" style="63" customWidth="1"/>
    <col min="1270" max="1270" width="6.375" style="63" customWidth="1"/>
    <col min="1271" max="1271" width="27.625" style="63" customWidth="1"/>
    <col min="1272" max="1514" width="11" style="63"/>
    <col min="1515" max="1515" width="3.25" style="63" customWidth="1"/>
    <col min="1516" max="1516" width="26" style="63" customWidth="1"/>
    <col min="1517" max="1520" width="9.625" style="63" customWidth="1"/>
    <col min="1521" max="1521" width="15.5" style="63" customWidth="1"/>
    <col min="1522" max="1522" width="14.125" style="63" customWidth="1"/>
    <col min="1523" max="1524" width="9.125" style="63" customWidth="1"/>
    <col min="1525" max="1525" width="19" style="63" customWidth="1"/>
    <col min="1526" max="1526" width="6.375" style="63" customWidth="1"/>
    <col min="1527" max="1527" width="27.625" style="63" customWidth="1"/>
    <col min="1528" max="1770" width="11" style="63"/>
    <col min="1771" max="1771" width="3.25" style="63" customWidth="1"/>
    <col min="1772" max="1772" width="26" style="63" customWidth="1"/>
    <col min="1773" max="1776" width="9.625" style="63" customWidth="1"/>
    <col min="1777" max="1777" width="15.5" style="63" customWidth="1"/>
    <col min="1778" max="1778" width="14.125" style="63" customWidth="1"/>
    <col min="1779" max="1780" width="9.125" style="63" customWidth="1"/>
    <col min="1781" max="1781" width="19" style="63" customWidth="1"/>
    <col min="1782" max="1782" width="6.375" style="63" customWidth="1"/>
    <col min="1783" max="1783" width="27.625" style="63" customWidth="1"/>
    <col min="1784" max="2026" width="11" style="63"/>
    <col min="2027" max="2027" width="3.25" style="63" customWidth="1"/>
    <col min="2028" max="2028" width="26" style="63" customWidth="1"/>
    <col min="2029" max="2032" width="9.625" style="63" customWidth="1"/>
    <col min="2033" max="2033" width="15.5" style="63" customWidth="1"/>
    <col min="2034" max="2034" width="14.125" style="63" customWidth="1"/>
    <col min="2035" max="2036" width="9.125" style="63" customWidth="1"/>
    <col min="2037" max="2037" width="19" style="63" customWidth="1"/>
    <col min="2038" max="2038" width="6.375" style="63" customWidth="1"/>
    <col min="2039" max="2039" width="27.625" style="63" customWidth="1"/>
    <col min="2040" max="2282" width="11" style="63"/>
    <col min="2283" max="2283" width="3.25" style="63" customWidth="1"/>
    <col min="2284" max="2284" width="26" style="63" customWidth="1"/>
    <col min="2285" max="2288" width="9.625" style="63" customWidth="1"/>
    <col min="2289" max="2289" width="15.5" style="63" customWidth="1"/>
    <col min="2290" max="2290" width="14.125" style="63" customWidth="1"/>
    <col min="2291" max="2292" width="9.125" style="63" customWidth="1"/>
    <col min="2293" max="2293" width="19" style="63" customWidth="1"/>
    <col min="2294" max="2294" width="6.375" style="63" customWidth="1"/>
    <col min="2295" max="2295" width="27.625" style="63" customWidth="1"/>
    <col min="2296" max="2538" width="11" style="63"/>
    <col min="2539" max="2539" width="3.25" style="63" customWidth="1"/>
    <col min="2540" max="2540" width="26" style="63" customWidth="1"/>
    <col min="2541" max="2544" width="9.625" style="63" customWidth="1"/>
    <col min="2545" max="2545" width="15.5" style="63" customWidth="1"/>
    <col min="2546" max="2546" width="14.125" style="63" customWidth="1"/>
    <col min="2547" max="2548" width="9.125" style="63" customWidth="1"/>
    <col min="2549" max="2549" width="19" style="63" customWidth="1"/>
    <col min="2550" max="2550" width="6.375" style="63" customWidth="1"/>
    <col min="2551" max="2551" width="27.625" style="63" customWidth="1"/>
    <col min="2552" max="2794" width="11" style="63"/>
    <col min="2795" max="2795" width="3.25" style="63" customWidth="1"/>
    <col min="2796" max="2796" width="26" style="63" customWidth="1"/>
    <col min="2797" max="2800" width="9.625" style="63" customWidth="1"/>
    <col min="2801" max="2801" width="15.5" style="63" customWidth="1"/>
    <col min="2802" max="2802" width="14.125" style="63" customWidth="1"/>
    <col min="2803" max="2804" width="9.125" style="63" customWidth="1"/>
    <col min="2805" max="2805" width="19" style="63" customWidth="1"/>
    <col min="2806" max="2806" width="6.375" style="63" customWidth="1"/>
    <col min="2807" max="2807" width="27.625" style="63" customWidth="1"/>
    <col min="2808" max="3050" width="11" style="63"/>
    <col min="3051" max="3051" width="3.25" style="63" customWidth="1"/>
    <col min="3052" max="3052" width="26" style="63" customWidth="1"/>
    <col min="3053" max="3056" width="9.625" style="63" customWidth="1"/>
    <col min="3057" max="3057" width="15.5" style="63" customWidth="1"/>
    <col min="3058" max="3058" width="14.125" style="63" customWidth="1"/>
    <col min="3059" max="3060" width="9.125" style="63" customWidth="1"/>
    <col min="3061" max="3061" width="19" style="63" customWidth="1"/>
    <col min="3062" max="3062" width="6.375" style="63" customWidth="1"/>
    <col min="3063" max="3063" width="27.625" style="63" customWidth="1"/>
    <col min="3064" max="3306" width="11" style="63"/>
    <col min="3307" max="3307" width="3.25" style="63" customWidth="1"/>
    <col min="3308" max="3308" width="26" style="63" customWidth="1"/>
    <col min="3309" max="3312" width="9.625" style="63" customWidth="1"/>
    <col min="3313" max="3313" width="15.5" style="63" customWidth="1"/>
    <col min="3314" max="3314" width="14.125" style="63" customWidth="1"/>
    <col min="3315" max="3316" width="9.125" style="63" customWidth="1"/>
    <col min="3317" max="3317" width="19" style="63" customWidth="1"/>
    <col min="3318" max="3318" width="6.375" style="63" customWidth="1"/>
    <col min="3319" max="3319" width="27.625" style="63" customWidth="1"/>
    <col min="3320" max="3562" width="11" style="63"/>
    <col min="3563" max="3563" width="3.25" style="63" customWidth="1"/>
    <col min="3564" max="3564" width="26" style="63" customWidth="1"/>
    <col min="3565" max="3568" width="9.625" style="63" customWidth="1"/>
    <col min="3569" max="3569" width="15.5" style="63" customWidth="1"/>
    <col min="3570" max="3570" width="14.125" style="63" customWidth="1"/>
    <col min="3571" max="3572" width="9.125" style="63" customWidth="1"/>
    <col min="3573" max="3573" width="19" style="63" customWidth="1"/>
    <col min="3574" max="3574" width="6.375" style="63" customWidth="1"/>
    <col min="3575" max="3575" width="27.625" style="63" customWidth="1"/>
    <col min="3576" max="3818" width="11" style="63"/>
    <col min="3819" max="3819" width="3.25" style="63" customWidth="1"/>
    <col min="3820" max="3820" width="26" style="63" customWidth="1"/>
    <col min="3821" max="3824" width="9.625" style="63" customWidth="1"/>
    <col min="3825" max="3825" width="15.5" style="63" customWidth="1"/>
    <col min="3826" max="3826" width="14.125" style="63" customWidth="1"/>
    <col min="3827" max="3828" width="9.125" style="63" customWidth="1"/>
    <col min="3829" max="3829" width="19" style="63" customWidth="1"/>
    <col min="3830" max="3830" width="6.375" style="63" customWidth="1"/>
    <col min="3831" max="3831" width="27.625" style="63" customWidth="1"/>
    <col min="3832" max="4074" width="11" style="63"/>
    <col min="4075" max="4075" width="3.25" style="63" customWidth="1"/>
    <col min="4076" max="4076" width="26" style="63" customWidth="1"/>
    <col min="4077" max="4080" width="9.625" style="63" customWidth="1"/>
    <col min="4081" max="4081" width="15.5" style="63" customWidth="1"/>
    <col min="4082" max="4082" width="14.125" style="63" customWidth="1"/>
    <col min="4083" max="4084" width="9.125" style="63" customWidth="1"/>
    <col min="4085" max="4085" width="19" style="63" customWidth="1"/>
    <col min="4086" max="4086" width="6.375" style="63" customWidth="1"/>
    <col min="4087" max="4087" width="27.625" style="63" customWidth="1"/>
    <col min="4088" max="4330" width="11" style="63"/>
    <col min="4331" max="4331" width="3.25" style="63" customWidth="1"/>
    <col min="4332" max="4332" width="26" style="63" customWidth="1"/>
    <col min="4333" max="4336" width="9.625" style="63" customWidth="1"/>
    <col min="4337" max="4337" width="15.5" style="63" customWidth="1"/>
    <col min="4338" max="4338" width="14.125" style="63" customWidth="1"/>
    <col min="4339" max="4340" width="9.125" style="63" customWidth="1"/>
    <col min="4341" max="4341" width="19" style="63" customWidth="1"/>
    <col min="4342" max="4342" width="6.375" style="63" customWidth="1"/>
    <col min="4343" max="4343" width="27.625" style="63" customWidth="1"/>
    <col min="4344" max="4586" width="11" style="63"/>
    <col min="4587" max="4587" width="3.25" style="63" customWidth="1"/>
    <col min="4588" max="4588" width="26" style="63" customWidth="1"/>
    <col min="4589" max="4592" width="9.625" style="63" customWidth="1"/>
    <col min="4593" max="4593" width="15.5" style="63" customWidth="1"/>
    <col min="4594" max="4594" width="14.125" style="63" customWidth="1"/>
    <col min="4595" max="4596" width="9.125" style="63" customWidth="1"/>
    <col min="4597" max="4597" width="19" style="63" customWidth="1"/>
    <col min="4598" max="4598" width="6.375" style="63" customWidth="1"/>
    <col min="4599" max="4599" width="27.625" style="63" customWidth="1"/>
    <col min="4600" max="4842" width="11" style="63"/>
    <col min="4843" max="4843" width="3.25" style="63" customWidth="1"/>
    <col min="4844" max="4844" width="26" style="63" customWidth="1"/>
    <col min="4845" max="4848" width="9.625" style="63" customWidth="1"/>
    <col min="4849" max="4849" width="15.5" style="63" customWidth="1"/>
    <col min="4850" max="4850" width="14.125" style="63" customWidth="1"/>
    <col min="4851" max="4852" width="9.125" style="63" customWidth="1"/>
    <col min="4853" max="4853" width="19" style="63" customWidth="1"/>
    <col min="4854" max="4854" width="6.375" style="63" customWidth="1"/>
    <col min="4855" max="4855" width="27.625" style="63" customWidth="1"/>
    <col min="4856" max="5098" width="11" style="63"/>
    <col min="5099" max="5099" width="3.25" style="63" customWidth="1"/>
    <col min="5100" max="5100" width="26" style="63" customWidth="1"/>
    <col min="5101" max="5104" width="9.625" style="63" customWidth="1"/>
    <col min="5105" max="5105" width="15.5" style="63" customWidth="1"/>
    <col min="5106" max="5106" width="14.125" style="63" customWidth="1"/>
    <col min="5107" max="5108" width="9.125" style="63" customWidth="1"/>
    <col min="5109" max="5109" width="19" style="63" customWidth="1"/>
    <col min="5110" max="5110" width="6.375" style="63" customWidth="1"/>
    <col min="5111" max="5111" width="27.625" style="63" customWidth="1"/>
    <col min="5112" max="5354" width="11" style="63"/>
    <col min="5355" max="5355" width="3.25" style="63" customWidth="1"/>
    <col min="5356" max="5356" width="26" style="63" customWidth="1"/>
    <col min="5357" max="5360" width="9.625" style="63" customWidth="1"/>
    <col min="5361" max="5361" width="15.5" style="63" customWidth="1"/>
    <col min="5362" max="5362" width="14.125" style="63" customWidth="1"/>
    <col min="5363" max="5364" width="9.125" style="63" customWidth="1"/>
    <col min="5365" max="5365" width="19" style="63" customWidth="1"/>
    <col min="5366" max="5366" width="6.375" style="63" customWidth="1"/>
    <col min="5367" max="5367" width="27.625" style="63" customWidth="1"/>
    <col min="5368" max="5610" width="11" style="63"/>
    <col min="5611" max="5611" width="3.25" style="63" customWidth="1"/>
    <col min="5612" max="5612" width="26" style="63" customWidth="1"/>
    <col min="5613" max="5616" width="9.625" style="63" customWidth="1"/>
    <col min="5617" max="5617" width="15.5" style="63" customWidth="1"/>
    <col min="5618" max="5618" width="14.125" style="63" customWidth="1"/>
    <col min="5619" max="5620" width="9.125" style="63" customWidth="1"/>
    <col min="5621" max="5621" width="19" style="63" customWidth="1"/>
    <col min="5622" max="5622" width="6.375" style="63" customWidth="1"/>
    <col min="5623" max="5623" width="27.625" style="63" customWidth="1"/>
    <col min="5624" max="5866" width="11" style="63"/>
    <col min="5867" max="5867" width="3.25" style="63" customWidth="1"/>
    <col min="5868" max="5868" width="26" style="63" customWidth="1"/>
    <col min="5869" max="5872" width="9.625" style="63" customWidth="1"/>
    <col min="5873" max="5873" width="15.5" style="63" customWidth="1"/>
    <col min="5874" max="5874" width="14.125" style="63" customWidth="1"/>
    <col min="5875" max="5876" width="9.125" style="63" customWidth="1"/>
    <col min="5877" max="5877" width="19" style="63" customWidth="1"/>
    <col min="5878" max="5878" width="6.375" style="63" customWidth="1"/>
    <col min="5879" max="5879" width="27.625" style="63" customWidth="1"/>
    <col min="5880" max="6122" width="11" style="63"/>
    <col min="6123" max="6123" width="3.25" style="63" customWidth="1"/>
    <col min="6124" max="6124" width="26" style="63" customWidth="1"/>
    <col min="6125" max="6128" width="9.625" style="63" customWidth="1"/>
    <col min="6129" max="6129" width="15.5" style="63" customWidth="1"/>
    <col min="6130" max="6130" width="14.125" style="63" customWidth="1"/>
    <col min="6131" max="6132" width="9.125" style="63" customWidth="1"/>
    <col min="6133" max="6133" width="19" style="63" customWidth="1"/>
    <col min="6134" max="6134" width="6.375" style="63" customWidth="1"/>
    <col min="6135" max="6135" width="27.625" style="63" customWidth="1"/>
    <col min="6136" max="6378" width="11" style="63"/>
    <col min="6379" max="6379" width="3.25" style="63" customWidth="1"/>
    <col min="6380" max="6380" width="26" style="63" customWidth="1"/>
    <col min="6381" max="6384" width="9.625" style="63" customWidth="1"/>
    <col min="6385" max="6385" width="15.5" style="63" customWidth="1"/>
    <col min="6386" max="6386" width="14.125" style="63" customWidth="1"/>
    <col min="6387" max="6388" width="9.125" style="63" customWidth="1"/>
    <col min="6389" max="6389" width="19" style="63" customWidth="1"/>
    <col min="6390" max="6390" width="6.375" style="63" customWidth="1"/>
    <col min="6391" max="6391" width="27.625" style="63" customWidth="1"/>
    <col min="6392" max="6634" width="11" style="63"/>
    <col min="6635" max="6635" width="3.25" style="63" customWidth="1"/>
    <col min="6636" max="6636" width="26" style="63" customWidth="1"/>
    <col min="6637" max="6640" width="9.625" style="63" customWidth="1"/>
    <col min="6641" max="6641" width="15.5" style="63" customWidth="1"/>
    <col min="6642" max="6642" width="14.125" style="63" customWidth="1"/>
    <col min="6643" max="6644" width="9.125" style="63" customWidth="1"/>
    <col min="6645" max="6645" width="19" style="63" customWidth="1"/>
    <col min="6646" max="6646" width="6.375" style="63" customWidth="1"/>
    <col min="6647" max="6647" width="27.625" style="63" customWidth="1"/>
    <col min="6648" max="6890" width="11" style="63"/>
    <col min="6891" max="6891" width="3.25" style="63" customWidth="1"/>
    <col min="6892" max="6892" width="26" style="63" customWidth="1"/>
    <col min="6893" max="6896" width="9.625" style="63" customWidth="1"/>
    <col min="6897" max="6897" width="15.5" style="63" customWidth="1"/>
    <col min="6898" max="6898" width="14.125" style="63" customWidth="1"/>
    <col min="6899" max="6900" width="9.125" style="63" customWidth="1"/>
    <col min="6901" max="6901" width="19" style="63" customWidth="1"/>
    <col min="6902" max="6902" width="6.375" style="63" customWidth="1"/>
    <col min="6903" max="6903" width="27.625" style="63" customWidth="1"/>
    <col min="6904" max="7146" width="11" style="63"/>
    <col min="7147" max="7147" width="3.25" style="63" customWidth="1"/>
    <col min="7148" max="7148" width="26" style="63" customWidth="1"/>
    <col min="7149" max="7152" width="9.625" style="63" customWidth="1"/>
    <col min="7153" max="7153" width="15.5" style="63" customWidth="1"/>
    <col min="7154" max="7154" width="14.125" style="63" customWidth="1"/>
    <col min="7155" max="7156" width="9.125" style="63" customWidth="1"/>
    <col min="7157" max="7157" width="19" style="63" customWidth="1"/>
    <col min="7158" max="7158" width="6.375" style="63" customWidth="1"/>
    <col min="7159" max="7159" width="27.625" style="63" customWidth="1"/>
    <col min="7160" max="7402" width="11" style="63"/>
    <col min="7403" max="7403" width="3.25" style="63" customWidth="1"/>
    <col min="7404" max="7404" width="26" style="63" customWidth="1"/>
    <col min="7405" max="7408" width="9.625" style="63" customWidth="1"/>
    <col min="7409" max="7409" width="15.5" style="63" customWidth="1"/>
    <col min="7410" max="7410" width="14.125" style="63" customWidth="1"/>
    <col min="7411" max="7412" width="9.125" style="63" customWidth="1"/>
    <col min="7413" max="7413" width="19" style="63" customWidth="1"/>
    <col min="7414" max="7414" width="6.375" style="63" customWidth="1"/>
    <col min="7415" max="7415" width="27.625" style="63" customWidth="1"/>
    <col min="7416" max="7658" width="11" style="63"/>
    <col min="7659" max="7659" width="3.25" style="63" customWidth="1"/>
    <col min="7660" max="7660" width="26" style="63" customWidth="1"/>
    <col min="7661" max="7664" width="9.625" style="63" customWidth="1"/>
    <col min="7665" max="7665" width="15.5" style="63" customWidth="1"/>
    <col min="7666" max="7666" width="14.125" style="63" customWidth="1"/>
    <col min="7667" max="7668" width="9.125" style="63" customWidth="1"/>
    <col min="7669" max="7669" width="19" style="63" customWidth="1"/>
    <col min="7670" max="7670" width="6.375" style="63" customWidth="1"/>
    <col min="7671" max="7671" width="27.625" style="63" customWidth="1"/>
    <col min="7672" max="7914" width="11" style="63"/>
    <col min="7915" max="7915" width="3.25" style="63" customWidth="1"/>
    <col min="7916" max="7916" width="26" style="63" customWidth="1"/>
    <col min="7917" max="7920" width="9.625" style="63" customWidth="1"/>
    <col min="7921" max="7921" width="15.5" style="63" customWidth="1"/>
    <col min="7922" max="7922" width="14.125" style="63" customWidth="1"/>
    <col min="7923" max="7924" width="9.125" style="63" customWidth="1"/>
    <col min="7925" max="7925" width="19" style="63" customWidth="1"/>
    <col min="7926" max="7926" width="6.375" style="63" customWidth="1"/>
    <col min="7927" max="7927" width="27.625" style="63" customWidth="1"/>
    <col min="7928" max="8170" width="11" style="63"/>
    <col min="8171" max="8171" width="3.25" style="63" customWidth="1"/>
    <col min="8172" max="8172" width="26" style="63" customWidth="1"/>
    <col min="8173" max="8176" width="9.625" style="63" customWidth="1"/>
    <col min="8177" max="8177" width="15.5" style="63" customWidth="1"/>
    <col min="8178" max="8178" width="14.125" style="63" customWidth="1"/>
    <col min="8179" max="8180" width="9.125" style="63" customWidth="1"/>
    <col min="8181" max="8181" width="19" style="63" customWidth="1"/>
    <col min="8182" max="8182" width="6.375" style="63" customWidth="1"/>
    <col min="8183" max="8183" width="27.625" style="63" customWidth="1"/>
    <col min="8184" max="8426" width="11" style="63"/>
    <col min="8427" max="8427" width="3.25" style="63" customWidth="1"/>
    <col min="8428" max="8428" width="26" style="63" customWidth="1"/>
    <col min="8429" max="8432" width="9.625" style="63" customWidth="1"/>
    <col min="8433" max="8433" width="15.5" style="63" customWidth="1"/>
    <col min="8434" max="8434" width="14.125" style="63" customWidth="1"/>
    <col min="8435" max="8436" width="9.125" style="63" customWidth="1"/>
    <col min="8437" max="8437" width="19" style="63" customWidth="1"/>
    <col min="8438" max="8438" width="6.375" style="63" customWidth="1"/>
    <col min="8439" max="8439" width="27.625" style="63" customWidth="1"/>
    <col min="8440" max="8682" width="11" style="63"/>
    <col min="8683" max="8683" width="3.25" style="63" customWidth="1"/>
    <col min="8684" max="8684" width="26" style="63" customWidth="1"/>
    <col min="8685" max="8688" width="9.625" style="63" customWidth="1"/>
    <col min="8689" max="8689" width="15.5" style="63" customWidth="1"/>
    <col min="8690" max="8690" width="14.125" style="63" customWidth="1"/>
    <col min="8691" max="8692" width="9.125" style="63" customWidth="1"/>
    <col min="8693" max="8693" width="19" style="63" customWidth="1"/>
    <col min="8694" max="8694" width="6.375" style="63" customWidth="1"/>
    <col min="8695" max="8695" width="27.625" style="63" customWidth="1"/>
    <col min="8696" max="8938" width="11" style="63"/>
    <col min="8939" max="8939" width="3.25" style="63" customWidth="1"/>
    <col min="8940" max="8940" width="26" style="63" customWidth="1"/>
    <col min="8941" max="8944" width="9.625" style="63" customWidth="1"/>
    <col min="8945" max="8945" width="15.5" style="63" customWidth="1"/>
    <col min="8946" max="8946" width="14.125" style="63" customWidth="1"/>
    <col min="8947" max="8948" width="9.125" style="63" customWidth="1"/>
    <col min="8949" max="8949" width="19" style="63" customWidth="1"/>
    <col min="8950" max="8950" width="6.375" style="63" customWidth="1"/>
    <col min="8951" max="8951" width="27.625" style="63" customWidth="1"/>
    <col min="8952" max="9194" width="11" style="63"/>
    <col min="9195" max="9195" width="3.25" style="63" customWidth="1"/>
    <col min="9196" max="9196" width="26" style="63" customWidth="1"/>
    <col min="9197" max="9200" width="9.625" style="63" customWidth="1"/>
    <col min="9201" max="9201" width="15.5" style="63" customWidth="1"/>
    <col min="9202" max="9202" width="14.125" style="63" customWidth="1"/>
    <col min="9203" max="9204" width="9.125" style="63" customWidth="1"/>
    <col min="9205" max="9205" width="19" style="63" customWidth="1"/>
    <col min="9206" max="9206" width="6.375" style="63" customWidth="1"/>
    <col min="9207" max="9207" width="27.625" style="63" customWidth="1"/>
    <col min="9208" max="9450" width="11" style="63"/>
    <col min="9451" max="9451" width="3.25" style="63" customWidth="1"/>
    <col min="9452" max="9452" width="26" style="63" customWidth="1"/>
    <col min="9453" max="9456" width="9.625" style="63" customWidth="1"/>
    <col min="9457" max="9457" width="15.5" style="63" customWidth="1"/>
    <col min="9458" max="9458" width="14.125" style="63" customWidth="1"/>
    <col min="9459" max="9460" width="9.125" style="63" customWidth="1"/>
    <col min="9461" max="9461" width="19" style="63" customWidth="1"/>
    <col min="9462" max="9462" width="6.375" style="63" customWidth="1"/>
    <col min="9463" max="9463" width="27.625" style="63" customWidth="1"/>
    <col min="9464" max="9706" width="11" style="63"/>
    <col min="9707" max="9707" width="3.25" style="63" customWidth="1"/>
    <col min="9708" max="9708" width="26" style="63" customWidth="1"/>
    <col min="9709" max="9712" width="9.625" style="63" customWidth="1"/>
    <col min="9713" max="9713" width="15.5" style="63" customWidth="1"/>
    <col min="9714" max="9714" width="14.125" style="63" customWidth="1"/>
    <col min="9715" max="9716" width="9.125" style="63" customWidth="1"/>
    <col min="9717" max="9717" width="19" style="63" customWidth="1"/>
    <col min="9718" max="9718" width="6.375" style="63" customWidth="1"/>
    <col min="9719" max="9719" width="27.625" style="63" customWidth="1"/>
    <col min="9720" max="9962" width="11" style="63"/>
    <col min="9963" max="9963" width="3.25" style="63" customWidth="1"/>
    <col min="9964" max="9964" width="26" style="63" customWidth="1"/>
    <col min="9965" max="9968" width="9.625" style="63" customWidth="1"/>
    <col min="9969" max="9969" width="15.5" style="63" customWidth="1"/>
    <col min="9970" max="9970" width="14.125" style="63" customWidth="1"/>
    <col min="9971" max="9972" width="9.125" style="63" customWidth="1"/>
    <col min="9973" max="9973" width="19" style="63" customWidth="1"/>
    <col min="9974" max="9974" width="6.375" style="63" customWidth="1"/>
    <col min="9975" max="9975" width="27.625" style="63" customWidth="1"/>
    <col min="9976" max="10218" width="11" style="63"/>
    <col min="10219" max="10219" width="3.25" style="63" customWidth="1"/>
    <col min="10220" max="10220" width="26" style="63" customWidth="1"/>
    <col min="10221" max="10224" width="9.625" style="63" customWidth="1"/>
    <col min="10225" max="10225" width="15.5" style="63" customWidth="1"/>
    <col min="10226" max="10226" width="14.125" style="63" customWidth="1"/>
    <col min="10227" max="10228" width="9.125" style="63" customWidth="1"/>
    <col min="10229" max="10229" width="19" style="63" customWidth="1"/>
    <col min="10230" max="10230" width="6.375" style="63" customWidth="1"/>
    <col min="10231" max="10231" width="27.625" style="63" customWidth="1"/>
    <col min="10232" max="10474" width="11" style="63"/>
    <col min="10475" max="10475" width="3.25" style="63" customWidth="1"/>
    <col min="10476" max="10476" width="26" style="63" customWidth="1"/>
    <col min="10477" max="10480" width="9.625" style="63" customWidth="1"/>
    <col min="10481" max="10481" width="15.5" style="63" customWidth="1"/>
    <col min="10482" max="10482" width="14.125" style="63" customWidth="1"/>
    <col min="10483" max="10484" width="9.125" style="63" customWidth="1"/>
    <col min="10485" max="10485" width="19" style="63" customWidth="1"/>
    <col min="10486" max="10486" width="6.375" style="63" customWidth="1"/>
    <col min="10487" max="10487" width="27.625" style="63" customWidth="1"/>
    <col min="10488" max="10730" width="11" style="63"/>
    <col min="10731" max="10731" width="3.25" style="63" customWidth="1"/>
    <col min="10732" max="10732" width="26" style="63" customWidth="1"/>
    <col min="10733" max="10736" width="9.625" style="63" customWidth="1"/>
    <col min="10737" max="10737" width="15.5" style="63" customWidth="1"/>
    <col min="10738" max="10738" width="14.125" style="63" customWidth="1"/>
    <col min="10739" max="10740" width="9.125" style="63" customWidth="1"/>
    <col min="10741" max="10741" width="19" style="63" customWidth="1"/>
    <col min="10742" max="10742" width="6.375" style="63" customWidth="1"/>
    <col min="10743" max="10743" width="27.625" style="63" customWidth="1"/>
    <col min="10744" max="10986" width="11" style="63"/>
    <col min="10987" max="10987" width="3.25" style="63" customWidth="1"/>
    <col min="10988" max="10988" width="26" style="63" customWidth="1"/>
    <col min="10989" max="10992" width="9.625" style="63" customWidth="1"/>
    <col min="10993" max="10993" width="15.5" style="63" customWidth="1"/>
    <col min="10994" max="10994" width="14.125" style="63" customWidth="1"/>
    <col min="10995" max="10996" width="9.125" style="63" customWidth="1"/>
    <col min="10997" max="10997" width="19" style="63" customWidth="1"/>
    <col min="10998" max="10998" width="6.375" style="63" customWidth="1"/>
    <col min="10999" max="10999" width="27.625" style="63" customWidth="1"/>
    <col min="11000" max="11242" width="11" style="63"/>
    <col min="11243" max="11243" width="3.25" style="63" customWidth="1"/>
    <col min="11244" max="11244" width="26" style="63" customWidth="1"/>
    <col min="11245" max="11248" width="9.625" style="63" customWidth="1"/>
    <col min="11249" max="11249" width="15.5" style="63" customWidth="1"/>
    <col min="11250" max="11250" width="14.125" style="63" customWidth="1"/>
    <col min="11251" max="11252" width="9.125" style="63" customWidth="1"/>
    <col min="11253" max="11253" width="19" style="63" customWidth="1"/>
    <col min="11254" max="11254" width="6.375" style="63" customWidth="1"/>
    <col min="11255" max="11255" width="27.625" style="63" customWidth="1"/>
    <col min="11256" max="11498" width="11" style="63"/>
    <col min="11499" max="11499" width="3.25" style="63" customWidth="1"/>
    <col min="11500" max="11500" width="26" style="63" customWidth="1"/>
    <col min="11501" max="11504" width="9.625" style="63" customWidth="1"/>
    <col min="11505" max="11505" width="15.5" style="63" customWidth="1"/>
    <col min="11506" max="11506" width="14.125" style="63" customWidth="1"/>
    <col min="11507" max="11508" width="9.125" style="63" customWidth="1"/>
    <col min="11509" max="11509" width="19" style="63" customWidth="1"/>
    <col min="11510" max="11510" width="6.375" style="63" customWidth="1"/>
    <col min="11511" max="11511" width="27.625" style="63" customWidth="1"/>
    <col min="11512" max="11754" width="11" style="63"/>
    <col min="11755" max="11755" width="3.25" style="63" customWidth="1"/>
    <col min="11756" max="11756" width="26" style="63" customWidth="1"/>
    <col min="11757" max="11760" width="9.625" style="63" customWidth="1"/>
    <col min="11761" max="11761" width="15.5" style="63" customWidth="1"/>
    <col min="11762" max="11762" width="14.125" style="63" customWidth="1"/>
    <col min="11763" max="11764" width="9.125" style="63" customWidth="1"/>
    <col min="11765" max="11765" width="19" style="63" customWidth="1"/>
    <col min="11766" max="11766" width="6.375" style="63" customWidth="1"/>
    <col min="11767" max="11767" width="27.625" style="63" customWidth="1"/>
    <col min="11768" max="12010" width="11" style="63"/>
    <col min="12011" max="12011" width="3.25" style="63" customWidth="1"/>
    <col min="12012" max="12012" width="26" style="63" customWidth="1"/>
    <col min="12013" max="12016" width="9.625" style="63" customWidth="1"/>
    <col min="12017" max="12017" width="15.5" style="63" customWidth="1"/>
    <col min="12018" max="12018" width="14.125" style="63" customWidth="1"/>
    <col min="12019" max="12020" width="9.125" style="63" customWidth="1"/>
    <col min="12021" max="12021" width="19" style="63" customWidth="1"/>
    <col min="12022" max="12022" width="6.375" style="63" customWidth="1"/>
    <col min="12023" max="12023" width="27.625" style="63" customWidth="1"/>
    <col min="12024" max="12266" width="11" style="63"/>
    <col min="12267" max="12267" width="3.25" style="63" customWidth="1"/>
    <col min="12268" max="12268" width="26" style="63" customWidth="1"/>
    <col min="12269" max="12272" width="9.625" style="63" customWidth="1"/>
    <col min="12273" max="12273" width="15.5" style="63" customWidth="1"/>
    <col min="12274" max="12274" width="14.125" style="63" customWidth="1"/>
    <col min="12275" max="12276" width="9.125" style="63" customWidth="1"/>
    <col min="12277" max="12277" width="19" style="63" customWidth="1"/>
    <col min="12278" max="12278" width="6.375" style="63" customWidth="1"/>
    <col min="12279" max="12279" width="27.625" style="63" customWidth="1"/>
    <col min="12280" max="12522" width="11" style="63"/>
    <col min="12523" max="12523" width="3.25" style="63" customWidth="1"/>
    <col min="12524" max="12524" width="26" style="63" customWidth="1"/>
    <col min="12525" max="12528" width="9.625" style="63" customWidth="1"/>
    <col min="12529" max="12529" width="15.5" style="63" customWidth="1"/>
    <col min="12530" max="12530" width="14.125" style="63" customWidth="1"/>
    <col min="12531" max="12532" width="9.125" style="63" customWidth="1"/>
    <col min="12533" max="12533" width="19" style="63" customWidth="1"/>
    <col min="12534" max="12534" width="6.375" style="63" customWidth="1"/>
    <col min="12535" max="12535" width="27.625" style="63" customWidth="1"/>
    <col min="12536" max="12778" width="11" style="63"/>
    <col min="12779" max="12779" width="3.25" style="63" customWidth="1"/>
    <col min="12780" max="12780" width="26" style="63" customWidth="1"/>
    <col min="12781" max="12784" width="9.625" style="63" customWidth="1"/>
    <col min="12785" max="12785" width="15.5" style="63" customWidth="1"/>
    <col min="12786" max="12786" width="14.125" style="63" customWidth="1"/>
    <col min="12787" max="12788" width="9.125" style="63" customWidth="1"/>
    <col min="12789" max="12789" width="19" style="63" customWidth="1"/>
    <col min="12790" max="12790" width="6.375" style="63" customWidth="1"/>
    <col min="12791" max="12791" width="27.625" style="63" customWidth="1"/>
    <col min="12792" max="13034" width="11" style="63"/>
    <col min="13035" max="13035" width="3.25" style="63" customWidth="1"/>
    <col min="13036" max="13036" width="26" style="63" customWidth="1"/>
    <col min="13037" max="13040" width="9.625" style="63" customWidth="1"/>
    <col min="13041" max="13041" width="15.5" style="63" customWidth="1"/>
    <col min="13042" max="13042" width="14.125" style="63" customWidth="1"/>
    <col min="13043" max="13044" width="9.125" style="63" customWidth="1"/>
    <col min="13045" max="13045" width="19" style="63" customWidth="1"/>
    <col min="13046" max="13046" width="6.375" style="63" customWidth="1"/>
    <col min="13047" max="13047" width="27.625" style="63" customWidth="1"/>
    <col min="13048" max="13290" width="11" style="63"/>
    <col min="13291" max="13291" width="3.25" style="63" customWidth="1"/>
    <col min="13292" max="13292" width="26" style="63" customWidth="1"/>
    <col min="13293" max="13296" width="9.625" style="63" customWidth="1"/>
    <col min="13297" max="13297" width="15.5" style="63" customWidth="1"/>
    <col min="13298" max="13298" width="14.125" style="63" customWidth="1"/>
    <col min="13299" max="13300" width="9.125" style="63" customWidth="1"/>
    <col min="13301" max="13301" width="19" style="63" customWidth="1"/>
    <col min="13302" max="13302" width="6.375" style="63" customWidth="1"/>
    <col min="13303" max="13303" width="27.625" style="63" customWidth="1"/>
    <col min="13304" max="13546" width="11" style="63"/>
    <col min="13547" max="13547" width="3.25" style="63" customWidth="1"/>
    <col min="13548" max="13548" width="26" style="63" customWidth="1"/>
    <col min="13549" max="13552" width="9.625" style="63" customWidth="1"/>
    <col min="13553" max="13553" width="15.5" style="63" customWidth="1"/>
    <col min="13554" max="13554" width="14.125" style="63" customWidth="1"/>
    <col min="13555" max="13556" width="9.125" style="63" customWidth="1"/>
    <col min="13557" max="13557" width="19" style="63" customWidth="1"/>
    <col min="13558" max="13558" width="6.375" style="63" customWidth="1"/>
    <col min="13559" max="13559" width="27.625" style="63" customWidth="1"/>
    <col min="13560" max="13802" width="11" style="63"/>
    <col min="13803" max="13803" width="3.25" style="63" customWidth="1"/>
    <col min="13804" max="13804" width="26" style="63" customWidth="1"/>
    <col min="13805" max="13808" width="9.625" style="63" customWidth="1"/>
    <col min="13809" max="13809" width="15.5" style="63" customWidth="1"/>
    <col min="13810" max="13810" width="14.125" style="63" customWidth="1"/>
    <col min="13811" max="13812" width="9.125" style="63" customWidth="1"/>
    <col min="13813" max="13813" width="19" style="63" customWidth="1"/>
    <col min="13814" max="13814" width="6.375" style="63" customWidth="1"/>
    <col min="13815" max="13815" width="27.625" style="63" customWidth="1"/>
    <col min="13816" max="14058" width="11" style="63"/>
    <col min="14059" max="14059" width="3.25" style="63" customWidth="1"/>
    <col min="14060" max="14060" width="26" style="63" customWidth="1"/>
    <col min="14061" max="14064" width="9.625" style="63" customWidth="1"/>
    <col min="14065" max="14065" width="15.5" style="63" customWidth="1"/>
    <col min="14066" max="14066" width="14.125" style="63" customWidth="1"/>
    <col min="14067" max="14068" width="9.125" style="63" customWidth="1"/>
    <col min="14069" max="14069" width="19" style="63" customWidth="1"/>
    <col min="14070" max="14070" width="6.375" style="63" customWidth="1"/>
    <col min="14071" max="14071" width="27.625" style="63" customWidth="1"/>
    <col min="14072" max="14314" width="11" style="63"/>
    <col min="14315" max="14315" width="3.25" style="63" customWidth="1"/>
    <col min="14316" max="14316" width="26" style="63" customWidth="1"/>
    <col min="14317" max="14320" width="9.625" style="63" customWidth="1"/>
    <col min="14321" max="14321" width="15.5" style="63" customWidth="1"/>
    <col min="14322" max="14322" width="14.125" style="63" customWidth="1"/>
    <col min="14323" max="14324" width="9.125" style="63" customWidth="1"/>
    <col min="14325" max="14325" width="19" style="63" customWidth="1"/>
    <col min="14326" max="14326" width="6.375" style="63" customWidth="1"/>
    <col min="14327" max="14327" width="27.625" style="63" customWidth="1"/>
    <col min="14328" max="14570" width="11" style="63"/>
    <col min="14571" max="14571" width="3.25" style="63" customWidth="1"/>
    <col min="14572" max="14572" width="26" style="63" customWidth="1"/>
    <col min="14573" max="14576" width="9.625" style="63" customWidth="1"/>
    <col min="14577" max="14577" width="15.5" style="63" customWidth="1"/>
    <col min="14578" max="14578" width="14.125" style="63" customWidth="1"/>
    <col min="14579" max="14580" width="9.125" style="63" customWidth="1"/>
    <col min="14581" max="14581" width="19" style="63" customWidth="1"/>
    <col min="14582" max="14582" width="6.375" style="63" customWidth="1"/>
    <col min="14583" max="14583" width="27.625" style="63" customWidth="1"/>
    <col min="14584" max="14826" width="11" style="63"/>
    <col min="14827" max="14827" width="3.25" style="63" customWidth="1"/>
    <col min="14828" max="14828" width="26" style="63" customWidth="1"/>
    <col min="14829" max="14832" width="9.625" style="63" customWidth="1"/>
    <col min="14833" max="14833" width="15.5" style="63" customWidth="1"/>
    <col min="14834" max="14834" width="14.125" style="63" customWidth="1"/>
    <col min="14835" max="14836" width="9.125" style="63" customWidth="1"/>
    <col min="14837" max="14837" width="19" style="63" customWidth="1"/>
    <col min="14838" max="14838" width="6.375" style="63" customWidth="1"/>
    <col min="14839" max="14839" width="27.625" style="63" customWidth="1"/>
    <col min="14840" max="15082" width="11" style="63"/>
    <col min="15083" max="15083" width="3.25" style="63" customWidth="1"/>
    <col min="15084" max="15084" width="26" style="63" customWidth="1"/>
    <col min="15085" max="15088" width="9.625" style="63" customWidth="1"/>
    <col min="15089" max="15089" width="15.5" style="63" customWidth="1"/>
    <col min="15090" max="15090" width="14.125" style="63" customWidth="1"/>
    <col min="15091" max="15092" width="9.125" style="63" customWidth="1"/>
    <col min="15093" max="15093" width="19" style="63" customWidth="1"/>
    <col min="15094" max="15094" width="6.375" style="63" customWidth="1"/>
    <col min="15095" max="15095" width="27.625" style="63" customWidth="1"/>
    <col min="15096" max="15338" width="11" style="63"/>
    <col min="15339" max="15339" width="3.25" style="63" customWidth="1"/>
    <col min="15340" max="15340" width="26" style="63" customWidth="1"/>
    <col min="15341" max="15344" width="9.625" style="63" customWidth="1"/>
    <col min="15345" max="15345" width="15.5" style="63" customWidth="1"/>
    <col min="15346" max="15346" width="14.125" style="63" customWidth="1"/>
    <col min="15347" max="15348" width="9.125" style="63" customWidth="1"/>
    <col min="15349" max="15349" width="19" style="63" customWidth="1"/>
    <col min="15350" max="15350" width="6.375" style="63" customWidth="1"/>
    <col min="15351" max="15351" width="27.625" style="63" customWidth="1"/>
    <col min="15352" max="15594" width="11" style="63"/>
    <col min="15595" max="15595" width="3.25" style="63" customWidth="1"/>
    <col min="15596" max="15596" width="26" style="63" customWidth="1"/>
    <col min="15597" max="15600" width="9.625" style="63" customWidth="1"/>
    <col min="15601" max="15601" width="15.5" style="63" customWidth="1"/>
    <col min="15602" max="15602" width="14.125" style="63" customWidth="1"/>
    <col min="15603" max="15604" width="9.125" style="63" customWidth="1"/>
    <col min="15605" max="15605" width="19" style="63" customWidth="1"/>
    <col min="15606" max="15606" width="6.375" style="63" customWidth="1"/>
    <col min="15607" max="15607" width="27.625" style="63" customWidth="1"/>
    <col min="15608" max="15850" width="11" style="63"/>
    <col min="15851" max="15851" width="3.25" style="63" customWidth="1"/>
    <col min="15852" max="15852" width="26" style="63" customWidth="1"/>
    <col min="15853" max="15856" width="9.625" style="63" customWidth="1"/>
    <col min="15857" max="15857" width="15.5" style="63" customWidth="1"/>
    <col min="15858" max="15858" width="14.125" style="63" customWidth="1"/>
    <col min="15859" max="15860" width="9.125" style="63" customWidth="1"/>
    <col min="15861" max="15861" width="19" style="63" customWidth="1"/>
    <col min="15862" max="15862" width="6.375" style="63" customWidth="1"/>
    <col min="15863" max="15863" width="27.625" style="63" customWidth="1"/>
    <col min="15864" max="16106" width="11" style="63"/>
    <col min="16107" max="16107" width="3.25" style="63" customWidth="1"/>
    <col min="16108" max="16108" width="26" style="63" customWidth="1"/>
    <col min="16109" max="16112" width="9.625" style="63" customWidth="1"/>
    <col min="16113" max="16113" width="15.5" style="63" customWidth="1"/>
    <col min="16114" max="16114" width="14.125" style="63" customWidth="1"/>
    <col min="16115" max="16116" width="9.125" style="63" customWidth="1"/>
    <col min="16117" max="16117" width="19" style="63" customWidth="1"/>
    <col min="16118" max="16118" width="6.375" style="63" customWidth="1"/>
    <col min="16119" max="16119" width="27.625" style="63" customWidth="1"/>
    <col min="16120" max="16384" width="11" style="63"/>
  </cols>
  <sheetData>
    <row r="11" spans="1:13" ht="14.25" x14ac:dyDescent="0.25">
      <c r="B11" s="584" t="s">
        <v>708</v>
      </c>
      <c r="C11" s="584"/>
      <c r="D11" s="584"/>
      <c r="E11" s="584"/>
      <c r="F11" s="584"/>
    </row>
    <row r="12" spans="1:13" ht="18.600000000000001" customHeight="1" x14ac:dyDescent="0.25">
      <c r="B12" s="584" t="s">
        <v>975</v>
      </c>
      <c r="C12" s="584"/>
      <c r="D12" s="584"/>
      <c r="E12" s="584"/>
      <c r="F12" s="584"/>
      <c r="M12" s="342" t="s">
        <v>197</v>
      </c>
    </row>
    <row r="13" spans="1:13" s="40" customFormat="1" ht="27.6" customHeight="1" x14ac:dyDescent="0.25">
      <c r="A13" s="107"/>
      <c r="B13" s="585" t="s">
        <v>966</v>
      </c>
      <c r="C13" s="586"/>
      <c r="D13" s="586"/>
      <c r="E13" s="586"/>
      <c r="F13" s="586"/>
      <c r="G13" s="107"/>
      <c r="H13" s="583"/>
      <c r="I13" s="583"/>
      <c r="J13" s="583"/>
      <c r="K13" s="583"/>
      <c r="L13" s="107"/>
    </row>
    <row r="14" spans="1:13" ht="14.25" customHeight="1" x14ac:dyDescent="0.25">
      <c r="D14" s="329"/>
      <c r="G14" s="67"/>
    </row>
    <row r="15" spans="1:13" ht="14.25" customHeight="1" x14ac:dyDescent="0.25">
      <c r="B15" s="575" t="s">
        <v>304</v>
      </c>
      <c r="C15" s="575" t="s">
        <v>914</v>
      </c>
      <c r="D15" s="575"/>
      <c r="E15" s="575"/>
      <c r="F15" s="575"/>
      <c r="G15" s="67"/>
    </row>
    <row r="16" spans="1:13" x14ac:dyDescent="0.25">
      <c r="B16" s="575"/>
      <c r="C16" s="575" t="s">
        <v>218</v>
      </c>
      <c r="D16" s="575"/>
      <c r="E16" s="575" t="s">
        <v>219</v>
      </c>
      <c r="F16" s="575"/>
      <c r="G16" s="68" t="s">
        <v>193</v>
      </c>
    </row>
    <row r="17" spans="2:7" x14ac:dyDescent="0.25">
      <c r="B17" s="575"/>
      <c r="C17" s="467" t="s">
        <v>198</v>
      </c>
      <c r="D17" s="467" t="s">
        <v>301</v>
      </c>
      <c r="E17" s="467" t="s">
        <v>198</v>
      </c>
      <c r="F17" s="467" t="s">
        <v>301</v>
      </c>
      <c r="G17" s="70"/>
    </row>
    <row r="18" spans="2:7" x14ac:dyDescent="0.25">
      <c r="B18" s="428" t="s">
        <v>228</v>
      </c>
      <c r="C18" s="463">
        <f>SUM(C19:C28)</f>
        <v>53986</v>
      </c>
      <c r="D18" s="464">
        <f>+(C18/$C$18)</f>
        <v>1</v>
      </c>
      <c r="E18" s="463">
        <f>SUM(E19:E28)</f>
        <v>53986</v>
      </c>
      <c r="F18" s="464">
        <f>+(E18/$E$18)</f>
        <v>1</v>
      </c>
      <c r="G18" s="70"/>
    </row>
    <row r="19" spans="2:7" ht="14.25" x14ac:dyDescent="0.3">
      <c r="B19" s="429" t="s">
        <v>798</v>
      </c>
      <c r="C19" s="465">
        <v>358</v>
      </c>
      <c r="D19" s="466">
        <f t="shared" ref="D19:D28" si="0">+(C19/$C$18)</f>
        <v>6.6313488682250956E-3</v>
      </c>
      <c r="E19" s="465">
        <v>465</v>
      </c>
      <c r="F19" s="466">
        <f t="shared" ref="F19:F28" si="1">+(E19/$E$18)</f>
        <v>8.6133442003482382E-3</v>
      </c>
      <c r="G19" s="70"/>
    </row>
    <row r="20" spans="2:7" ht="14.25" x14ac:dyDescent="0.3">
      <c r="B20" s="429" t="s">
        <v>868</v>
      </c>
      <c r="C20" s="465">
        <v>209</v>
      </c>
      <c r="D20" s="466">
        <f t="shared" si="0"/>
        <v>3.8713740599414662E-3</v>
      </c>
      <c r="E20" s="465">
        <v>228</v>
      </c>
      <c r="F20" s="466">
        <f t="shared" si="1"/>
        <v>4.2233171562997811E-3</v>
      </c>
      <c r="G20" s="70"/>
    </row>
    <row r="21" spans="2:7" ht="14.25" x14ac:dyDescent="0.3">
      <c r="B21" s="429" t="s">
        <v>869</v>
      </c>
      <c r="C21" s="465">
        <v>8701</v>
      </c>
      <c r="D21" s="466">
        <f t="shared" si="0"/>
        <v>0.16117141481124736</v>
      </c>
      <c r="E21" s="465">
        <v>8592</v>
      </c>
      <c r="F21" s="466">
        <f t="shared" si="1"/>
        <v>0.1591523728374023</v>
      </c>
      <c r="G21" s="70"/>
    </row>
    <row r="22" spans="2:7" ht="14.25" x14ac:dyDescent="0.3">
      <c r="B22" s="429" t="s">
        <v>870</v>
      </c>
      <c r="C22" s="465">
        <v>21272</v>
      </c>
      <c r="D22" s="466">
        <f t="shared" si="0"/>
        <v>0.39402808135442524</v>
      </c>
      <c r="E22" s="465">
        <v>20816</v>
      </c>
      <c r="F22" s="466">
        <f t="shared" si="1"/>
        <v>0.38558144704182568</v>
      </c>
      <c r="G22" s="70"/>
    </row>
    <row r="23" spans="2:7" ht="14.25" x14ac:dyDescent="0.3">
      <c r="B23" s="429" t="s">
        <v>871</v>
      </c>
      <c r="C23" s="465">
        <v>3854</v>
      </c>
      <c r="D23" s="466">
        <f t="shared" si="0"/>
        <v>7.1388878598155084E-2</v>
      </c>
      <c r="E23" s="465">
        <v>3760</v>
      </c>
      <c r="F23" s="466">
        <f t="shared" si="1"/>
        <v>6.9647686437224465E-2</v>
      </c>
      <c r="G23" s="70"/>
    </row>
    <row r="24" spans="2:7" ht="14.25" x14ac:dyDescent="0.3">
      <c r="B24" s="429" t="s">
        <v>872</v>
      </c>
      <c r="C24" s="465">
        <v>1259</v>
      </c>
      <c r="D24" s="466">
        <f t="shared" si="0"/>
        <v>2.3320860963953617E-2</v>
      </c>
      <c r="E24" s="465">
        <v>1307</v>
      </c>
      <c r="F24" s="466">
        <f t="shared" si="1"/>
        <v>2.4209980365279889E-2</v>
      </c>
      <c r="G24" s="70"/>
    </row>
    <row r="25" spans="2:7" ht="14.25" x14ac:dyDescent="0.3">
      <c r="B25" s="429" t="s">
        <v>873</v>
      </c>
      <c r="C25" s="465">
        <v>6441</v>
      </c>
      <c r="D25" s="466">
        <f t="shared" si="0"/>
        <v>0.11930870966546883</v>
      </c>
      <c r="E25" s="465">
        <v>6061</v>
      </c>
      <c r="F25" s="466">
        <f t="shared" si="1"/>
        <v>0.11226984773830252</v>
      </c>
      <c r="G25" s="70"/>
    </row>
    <row r="26" spans="2:7" ht="14.25" x14ac:dyDescent="0.3">
      <c r="B26" s="429" t="s">
        <v>874</v>
      </c>
      <c r="C26" s="465">
        <v>9684</v>
      </c>
      <c r="D26" s="466">
        <f t="shared" si="0"/>
        <v>0.17937983921757492</v>
      </c>
      <c r="E26" s="465">
        <v>10322</v>
      </c>
      <c r="F26" s="466">
        <f t="shared" si="1"/>
        <v>0.19119771792686993</v>
      </c>
    </row>
    <row r="27" spans="2:7" ht="14.25" x14ac:dyDescent="0.3">
      <c r="B27" s="429" t="s">
        <v>875</v>
      </c>
      <c r="C27" s="465">
        <v>247</v>
      </c>
      <c r="D27" s="466">
        <f t="shared" si="0"/>
        <v>4.575260252658097E-3</v>
      </c>
      <c r="E27" s="465">
        <v>201</v>
      </c>
      <c r="F27" s="466">
        <f t="shared" si="1"/>
        <v>3.7231874930537547E-3</v>
      </c>
    </row>
    <row r="28" spans="2:7" ht="14.25" x14ac:dyDescent="0.3">
      <c r="B28" s="429" t="s">
        <v>790</v>
      </c>
      <c r="C28" s="465">
        <v>1961</v>
      </c>
      <c r="D28" s="466">
        <f t="shared" si="0"/>
        <v>3.6324232208350314E-2</v>
      </c>
      <c r="E28" s="465">
        <v>2234</v>
      </c>
      <c r="F28" s="466">
        <f t="shared" si="1"/>
        <v>4.1381098803393475E-2</v>
      </c>
    </row>
    <row r="29" spans="2:7" x14ac:dyDescent="0.25">
      <c r="C29" s="216"/>
      <c r="D29" s="216"/>
      <c r="E29" s="216"/>
      <c r="F29" s="216"/>
    </row>
    <row r="30" spans="2:7" x14ac:dyDescent="0.3">
      <c r="B30" s="172" t="s">
        <v>915</v>
      </c>
      <c r="C30" s="216"/>
      <c r="D30" s="216"/>
      <c r="E30" s="216"/>
      <c r="F30" s="216"/>
    </row>
    <row r="31" spans="2:7" ht="26.25" customHeight="1" x14ac:dyDescent="0.3">
      <c r="B31" s="549" t="s">
        <v>887</v>
      </c>
      <c r="C31" s="549"/>
      <c r="D31" s="549"/>
      <c r="E31" s="549"/>
      <c r="F31" s="549"/>
    </row>
    <row r="32" spans="2:7" x14ac:dyDescent="0.3">
      <c r="B32" s="162" t="s">
        <v>691</v>
      </c>
      <c r="C32" s="144"/>
      <c r="D32" s="144"/>
      <c r="E32" s="143"/>
      <c r="F32" s="143"/>
    </row>
    <row r="33" spans="2:7" x14ac:dyDescent="0.25">
      <c r="B33" s="207"/>
      <c r="C33" s="216"/>
      <c r="D33" s="216"/>
      <c r="E33" s="216"/>
      <c r="F33" s="216"/>
    </row>
    <row r="34" spans="2:7" x14ac:dyDescent="0.25">
      <c r="B34" s="207"/>
      <c r="C34" s="216"/>
      <c r="D34" s="216"/>
      <c r="E34" s="216"/>
      <c r="F34" s="216"/>
    </row>
    <row r="35" spans="2:7" x14ac:dyDescent="0.25">
      <c r="B35" s="207"/>
      <c r="C35" s="216"/>
      <c r="D35" s="216"/>
      <c r="E35" s="216"/>
      <c r="F35" s="216"/>
    </row>
    <row r="36" spans="2:7" x14ac:dyDescent="0.25">
      <c r="B36" s="207"/>
      <c r="C36" s="216"/>
      <c r="D36" s="216"/>
      <c r="E36" s="216"/>
      <c r="F36" s="216"/>
    </row>
    <row r="37" spans="2:7" x14ac:dyDescent="0.25">
      <c r="B37" s="575" t="s">
        <v>304</v>
      </c>
      <c r="C37" s="575">
        <v>2023</v>
      </c>
      <c r="D37" s="575"/>
      <c r="E37" s="575"/>
      <c r="F37" s="575"/>
    </row>
    <row r="38" spans="2:7" ht="13.5" customHeight="1" x14ac:dyDescent="0.25">
      <c r="B38" s="575"/>
      <c r="C38" s="575" t="s">
        <v>218</v>
      </c>
      <c r="D38" s="575"/>
      <c r="E38" s="575" t="s">
        <v>219</v>
      </c>
      <c r="F38" s="575"/>
    </row>
    <row r="39" spans="2:7" x14ac:dyDescent="0.25">
      <c r="B39" s="575"/>
      <c r="C39" s="467" t="s">
        <v>198</v>
      </c>
      <c r="D39" s="467" t="s">
        <v>301</v>
      </c>
      <c r="E39" s="467" t="s">
        <v>198</v>
      </c>
      <c r="F39" s="467" t="s">
        <v>301</v>
      </c>
    </row>
    <row r="40" spans="2:7" x14ac:dyDescent="0.25">
      <c r="B40" s="428" t="s">
        <v>228</v>
      </c>
      <c r="C40" s="463">
        <f>+SUM(C41:C50)</f>
        <v>56578</v>
      </c>
      <c r="D40" s="464">
        <f>+C40/$C$40</f>
        <v>1</v>
      </c>
      <c r="E40" s="463">
        <f>+SUM(E41:E50)</f>
        <v>56514</v>
      </c>
      <c r="F40" s="464">
        <f>+E40/$E$40</f>
        <v>1</v>
      </c>
    </row>
    <row r="41" spans="2:7" ht="14.25" x14ac:dyDescent="0.3">
      <c r="B41" s="429" t="s">
        <v>305</v>
      </c>
      <c r="C41" s="468">
        <v>278</v>
      </c>
      <c r="D41" s="469">
        <f t="shared" ref="D41:D50" si="2">+C41/$C$40</f>
        <v>4.9135706458340702E-3</v>
      </c>
      <c r="E41" s="468">
        <v>242</v>
      </c>
      <c r="F41" s="469">
        <f t="shared" ref="F41:F50" si="3">+E41/$E$40</f>
        <v>4.2821247832395513E-3</v>
      </c>
      <c r="G41" s="72"/>
    </row>
    <row r="42" spans="2:7" ht="14.25" x14ac:dyDescent="0.3">
      <c r="B42" s="429" t="s">
        <v>868</v>
      </c>
      <c r="C42" s="468">
        <v>97</v>
      </c>
      <c r="D42" s="469">
        <f t="shared" si="2"/>
        <v>1.7144473116759164E-3</v>
      </c>
      <c r="E42" s="468">
        <v>96</v>
      </c>
      <c r="F42" s="469">
        <f t="shared" si="3"/>
        <v>1.698694128888417E-3</v>
      </c>
      <c r="G42" s="73"/>
    </row>
    <row r="43" spans="2:7" ht="14.25" x14ac:dyDescent="0.3">
      <c r="B43" s="429" t="s">
        <v>876</v>
      </c>
      <c r="C43" s="468">
        <v>2613</v>
      </c>
      <c r="D43" s="469">
        <f t="shared" si="2"/>
        <v>4.6184029127929585E-2</v>
      </c>
      <c r="E43" s="468">
        <v>2226</v>
      </c>
      <c r="F43" s="469">
        <f t="shared" si="3"/>
        <v>3.9388470113600173E-2</v>
      </c>
      <c r="G43" s="73"/>
    </row>
    <row r="44" spans="2:7" ht="14.25" x14ac:dyDescent="0.3">
      <c r="B44" s="429" t="s">
        <v>877</v>
      </c>
      <c r="C44" s="468">
        <v>5357</v>
      </c>
      <c r="D44" s="470">
        <f t="shared" si="2"/>
        <v>9.4683445862349322E-2</v>
      </c>
      <c r="E44" s="468">
        <v>5251</v>
      </c>
      <c r="F44" s="470">
        <f t="shared" si="3"/>
        <v>9.2915029904094559E-2</v>
      </c>
      <c r="G44" s="73"/>
    </row>
    <row r="45" spans="2:7" ht="14.25" x14ac:dyDescent="0.3">
      <c r="B45" s="429" t="s">
        <v>878</v>
      </c>
      <c r="C45" s="468">
        <v>3610</v>
      </c>
      <c r="D45" s="470">
        <f t="shared" si="2"/>
        <v>6.3805719537629466E-2</v>
      </c>
      <c r="E45" s="468">
        <v>2876</v>
      </c>
      <c r="F45" s="470">
        <f t="shared" si="3"/>
        <v>5.0890044944615492E-2</v>
      </c>
      <c r="G45" s="73"/>
    </row>
    <row r="46" spans="2:7" ht="14.25" x14ac:dyDescent="0.3">
      <c r="B46" s="429" t="s">
        <v>879</v>
      </c>
      <c r="C46" s="468">
        <v>27208</v>
      </c>
      <c r="D46" s="470">
        <f t="shared" si="2"/>
        <v>0.48089363356781789</v>
      </c>
      <c r="E46" s="468">
        <v>27054</v>
      </c>
      <c r="F46" s="470">
        <f t="shared" si="3"/>
        <v>0.47871323919736702</v>
      </c>
      <c r="G46" s="73"/>
    </row>
    <row r="47" spans="2:7" ht="14.25" x14ac:dyDescent="0.3">
      <c r="B47" s="429" t="s">
        <v>880</v>
      </c>
      <c r="C47" s="468">
        <v>4591</v>
      </c>
      <c r="D47" s="470">
        <f t="shared" si="2"/>
        <v>8.1144614514475591E-2</v>
      </c>
      <c r="E47" s="468">
        <v>4805</v>
      </c>
      <c r="F47" s="470">
        <f t="shared" si="3"/>
        <v>8.5023180096967119E-2</v>
      </c>
      <c r="G47" s="73"/>
    </row>
    <row r="48" spans="2:7" ht="14.25" x14ac:dyDescent="0.3">
      <c r="B48" s="429" t="s">
        <v>881</v>
      </c>
      <c r="C48" s="468">
        <v>9276</v>
      </c>
      <c r="D48" s="470">
        <f t="shared" si="2"/>
        <v>0.16395065219696703</v>
      </c>
      <c r="E48" s="468">
        <v>10233</v>
      </c>
      <c r="F48" s="470">
        <f t="shared" si="3"/>
        <v>0.1810701773011997</v>
      </c>
      <c r="G48" s="73"/>
    </row>
    <row r="49" spans="2:7" ht="14.25" x14ac:dyDescent="0.3">
      <c r="B49" s="429" t="s">
        <v>882</v>
      </c>
      <c r="C49" s="468">
        <v>1384</v>
      </c>
      <c r="D49" s="470">
        <f t="shared" si="2"/>
        <v>2.4461804941850188E-2</v>
      </c>
      <c r="E49" s="468">
        <v>1330</v>
      </c>
      <c r="F49" s="470">
        <f t="shared" si="3"/>
        <v>2.3533991577308278E-2</v>
      </c>
      <c r="G49" s="73"/>
    </row>
    <row r="50" spans="2:7" ht="14.25" x14ac:dyDescent="0.3">
      <c r="B50" s="429" t="s">
        <v>790</v>
      </c>
      <c r="C50" s="468">
        <v>2164</v>
      </c>
      <c r="D50" s="470">
        <f t="shared" si="2"/>
        <v>3.8248082293470959E-2</v>
      </c>
      <c r="E50" s="468">
        <v>2401</v>
      </c>
      <c r="F50" s="470">
        <f t="shared" si="3"/>
        <v>4.2485047952719679E-2</v>
      </c>
    </row>
    <row r="51" spans="2:7" x14ac:dyDescent="0.25">
      <c r="C51" s="216"/>
      <c r="D51" s="216"/>
      <c r="E51" s="216"/>
      <c r="F51" s="216"/>
    </row>
    <row r="52" spans="2:7" x14ac:dyDescent="0.3">
      <c r="B52" s="172" t="s">
        <v>916</v>
      </c>
      <c r="C52" s="216"/>
      <c r="D52" s="216"/>
      <c r="E52" s="216"/>
      <c r="F52" s="216"/>
    </row>
    <row r="53" spans="2:7" x14ac:dyDescent="0.25">
      <c r="B53" s="207"/>
      <c r="C53" s="216"/>
      <c r="D53" s="216"/>
      <c r="E53" s="216"/>
      <c r="F53" s="216"/>
    </row>
    <row r="54" spans="2:7" x14ac:dyDescent="0.25">
      <c r="B54" s="207"/>
      <c r="C54" s="216"/>
      <c r="D54" s="216"/>
      <c r="E54" s="216"/>
      <c r="F54" s="216"/>
    </row>
    <row r="55" spans="2:7" x14ac:dyDescent="0.25">
      <c r="B55" s="207"/>
      <c r="C55" s="216"/>
      <c r="D55" s="216"/>
      <c r="E55" s="216"/>
      <c r="F55" s="216"/>
    </row>
    <row r="56" spans="2:7" x14ac:dyDescent="0.25">
      <c r="B56" s="207"/>
      <c r="C56" s="216"/>
      <c r="D56" s="216"/>
      <c r="E56" s="216"/>
      <c r="F56" s="216"/>
    </row>
    <row r="57" spans="2:7" x14ac:dyDescent="0.25">
      <c r="B57" s="207"/>
      <c r="C57" s="216"/>
      <c r="D57" s="216"/>
      <c r="E57" s="216"/>
      <c r="F57" s="216"/>
    </row>
    <row r="58" spans="2:7" x14ac:dyDescent="0.25">
      <c r="B58" s="207"/>
      <c r="C58" s="216"/>
      <c r="D58" s="216"/>
      <c r="E58" s="216"/>
      <c r="F58" s="216"/>
    </row>
    <row r="59" spans="2:7" x14ac:dyDescent="0.25">
      <c r="B59" s="207"/>
      <c r="C59" s="216"/>
      <c r="D59" s="216"/>
      <c r="E59" s="216"/>
      <c r="F59" s="216"/>
    </row>
    <row r="60" spans="2:7" ht="15" customHeight="1" x14ac:dyDescent="0.25">
      <c r="B60" s="207"/>
      <c r="C60" s="216"/>
      <c r="D60" s="216"/>
      <c r="E60" s="216"/>
      <c r="F60" s="216"/>
    </row>
    <row r="61" spans="2:7" ht="15" customHeight="1" x14ac:dyDescent="0.25">
      <c r="B61" s="207"/>
      <c r="C61" s="216"/>
      <c r="D61" s="216"/>
      <c r="E61" s="216"/>
      <c r="F61" s="216"/>
    </row>
    <row r="62" spans="2:7" ht="14.45" customHeight="1" x14ac:dyDescent="0.25">
      <c r="B62" s="207" t="s">
        <v>709</v>
      </c>
      <c r="C62" s="330"/>
      <c r="D62" s="216"/>
      <c r="E62" s="216"/>
      <c r="F62" s="216"/>
    </row>
    <row r="63" spans="2:7" x14ac:dyDescent="0.3">
      <c r="B63" s="162" t="s">
        <v>710</v>
      </c>
      <c r="C63" s="216"/>
      <c r="D63" s="216"/>
      <c r="E63" s="216"/>
      <c r="F63" s="216"/>
    </row>
  </sheetData>
  <mergeCells count="13">
    <mergeCell ref="B11:F11"/>
    <mergeCell ref="B12:F12"/>
    <mergeCell ref="B13:F13"/>
    <mergeCell ref="B15:B17"/>
    <mergeCell ref="C15:F15"/>
    <mergeCell ref="C16:D16"/>
    <mergeCell ref="E16:F16"/>
    <mergeCell ref="H13:K13"/>
    <mergeCell ref="B37:B39"/>
    <mergeCell ref="C37:F37"/>
    <mergeCell ref="C38:D38"/>
    <mergeCell ref="E38:F38"/>
    <mergeCell ref="B31:F31"/>
  </mergeCells>
  <hyperlinks>
    <hyperlink ref="M12" location="INDICE!C27" display="INICIO"/>
  </hyperlinks>
  <printOptions horizontalCentered="1"/>
  <pageMargins left="0.19685039370078741" right="0.19685039370078741" top="1.5354330708661419" bottom="0.74803149606299213" header="0.19685039370078741" footer="0.31496062992125984"/>
  <pageSetup paperSize="9" scale="69" firstPageNumber="41" orientation="landscape" useFirstPageNumber="1"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O71"/>
  <sheetViews>
    <sheetView showGridLines="0" zoomScale="90" zoomScaleNormal="90" workbookViewId="0">
      <selection activeCell="B61" sqref="B61"/>
    </sheetView>
  </sheetViews>
  <sheetFormatPr baseColWidth="10" defaultRowHeight="13.5" x14ac:dyDescent="0.25"/>
  <cols>
    <col min="1" max="1" width="3.25" style="63" customWidth="1"/>
    <col min="2" max="2" width="17.875" style="63" customWidth="1"/>
    <col min="3" max="12" width="13" style="63" customWidth="1"/>
    <col min="13" max="13" width="10" style="63" customWidth="1"/>
    <col min="14" max="256" width="11" style="63"/>
    <col min="257" max="257" width="3.25" style="63" customWidth="1"/>
    <col min="258" max="258" width="17.875" style="63" customWidth="1"/>
    <col min="259" max="268" width="13" style="63" customWidth="1"/>
    <col min="269" max="269" width="10" style="63" customWidth="1"/>
    <col min="270" max="512" width="11" style="63"/>
    <col min="513" max="513" width="3.25" style="63" customWidth="1"/>
    <col min="514" max="514" width="17.875" style="63" customWidth="1"/>
    <col min="515" max="524" width="13" style="63" customWidth="1"/>
    <col min="525" max="525" width="10" style="63" customWidth="1"/>
    <col min="526" max="768" width="11" style="63"/>
    <col min="769" max="769" width="3.25" style="63" customWidth="1"/>
    <col min="770" max="770" width="17.875" style="63" customWidth="1"/>
    <col min="771" max="780" width="13" style="63" customWidth="1"/>
    <col min="781" max="781" width="10" style="63" customWidth="1"/>
    <col min="782" max="1024" width="11" style="63"/>
    <col min="1025" max="1025" width="3.25" style="63" customWidth="1"/>
    <col min="1026" max="1026" width="17.875" style="63" customWidth="1"/>
    <col min="1027" max="1036" width="13" style="63" customWidth="1"/>
    <col min="1037" max="1037" width="10" style="63" customWidth="1"/>
    <col min="1038" max="1280" width="11" style="63"/>
    <col min="1281" max="1281" width="3.25" style="63" customWidth="1"/>
    <col min="1282" max="1282" width="17.875" style="63" customWidth="1"/>
    <col min="1283" max="1292" width="13" style="63" customWidth="1"/>
    <col min="1293" max="1293" width="10" style="63" customWidth="1"/>
    <col min="1294" max="1536" width="11" style="63"/>
    <col min="1537" max="1537" width="3.25" style="63" customWidth="1"/>
    <col min="1538" max="1538" width="17.875" style="63" customWidth="1"/>
    <col min="1539" max="1548" width="13" style="63" customWidth="1"/>
    <col min="1549" max="1549" width="10" style="63" customWidth="1"/>
    <col min="1550" max="1792" width="11" style="63"/>
    <col min="1793" max="1793" width="3.25" style="63" customWidth="1"/>
    <col min="1794" max="1794" width="17.875" style="63" customWidth="1"/>
    <col min="1795" max="1804" width="13" style="63" customWidth="1"/>
    <col min="1805" max="1805" width="10" style="63" customWidth="1"/>
    <col min="1806" max="2048" width="11" style="63"/>
    <col min="2049" max="2049" width="3.25" style="63" customWidth="1"/>
    <col min="2050" max="2050" width="17.875" style="63" customWidth="1"/>
    <col min="2051" max="2060" width="13" style="63" customWidth="1"/>
    <col min="2061" max="2061" width="10" style="63" customWidth="1"/>
    <col min="2062" max="2304" width="11" style="63"/>
    <col min="2305" max="2305" width="3.25" style="63" customWidth="1"/>
    <col min="2306" max="2306" width="17.875" style="63" customWidth="1"/>
    <col min="2307" max="2316" width="13" style="63" customWidth="1"/>
    <col min="2317" max="2317" width="10" style="63" customWidth="1"/>
    <col min="2318" max="2560" width="11" style="63"/>
    <col min="2561" max="2561" width="3.25" style="63" customWidth="1"/>
    <col min="2562" max="2562" width="17.875" style="63" customWidth="1"/>
    <col min="2563" max="2572" width="13" style="63" customWidth="1"/>
    <col min="2573" max="2573" width="10" style="63" customWidth="1"/>
    <col min="2574" max="2816" width="11" style="63"/>
    <col min="2817" max="2817" width="3.25" style="63" customWidth="1"/>
    <col min="2818" max="2818" width="17.875" style="63" customWidth="1"/>
    <col min="2819" max="2828" width="13" style="63" customWidth="1"/>
    <col min="2829" max="2829" width="10" style="63" customWidth="1"/>
    <col min="2830" max="3072" width="11" style="63"/>
    <col min="3073" max="3073" width="3.25" style="63" customWidth="1"/>
    <col min="3074" max="3074" width="17.875" style="63" customWidth="1"/>
    <col min="3075" max="3084" width="13" style="63" customWidth="1"/>
    <col min="3085" max="3085" width="10" style="63" customWidth="1"/>
    <col min="3086" max="3328" width="11" style="63"/>
    <col min="3329" max="3329" width="3.25" style="63" customWidth="1"/>
    <col min="3330" max="3330" width="17.875" style="63" customWidth="1"/>
    <col min="3331" max="3340" width="13" style="63" customWidth="1"/>
    <col min="3341" max="3341" width="10" style="63" customWidth="1"/>
    <col min="3342" max="3584" width="11" style="63"/>
    <col min="3585" max="3585" width="3.25" style="63" customWidth="1"/>
    <col min="3586" max="3586" width="17.875" style="63" customWidth="1"/>
    <col min="3587" max="3596" width="13" style="63" customWidth="1"/>
    <col min="3597" max="3597" width="10" style="63" customWidth="1"/>
    <col min="3598" max="3840" width="11" style="63"/>
    <col min="3841" max="3841" width="3.25" style="63" customWidth="1"/>
    <col min="3842" max="3842" width="17.875" style="63" customWidth="1"/>
    <col min="3843" max="3852" width="13" style="63" customWidth="1"/>
    <col min="3853" max="3853" width="10" style="63" customWidth="1"/>
    <col min="3854" max="4096" width="11" style="63"/>
    <col min="4097" max="4097" width="3.25" style="63" customWidth="1"/>
    <col min="4098" max="4098" width="17.875" style="63" customWidth="1"/>
    <col min="4099" max="4108" width="13" style="63" customWidth="1"/>
    <col min="4109" max="4109" width="10" style="63" customWidth="1"/>
    <col min="4110" max="4352" width="11" style="63"/>
    <col min="4353" max="4353" width="3.25" style="63" customWidth="1"/>
    <col min="4354" max="4354" width="17.875" style="63" customWidth="1"/>
    <col min="4355" max="4364" width="13" style="63" customWidth="1"/>
    <col min="4365" max="4365" width="10" style="63" customWidth="1"/>
    <col min="4366" max="4608" width="11" style="63"/>
    <col min="4609" max="4609" width="3.25" style="63" customWidth="1"/>
    <col min="4610" max="4610" width="17.875" style="63" customWidth="1"/>
    <col min="4611" max="4620" width="13" style="63" customWidth="1"/>
    <col min="4621" max="4621" width="10" style="63" customWidth="1"/>
    <col min="4622" max="4864" width="11" style="63"/>
    <col min="4865" max="4865" width="3.25" style="63" customWidth="1"/>
    <col min="4866" max="4866" width="17.875" style="63" customWidth="1"/>
    <col min="4867" max="4876" width="13" style="63" customWidth="1"/>
    <col min="4877" max="4877" width="10" style="63" customWidth="1"/>
    <col min="4878" max="5120" width="11" style="63"/>
    <col min="5121" max="5121" width="3.25" style="63" customWidth="1"/>
    <col min="5122" max="5122" width="17.875" style="63" customWidth="1"/>
    <col min="5123" max="5132" width="13" style="63" customWidth="1"/>
    <col min="5133" max="5133" width="10" style="63" customWidth="1"/>
    <col min="5134" max="5376" width="11" style="63"/>
    <col min="5377" max="5377" width="3.25" style="63" customWidth="1"/>
    <col min="5378" max="5378" width="17.875" style="63" customWidth="1"/>
    <col min="5379" max="5388" width="13" style="63" customWidth="1"/>
    <col min="5389" max="5389" width="10" style="63" customWidth="1"/>
    <col min="5390" max="5632" width="11" style="63"/>
    <col min="5633" max="5633" width="3.25" style="63" customWidth="1"/>
    <col min="5634" max="5634" width="17.875" style="63" customWidth="1"/>
    <col min="5635" max="5644" width="13" style="63" customWidth="1"/>
    <col min="5645" max="5645" width="10" style="63" customWidth="1"/>
    <col min="5646" max="5888" width="11" style="63"/>
    <col min="5889" max="5889" width="3.25" style="63" customWidth="1"/>
    <col min="5890" max="5890" width="17.875" style="63" customWidth="1"/>
    <col min="5891" max="5900" width="13" style="63" customWidth="1"/>
    <col min="5901" max="5901" width="10" style="63" customWidth="1"/>
    <col min="5902" max="6144" width="11" style="63"/>
    <col min="6145" max="6145" width="3.25" style="63" customWidth="1"/>
    <col min="6146" max="6146" width="17.875" style="63" customWidth="1"/>
    <col min="6147" max="6156" width="13" style="63" customWidth="1"/>
    <col min="6157" max="6157" width="10" style="63" customWidth="1"/>
    <col min="6158" max="6400" width="11" style="63"/>
    <col min="6401" max="6401" width="3.25" style="63" customWidth="1"/>
    <col min="6402" max="6402" width="17.875" style="63" customWidth="1"/>
    <col min="6403" max="6412" width="13" style="63" customWidth="1"/>
    <col min="6413" max="6413" width="10" style="63" customWidth="1"/>
    <col min="6414" max="6656" width="11" style="63"/>
    <col min="6657" max="6657" width="3.25" style="63" customWidth="1"/>
    <col min="6658" max="6658" width="17.875" style="63" customWidth="1"/>
    <col min="6659" max="6668" width="13" style="63" customWidth="1"/>
    <col min="6669" max="6669" width="10" style="63" customWidth="1"/>
    <col min="6670" max="6912" width="11" style="63"/>
    <col min="6913" max="6913" width="3.25" style="63" customWidth="1"/>
    <col min="6914" max="6914" width="17.875" style="63" customWidth="1"/>
    <col min="6915" max="6924" width="13" style="63" customWidth="1"/>
    <col min="6925" max="6925" width="10" style="63" customWidth="1"/>
    <col min="6926" max="7168" width="11" style="63"/>
    <col min="7169" max="7169" width="3.25" style="63" customWidth="1"/>
    <col min="7170" max="7170" width="17.875" style="63" customWidth="1"/>
    <col min="7171" max="7180" width="13" style="63" customWidth="1"/>
    <col min="7181" max="7181" width="10" style="63" customWidth="1"/>
    <col min="7182" max="7424" width="11" style="63"/>
    <col min="7425" max="7425" width="3.25" style="63" customWidth="1"/>
    <col min="7426" max="7426" width="17.875" style="63" customWidth="1"/>
    <col min="7427" max="7436" width="13" style="63" customWidth="1"/>
    <col min="7437" max="7437" width="10" style="63" customWidth="1"/>
    <col min="7438" max="7680" width="11" style="63"/>
    <col min="7681" max="7681" width="3.25" style="63" customWidth="1"/>
    <col min="7682" max="7682" width="17.875" style="63" customWidth="1"/>
    <col min="7683" max="7692" width="13" style="63" customWidth="1"/>
    <col min="7693" max="7693" width="10" style="63" customWidth="1"/>
    <col min="7694" max="7936" width="11" style="63"/>
    <col min="7937" max="7937" width="3.25" style="63" customWidth="1"/>
    <col min="7938" max="7938" width="17.875" style="63" customWidth="1"/>
    <col min="7939" max="7948" width="13" style="63" customWidth="1"/>
    <col min="7949" max="7949" width="10" style="63" customWidth="1"/>
    <col min="7950" max="8192" width="11" style="63"/>
    <col min="8193" max="8193" width="3.25" style="63" customWidth="1"/>
    <col min="8194" max="8194" width="17.875" style="63" customWidth="1"/>
    <col min="8195" max="8204" width="13" style="63" customWidth="1"/>
    <col min="8205" max="8205" width="10" style="63" customWidth="1"/>
    <col min="8206" max="8448" width="11" style="63"/>
    <col min="8449" max="8449" width="3.25" style="63" customWidth="1"/>
    <col min="8450" max="8450" width="17.875" style="63" customWidth="1"/>
    <col min="8451" max="8460" width="13" style="63" customWidth="1"/>
    <col min="8461" max="8461" width="10" style="63" customWidth="1"/>
    <col min="8462" max="8704" width="11" style="63"/>
    <col min="8705" max="8705" width="3.25" style="63" customWidth="1"/>
    <col min="8706" max="8706" width="17.875" style="63" customWidth="1"/>
    <col min="8707" max="8716" width="13" style="63" customWidth="1"/>
    <col min="8717" max="8717" width="10" style="63" customWidth="1"/>
    <col min="8718" max="8960" width="11" style="63"/>
    <col min="8961" max="8961" width="3.25" style="63" customWidth="1"/>
    <col min="8962" max="8962" width="17.875" style="63" customWidth="1"/>
    <col min="8963" max="8972" width="13" style="63" customWidth="1"/>
    <col min="8973" max="8973" width="10" style="63" customWidth="1"/>
    <col min="8974" max="9216" width="11" style="63"/>
    <col min="9217" max="9217" width="3.25" style="63" customWidth="1"/>
    <col min="9218" max="9218" width="17.875" style="63" customWidth="1"/>
    <col min="9219" max="9228" width="13" style="63" customWidth="1"/>
    <col min="9229" max="9229" width="10" style="63" customWidth="1"/>
    <col min="9230" max="9472" width="11" style="63"/>
    <col min="9473" max="9473" width="3.25" style="63" customWidth="1"/>
    <col min="9474" max="9474" width="17.875" style="63" customWidth="1"/>
    <col min="9475" max="9484" width="13" style="63" customWidth="1"/>
    <col min="9485" max="9485" width="10" style="63" customWidth="1"/>
    <col min="9486" max="9728" width="11" style="63"/>
    <col min="9729" max="9729" width="3.25" style="63" customWidth="1"/>
    <col min="9730" max="9730" width="17.875" style="63" customWidth="1"/>
    <col min="9731" max="9740" width="13" style="63" customWidth="1"/>
    <col min="9741" max="9741" width="10" style="63" customWidth="1"/>
    <col min="9742" max="9984" width="11" style="63"/>
    <col min="9985" max="9985" width="3.25" style="63" customWidth="1"/>
    <col min="9986" max="9986" width="17.875" style="63" customWidth="1"/>
    <col min="9987" max="9996" width="13" style="63" customWidth="1"/>
    <col min="9997" max="9997" width="10" style="63" customWidth="1"/>
    <col min="9998" max="10240" width="11" style="63"/>
    <col min="10241" max="10241" width="3.25" style="63" customWidth="1"/>
    <col min="10242" max="10242" width="17.875" style="63" customWidth="1"/>
    <col min="10243" max="10252" width="13" style="63" customWidth="1"/>
    <col min="10253" max="10253" width="10" style="63" customWidth="1"/>
    <col min="10254" max="10496" width="11" style="63"/>
    <col min="10497" max="10497" width="3.25" style="63" customWidth="1"/>
    <col min="10498" max="10498" width="17.875" style="63" customWidth="1"/>
    <col min="10499" max="10508" width="13" style="63" customWidth="1"/>
    <col min="10509" max="10509" width="10" style="63" customWidth="1"/>
    <col min="10510" max="10752" width="11" style="63"/>
    <col min="10753" max="10753" width="3.25" style="63" customWidth="1"/>
    <col min="10754" max="10754" width="17.875" style="63" customWidth="1"/>
    <col min="10755" max="10764" width="13" style="63" customWidth="1"/>
    <col min="10765" max="10765" width="10" style="63" customWidth="1"/>
    <col min="10766" max="11008" width="11" style="63"/>
    <col min="11009" max="11009" width="3.25" style="63" customWidth="1"/>
    <col min="11010" max="11010" width="17.875" style="63" customWidth="1"/>
    <col min="11011" max="11020" width="13" style="63" customWidth="1"/>
    <col min="11021" max="11021" width="10" style="63" customWidth="1"/>
    <col min="11022" max="11264" width="11" style="63"/>
    <col min="11265" max="11265" width="3.25" style="63" customWidth="1"/>
    <col min="11266" max="11266" width="17.875" style="63" customWidth="1"/>
    <col min="11267" max="11276" width="13" style="63" customWidth="1"/>
    <col min="11277" max="11277" width="10" style="63" customWidth="1"/>
    <col min="11278" max="11520" width="11" style="63"/>
    <col min="11521" max="11521" width="3.25" style="63" customWidth="1"/>
    <col min="11522" max="11522" width="17.875" style="63" customWidth="1"/>
    <col min="11523" max="11532" width="13" style="63" customWidth="1"/>
    <col min="11533" max="11533" width="10" style="63" customWidth="1"/>
    <col min="11534" max="11776" width="11" style="63"/>
    <col min="11777" max="11777" width="3.25" style="63" customWidth="1"/>
    <col min="11778" max="11778" width="17.875" style="63" customWidth="1"/>
    <col min="11779" max="11788" width="13" style="63" customWidth="1"/>
    <col min="11789" max="11789" width="10" style="63" customWidth="1"/>
    <col min="11790" max="12032" width="11" style="63"/>
    <col min="12033" max="12033" width="3.25" style="63" customWidth="1"/>
    <col min="12034" max="12034" width="17.875" style="63" customWidth="1"/>
    <col min="12035" max="12044" width="13" style="63" customWidth="1"/>
    <col min="12045" max="12045" width="10" style="63" customWidth="1"/>
    <col min="12046" max="12288" width="11" style="63"/>
    <col min="12289" max="12289" width="3.25" style="63" customWidth="1"/>
    <col min="12290" max="12290" width="17.875" style="63" customWidth="1"/>
    <col min="12291" max="12300" width="13" style="63" customWidth="1"/>
    <col min="12301" max="12301" width="10" style="63" customWidth="1"/>
    <col min="12302" max="12544" width="11" style="63"/>
    <col min="12545" max="12545" width="3.25" style="63" customWidth="1"/>
    <col min="12546" max="12546" width="17.875" style="63" customWidth="1"/>
    <col min="12547" max="12556" width="13" style="63" customWidth="1"/>
    <col min="12557" max="12557" width="10" style="63" customWidth="1"/>
    <col min="12558" max="12800" width="11" style="63"/>
    <col min="12801" max="12801" width="3.25" style="63" customWidth="1"/>
    <col min="12802" max="12802" width="17.875" style="63" customWidth="1"/>
    <col min="12803" max="12812" width="13" style="63" customWidth="1"/>
    <col min="12813" max="12813" width="10" style="63" customWidth="1"/>
    <col min="12814" max="13056" width="11" style="63"/>
    <col min="13057" max="13057" width="3.25" style="63" customWidth="1"/>
    <col min="13058" max="13058" width="17.875" style="63" customWidth="1"/>
    <col min="13059" max="13068" width="13" style="63" customWidth="1"/>
    <col min="13069" max="13069" width="10" style="63" customWidth="1"/>
    <col min="13070" max="13312" width="11" style="63"/>
    <col min="13313" max="13313" width="3.25" style="63" customWidth="1"/>
    <col min="13314" max="13314" width="17.875" style="63" customWidth="1"/>
    <col min="13315" max="13324" width="13" style="63" customWidth="1"/>
    <col min="13325" max="13325" width="10" style="63" customWidth="1"/>
    <col min="13326" max="13568" width="11" style="63"/>
    <col min="13569" max="13569" width="3.25" style="63" customWidth="1"/>
    <col min="13570" max="13570" width="17.875" style="63" customWidth="1"/>
    <col min="13571" max="13580" width="13" style="63" customWidth="1"/>
    <col min="13581" max="13581" width="10" style="63" customWidth="1"/>
    <col min="13582" max="13824" width="11" style="63"/>
    <col min="13825" max="13825" width="3.25" style="63" customWidth="1"/>
    <col min="13826" max="13826" width="17.875" style="63" customWidth="1"/>
    <col min="13827" max="13836" width="13" style="63" customWidth="1"/>
    <col min="13837" max="13837" width="10" style="63" customWidth="1"/>
    <col min="13838" max="14080" width="11" style="63"/>
    <col min="14081" max="14081" width="3.25" style="63" customWidth="1"/>
    <col min="14082" max="14082" width="17.875" style="63" customWidth="1"/>
    <col min="14083" max="14092" width="13" style="63" customWidth="1"/>
    <col min="14093" max="14093" width="10" style="63" customWidth="1"/>
    <col min="14094" max="14336" width="11" style="63"/>
    <col min="14337" max="14337" width="3.25" style="63" customWidth="1"/>
    <col min="14338" max="14338" width="17.875" style="63" customWidth="1"/>
    <col min="14339" max="14348" width="13" style="63" customWidth="1"/>
    <col min="14349" max="14349" width="10" style="63" customWidth="1"/>
    <col min="14350" max="14592" width="11" style="63"/>
    <col min="14593" max="14593" width="3.25" style="63" customWidth="1"/>
    <col min="14594" max="14594" width="17.875" style="63" customWidth="1"/>
    <col min="14595" max="14604" width="13" style="63" customWidth="1"/>
    <col min="14605" max="14605" width="10" style="63" customWidth="1"/>
    <col min="14606" max="14848" width="11" style="63"/>
    <col min="14849" max="14849" width="3.25" style="63" customWidth="1"/>
    <col min="14850" max="14850" width="17.875" style="63" customWidth="1"/>
    <col min="14851" max="14860" width="13" style="63" customWidth="1"/>
    <col min="14861" max="14861" width="10" style="63" customWidth="1"/>
    <col min="14862" max="15104" width="11" style="63"/>
    <col min="15105" max="15105" width="3.25" style="63" customWidth="1"/>
    <col min="15106" max="15106" width="17.875" style="63" customWidth="1"/>
    <col min="15107" max="15116" width="13" style="63" customWidth="1"/>
    <col min="15117" max="15117" width="10" style="63" customWidth="1"/>
    <col min="15118" max="15360" width="11" style="63"/>
    <col min="15361" max="15361" width="3.25" style="63" customWidth="1"/>
    <col min="15362" max="15362" width="17.875" style="63" customWidth="1"/>
    <col min="15363" max="15372" width="13" style="63" customWidth="1"/>
    <col min="15373" max="15373" width="10" style="63" customWidth="1"/>
    <col min="15374" max="15616" width="11" style="63"/>
    <col min="15617" max="15617" width="3.25" style="63" customWidth="1"/>
    <col min="15618" max="15618" width="17.875" style="63" customWidth="1"/>
    <col min="15619" max="15628" width="13" style="63" customWidth="1"/>
    <col min="15629" max="15629" width="10" style="63" customWidth="1"/>
    <col min="15630" max="15872" width="11" style="63"/>
    <col min="15873" max="15873" width="3.25" style="63" customWidth="1"/>
    <col min="15874" max="15874" width="17.875" style="63" customWidth="1"/>
    <col min="15875" max="15884" width="13" style="63" customWidth="1"/>
    <col min="15885" max="15885" width="10" style="63" customWidth="1"/>
    <col min="15886" max="16128" width="11" style="63"/>
    <col min="16129" max="16129" width="3.25" style="63" customWidth="1"/>
    <col min="16130" max="16130" width="17.875" style="63" customWidth="1"/>
    <col min="16131" max="16140" width="13" style="63" customWidth="1"/>
    <col min="16141" max="16141" width="10" style="63" customWidth="1"/>
    <col min="16142" max="16384" width="11" style="63"/>
  </cols>
  <sheetData>
    <row r="11" spans="2:14" s="207" customFormat="1" ht="14.25" x14ac:dyDescent="0.25">
      <c r="B11" s="584" t="s">
        <v>711</v>
      </c>
      <c r="C11" s="584"/>
      <c r="D11" s="584"/>
      <c r="E11" s="584"/>
      <c r="F11" s="584"/>
      <c r="G11" s="584"/>
      <c r="H11" s="584"/>
      <c r="I11" s="584"/>
      <c r="J11" s="584"/>
      <c r="K11" s="584"/>
      <c r="L11" s="584"/>
    </row>
    <row r="12" spans="2:14" s="207" customFormat="1" ht="14.25" x14ac:dyDescent="0.25">
      <c r="B12" s="584" t="s">
        <v>793</v>
      </c>
      <c r="C12" s="584"/>
      <c r="D12" s="584"/>
      <c r="E12" s="584"/>
      <c r="F12" s="584"/>
      <c r="G12" s="584"/>
      <c r="H12" s="584"/>
      <c r="I12" s="584"/>
      <c r="J12" s="584"/>
      <c r="K12" s="584"/>
      <c r="L12" s="584"/>
    </row>
    <row r="13" spans="2:14" s="145" customFormat="1" ht="14.25" x14ac:dyDescent="0.25">
      <c r="B13" s="571" t="s">
        <v>912</v>
      </c>
      <c r="C13" s="571"/>
      <c r="D13" s="571"/>
      <c r="E13" s="571"/>
      <c r="F13" s="571"/>
      <c r="G13" s="571"/>
      <c r="H13" s="571"/>
      <c r="I13" s="571"/>
      <c r="J13" s="571"/>
      <c r="K13" s="571"/>
      <c r="L13" s="571"/>
      <c r="M13" s="203"/>
    </row>
    <row r="14" spans="2:14" s="207" customFormat="1" x14ac:dyDescent="0.25">
      <c r="B14" s="580"/>
      <c r="C14" s="580"/>
      <c r="D14" s="580"/>
      <c r="E14" s="580"/>
      <c r="F14" s="580"/>
      <c r="G14" s="580"/>
      <c r="H14" s="580"/>
      <c r="I14" s="580"/>
      <c r="J14" s="580"/>
      <c r="K14" s="580"/>
      <c r="L14" s="580"/>
      <c r="M14" s="215"/>
      <c r="N14" s="222"/>
    </row>
    <row r="15" spans="2:14" s="207" customFormat="1" ht="17.25" customHeight="1" x14ac:dyDescent="0.25">
      <c r="B15" s="551" t="s">
        <v>311</v>
      </c>
      <c r="C15" s="551" t="s">
        <v>312</v>
      </c>
      <c r="D15" s="551"/>
      <c r="E15" s="551"/>
      <c r="F15" s="551"/>
      <c r="G15" s="551"/>
      <c r="H15" s="551"/>
      <c r="I15" s="551"/>
      <c r="J15" s="551"/>
      <c r="K15" s="551"/>
      <c r="L15" s="551"/>
      <c r="N15" s="342" t="s">
        <v>197</v>
      </c>
    </row>
    <row r="16" spans="2:14" s="207" customFormat="1" ht="15" customHeight="1" x14ac:dyDescent="0.25">
      <c r="B16" s="551"/>
      <c r="C16" s="551" t="s">
        <v>313</v>
      </c>
      <c r="D16" s="551"/>
      <c r="E16" s="551" t="s">
        <v>314</v>
      </c>
      <c r="F16" s="551"/>
      <c r="G16" s="551" t="s">
        <v>315</v>
      </c>
      <c r="H16" s="551"/>
      <c r="I16" s="551" t="s">
        <v>316</v>
      </c>
      <c r="J16" s="551"/>
      <c r="K16" s="551" t="s">
        <v>309</v>
      </c>
      <c r="L16" s="551"/>
    </row>
    <row r="17" spans="2:15" s="207" customFormat="1" ht="15.75" customHeight="1" x14ac:dyDescent="0.25">
      <c r="B17" s="551"/>
      <c r="C17" s="417" t="s">
        <v>218</v>
      </c>
      <c r="D17" s="417" t="s">
        <v>219</v>
      </c>
      <c r="E17" s="417" t="s">
        <v>218</v>
      </c>
      <c r="F17" s="417" t="s">
        <v>219</v>
      </c>
      <c r="G17" s="417" t="s">
        <v>218</v>
      </c>
      <c r="H17" s="417" t="s">
        <v>219</v>
      </c>
      <c r="I17" s="417" t="s">
        <v>218</v>
      </c>
      <c r="J17" s="417" t="s">
        <v>219</v>
      </c>
      <c r="K17" s="417" t="s">
        <v>218</v>
      </c>
      <c r="L17" s="417" t="s">
        <v>219</v>
      </c>
    </row>
    <row r="18" spans="2:15" s="207" customFormat="1" ht="14.25" customHeight="1" x14ac:dyDescent="0.3">
      <c r="B18" s="428" t="s">
        <v>228</v>
      </c>
      <c r="C18" s="419">
        <f t="shared" ref="C18:H18" si="0">SUM(C20:C24)</f>
        <v>47906</v>
      </c>
      <c r="D18" s="419">
        <f t="shared" si="0"/>
        <v>49768</v>
      </c>
      <c r="E18" s="419">
        <f t="shared" si="0"/>
        <v>7769</v>
      </c>
      <c r="F18" s="419">
        <f t="shared" si="0"/>
        <v>6022</v>
      </c>
      <c r="G18" s="419">
        <f t="shared" si="0"/>
        <v>691</v>
      </c>
      <c r="H18" s="419">
        <f t="shared" si="0"/>
        <v>499</v>
      </c>
      <c r="I18" s="419">
        <f>+SUM(I20:I24)</f>
        <v>77</v>
      </c>
      <c r="J18" s="419">
        <f>+SUM(J20:J24)</f>
        <v>73</v>
      </c>
      <c r="K18" s="419">
        <f>SUM(K20:K24)</f>
        <v>135</v>
      </c>
      <c r="L18" s="419">
        <f>SUM(L20:L24)</f>
        <v>152</v>
      </c>
      <c r="M18" s="223"/>
    </row>
    <row r="19" spans="2:15" s="210" customFormat="1" ht="12.75" customHeight="1" x14ac:dyDescent="0.3">
      <c r="B19" s="429" t="s">
        <v>317</v>
      </c>
      <c r="C19" s="471">
        <f>+C18/$C$25</f>
        <v>0.84672487539326236</v>
      </c>
      <c r="D19" s="472">
        <f>+D18/$D$25</f>
        <v>0.88063134798457021</v>
      </c>
      <c r="E19" s="472">
        <f>+E18/$C$25</f>
        <v>0.13731485736505356</v>
      </c>
      <c r="F19" s="472">
        <f>+F18/$D$25</f>
        <v>0.10655766712672966</v>
      </c>
      <c r="G19" s="472">
        <f>+G18/$C$25</f>
        <v>1.2213227756371734E-2</v>
      </c>
      <c r="H19" s="472">
        <f>+H18/$D$25</f>
        <v>8.829670524117917E-3</v>
      </c>
      <c r="I19" s="472">
        <f>+I18/$C$25</f>
        <v>1.3609530206087172E-3</v>
      </c>
      <c r="J19" s="472">
        <f>+J18/$D$25</f>
        <v>1.2917153271755672E-3</v>
      </c>
      <c r="K19" s="472">
        <f>+K18/$C$25</f>
        <v>2.386086464703595E-3</v>
      </c>
      <c r="L19" s="472">
        <f>+L18/$D$25</f>
        <v>2.6895990374066602E-3</v>
      </c>
      <c r="M19" s="225"/>
      <c r="N19" s="226"/>
    </row>
    <row r="20" spans="2:15" s="207" customFormat="1" ht="12.75" customHeight="1" x14ac:dyDescent="0.3">
      <c r="B20" s="429" t="s">
        <v>318</v>
      </c>
      <c r="C20" s="419">
        <v>22478</v>
      </c>
      <c r="D20" s="419">
        <v>23427</v>
      </c>
      <c r="E20" s="419">
        <v>3844</v>
      </c>
      <c r="F20" s="419">
        <v>3087</v>
      </c>
      <c r="G20" s="419">
        <v>343</v>
      </c>
      <c r="H20" s="419">
        <v>216</v>
      </c>
      <c r="I20" s="419">
        <v>43</v>
      </c>
      <c r="J20" s="419">
        <v>40</v>
      </c>
      <c r="K20" s="419">
        <v>31</v>
      </c>
      <c r="L20" s="419">
        <v>40</v>
      </c>
      <c r="M20" s="224"/>
      <c r="N20" s="224"/>
    </row>
    <row r="21" spans="2:15" s="207" customFormat="1" ht="12.75" customHeight="1" x14ac:dyDescent="0.3">
      <c r="B21" s="429" t="s">
        <v>319</v>
      </c>
      <c r="C21" s="419">
        <v>22702</v>
      </c>
      <c r="D21" s="419">
        <v>23645</v>
      </c>
      <c r="E21" s="419">
        <v>3459</v>
      </c>
      <c r="F21" s="419">
        <v>2605</v>
      </c>
      <c r="G21" s="419">
        <v>306</v>
      </c>
      <c r="H21" s="419">
        <v>247</v>
      </c>
      <c r="I21" s="419">
        <v>30</v>
      </c>
      <c r="J21" s="419">
        <v>30</v>
      </c>
      <c r="K21" s="419">
        <v>102</v>
      </c>
      <c r="L21" s="419">
        <v>111</v>
      </c>
      <c r="M21" s="224"/>
      <c r="N21" s="224"/>
    </row>
    <row r="22" spans="2:15" s="207" customFormat="1" ht="12.75" customHeight="1" x14ac:dyDescent="0.3">
      <c r="B22" s="429" t="s">
        <v>320</v>
      </c>
      <c r="C22" s="419">
        <v>2293</v>
      </c>
      <c r="D22" s="419">
        <v>2369</v>
      </c>
      <c r="E22" s="419">
        <v>328</v>
      </c>
      <c r="F22" s="419">
        <v>251</v>
      </c>
      <c r="G22" s="419">
        <v>33</v>
      </c>
      <c r="H22" s="419">
        <v>27</v>
      </c>
      <c r="I22" s="419">
        <v>2</v>
      </c>
      <c r="J22" s="419">
        <v>3</v>
      </c>
      <c r="K22" s="419">
        <v>1</v>
      </c>
      <c r="L22" s="419">
        <v>1</v>
      </c>
      <c r="M22" s="224"/>
      <c r="N22" s="224"/>
    </row>
    <row r="23" spans="2:15" s="207" customFormat="1" ht="12.75" customHeight="1" x14ac:dyDescent="0.3">
      <c r="B23" s="429" t="s">
        <v>321</v>
      </c>
      <c r="C23" s="419">
        <v>165</v>
      </c>
      <c r="D23" s="419">
        <v>159</v>
      </c>
      <c r="E23" s="419">
        <v>42</v>
      </c>
      <c r="F23" s="419">
        <v>39</v>
      </c>
      <c r="G23" s="419">
        <v>0</v>
      </c>
      <c r="H23" s="419">
        <v>6</v>
      </c>
      <c r="I23" s="419">
        <v>0</v>
      </c>
      <c r="J23" s="419">
        <v>0</v>
      </c>
      <c r="K23" s="419">
        <v>0</v>
      </c>
      <c r="L23" s="419">
        <v>0</v>
      </c>
    </row>
    <row r="24" spans="2:15" s="207" customFormat="1" ht="12.75" customHeight="1" x14ac:dyDescent="0.3">
      <c r="B24" s="429" t="s">
        <v>264</v>
      </c>
      <c r="C24" s="419">
        <v>268</v>
      </c>
      <c r="D24" s="419">
        <v>168</v>
      </c>
      <c r="E24" s="419">
        <v>96</v>
      </c>
      <c r="F24" s="419">
        <v>40</v>
      </c>
      <c r="G24" s="419">
        <v>9</v>
      </c>
      <c r="H24" s="419">
        <v>3</v>
      </c>
      <c r="I24" s="419">
        <v>2</v>
      </c>
      <c r="J24" s="419">
        <v>0</v>
      </c>
      <c r="K24" s="419">
        <v>1</v>
      </c>
      <c r="L24" s="419">
        <v>0</v>
      </c>
    </row>
    <row r="25" spans="2:15" s="207" customFormat="1" ht="12" customHeight="1" x14ac:dyDescent="0.25">
      <c r="B25" s="221"/>
      <c r="C25" s="405">
        <v>56578</v>
      </c>
      <c r="D25" s="405">
        <v>56514</v>
      </c>
      <c r="E25" s="227"/>
      <c r="F25" s="227"/>
      <c r="G25" s="227"/>
      <c r="H25" s="227"/>
      <c r="I25" s="227"/>
      <c r="J25" s="227"/>
      <c r="K25" s="227"/>
      <c r="L25" s="227"/>
    </row>
    <row r="26" spans="2:15" s="207" customFormat="1" ht="12" customHeight="1" x14ac:dyDescent="0.3">
      <c r="B26" s="172" t="s">
        <v>913</v>
      </c>
      <c r="I26" s="406"/>
    </row>
    <row r="27" spans="2:15" s="207" customFormat="1" ht="12" customHeight="1" x14ac:dyDescent="0.25">
      <c r="B27" s="221" t="s">
        <v>709</v>
      </c>
    </row>
    <row r="28" spans="2:15" s="207" customFormat="1" ht="12" customHeight="1" x14ac:dyDescent="0.3">
      <c r="B28" s="162" t="s">
        <v>712</v>
      </c>
    </row>
    <row r="29" spans="2:15" s="207" customFormat="1" ht="11.25" customHeight="1" x14ac:dyDescent="0.25"/>
    <row r="30" spans="2:15" s="207" customFormat="1" ht="11.25" customHeight="1" x14ac:dyDescent="0.25"/>
    <row r="31" spans="2:15" s="207" customFormat="1" ht="11.25" customHeight="1" x14ac:dyDescent="0.25">
      <c r="N31" s="228"/>
      <c r="O31" s="228"/>
    </row>
    <row r="32" spans="2:15" s="207" customFormat="1" ht="11.25" customHeight="1" x14ac:dyDescent="0.25">
      <c r="N32" s="228"/>
      <c r="O32" s="228"/>
    </row>
    <row r="33" s="207" customFormat="1" ht="11.25" customHeight="1" x14ac:dyDescent="0.25"/>
    <row r="34" s="207" customFormat="1" ht="11.25" customHeight="1" x14ac:dyDescent="0.25"/>
    <row r="35" s="207" customFormat="1" ht="11.25" customHeight="1" x14ac:dyDescent="0.25"/>
    <row r="36" s="207" customFormat="1" ht="11.25" customHeight="1" x14ac:dyDescent="0.25"/>
    <row r="37" s="207" customFormat="1" ht="11.25" customHeight="1" x14ac:dyDescent="0.25"/>
    <row r="38" s="207" customFormat="1" ht="11.25" customHeight="1" x14ac:dyDescent="0.25"/>
    <row r="39" s="207" customFormat="1" ht="11.25" customHeight="1" x14ac:dyDescent="0.25"/>
    <row r="40" s="207" customFormat="1" ht="11.25" customHeight="1" x14ac:dyDescent="0.25"/>
    <row r="41" s="207" customFormat="1" ht="11.25" customHeight="1" x14ac:dyDescent="0.25"/>
    <row r="42" s="207" customFormat="1" ht="11.25" customHeight="1" x14ac:dyDescent="0.25"/>
    <row r="43" s="207" customFormat="1" ht="11.25" customHeight="1" x14ac:dyDescent="0.25"/>
    <row r="44" s="207" customFormat="1" ht="11.25" customHeight="1" x14ac:dyDescent="0.25"/>
    <row r="45" s="207" customFormat="1" ht="11.25" customHeight="1" x14ac:dyDescent="0.25"/>
    <row r="46" s="207" customFormat="1" ht="11.25" customHeight="1" x14ac:dyDescent="0.25"/>
    <row r="47" s="207" customFormat="1" ht="11.25" customHeight="1" x14ac:dyDescent="0.25"/>
    <row r="48" s="207" customFormat="1" ht="8.25" customHeight="1" x14ac:dyDescent="0.25"/>
    <row r="49" spans="2:11" s="207" customFormat="1" x14ac:dyDescent="0.25"/>
    <row r="50" spans="2:11" s="207" customFormat="1" x14ac:dyDescent="0.25"/>
    <row r="51" spans="2:11" s="207" customFormat="1" x14ac:dyDescent="0.25"/>
    <row r="52" spans="2:11" s="207" customFormat="1" x14ac:dyDescent="0.25">
      <c r="E52" s="221"/>
    </row>
    <row r="53" spans="2:11" s="207" customFormat="1" x14ac:dyDescent="0.25"/>
    <row r="54" spans="2:11" s="207" customFormat="1" x14ac:dyDescent="0.25"/>
    <row r="55" spans="2:11" s="207" customFormat="1" x14ac:dyDescent="0.25"/>
    <row r="56" spans="2:11" s="207" customFormat="1" x14ac:dyDescent="0.25">
      <c r="B56" s="230"/>
      <c r="C56" s="230"/>
      <c r="D56" s="230"/>
      <c r="E56" s="230"/>
      <c r="F56" s="230"/>
      <c r="G56" s="230"/>
      <c r="H56" s="230"/>
      <c r="I56" s="230"/>
      <c r="J56" s="230"/>
      <c r="K56" s="230"/>
    </row>
    <row r="57" spans="2:11" s="207" customFormat="1" x14ac:dyDescent="0.25">
      <c r="B57" s="230"/>
      <c r="C57" s="230"/>
      <c r="D57" s="230"/>
      <c r="E57" s="230"/>
      <c r="F57" s="230"/>
      <c r="G57" s="230"/>
      <c r="H57" s="230"/>
      <c r="I57" s="230"/>
      <c r="J57" s="230"/>
      <c r="K57" s="230"/>
    </row>
    <row r="58" spans="2:11" s="207" customFormat="1" x14ac:dyDescent="0.25">
      <c r="B58" s="230"/>
      <c r="C58" s="230"/>
      <c r="D58" s="230"/>
      <c r="E58" s="230"/>
      <c r="F58" s="230"/>
      <c r="G58" s="230"/>
      <c r="H58" s="230"/>
      <c r="I58" s="230"/>
      <c r="J58" s="230"/>
      <c r="K58" s="230"/>
    </row>
    <row r="59" spans="2:11" s="207" customFormat="1" x14ac:dyDescent="0.25">
      <c r="B59" s="230"/>
      <c r="C59" s="230"/>
      <c r="D59" s="230"/>
      <c r="E59" s="230"/>
      <c r="F59" s="230"/>
      <c r="G59" s="230"/>
      <c r="H59" s="230"/>
      <c r="I59" s="230"/>
      <c r="J59" s="230"/>
      <c r="K59" s="230"/>
    </row>
    <row r="60" spans="2:11" s="207" customFormat="1" x14ac:dyDescent="0.25">
      <c r="B60" s="230"/>
      <c r="C60" s="230"/>
      <c r="D60" s="230"/>
      <c r="E60" s="230"/>
      <c r="F60" s="230"/>
      <c r="G60" s="230"/>
      <c r="H60" s="230"/>
      <c r="I60" s="230"/>
      <c r="J60" s="230"/>
      <c r="K60" s="230"/>
    </row>
    <row r="61" spans="2:11" s="207" customFormat="1" x14ac:dyDescent="0.25">
      <c r="B61" s="230"/>
      <c r="C61" s="230"/>
      <c r="D61" s="230"/>
      <c r="E61" s="230"/>
      <c r="F61" s="230"/>
      <c r="G61" s="230"/>
      <c r="H61" s="230"/>
      <c r="I61" s="230"/>
      <c r="J61" s="230"/>
      <c r="K61" s="230"/>
    </row>
    <row r="62" spans="2:11" s="207" customFormat="1" x14ac:dyDescent="0.25"/>
    <row r="63" spans="2:11" s="207" customFormat="1" x14ac:dyDescent="0.25">
      <c r="C63" s="213"/>
    </row>
    <row r="64" spans="2:11" s="207" customFormat="1" x14ac:dyDescent="0.25">
      <c r="C64" s="213"/>
      <c r="D64" s="215"/>
    </row>
    <row r="65" spans="3:4" x14ac:dyDescent="0.25">
      <c r="C65" s="66"/>
    </row>
    <row r="66" spans="3:4" x14ac:dyDescent="0.25">
      <c r="C66" s="75"/>
    </row>
    <row r="68" spans="3:4" x14ac:dyDescent="0.25">
      <c r="C68" s="66"/>
    </row>
    <row r="69" spans="3:4" x14ac:dyDescent="0.25">
      <c r="C69" s="66"/>
      <c r="D69" s="67"/>
    </row>
    <row r="70" spans="3:4" x14ac:dyDescent="0.25">
      <c r="C70" s="66"/>
    </row>
    <row r="71" spans="3:4" x14ac:dyDescent="0.25">
      <c r="C71" s="75"/>
    </row>
  </sheetData>
  <mergeCells count="11">
    <mergeCell ref="B11:L11"/>
    <mergeCell ref="B12:L12"/>
    <mergeCell ref="B13:L13"/>
    <mergeCell ref="B14:L14"/>
    <mergeCell ref="B15:B17"/>
    <mergeCell ref="C15:L15"/>
    <mergeCell ref="C16:D16"/>
    <mergeCell ref="E16:F16"/>
    <mergeCell ref="G16:H16"/>
    <mergeCell ref="I16:J16"/>
    <mergeCell ref="K16:L16"/>
  </mergeCells>
  <hyperlinks>
    <hyperlink ref="N15" location="INDICE!C28" display="INICIO"/>
  </hyperlinks>
  <printOptions horizontalCentered="1"/>
  <pageMargins left="0.19685039370078741" right="0.19685039370078741" top="1.5354330708661419" bottom="0.74803149606299213" header="0.19685039370078741" footer="0.31496062992125984"/>
  <pageSetup paperSize="9" scale="77" firstPageNumber="43" fitToWidth="0" fitToHeight="0" orientation="landscape" useFirstPageNumber="1"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GR155"/>
  <sheetViews>
    <sheetView showGridLines="0" zoomScale="90" zoomScaleNormal="90" workbookViewId="0">
      <selection activeCell="B67" sqref="B67"/>
    </sheetView>
  </sheetViews>
  <sheetFormatPr baseColWidth="10" defaultRowHeight="13.5" x14ac:dyDescent="0.25"/>
  <cols>
    <col min="1" max="1" width="3.625" style="63" customWidth="1"/>
    <col min="2" max="2" width="17.5" style="63" customWidth="1"/>
    <col min="3" max="4" width="15.625" style="63" customWidth="1"/>
    <col min="5" max="5" width="13.125" style="63" customWidth="1"/>
    <col min="6" max="6" width="14" style="63" customWidth="1"/>
    <col min="7" max="7" width="12.375" style="63" customWidth="1"/>
    <col min="8" max="8" width="11.625" style="63" customWidth="1"/>
    <col min="9" max="9" width="3.125" style="63" customWidth="1"/>
    <col min="10" max="10" width="11.625" style="63" customWidth="1"/>
    <col min="11" max="13" width="7.625" style="63" customWidth="1"/>
    <col min="14" max="221" width="11" style="63"/>
    <col min="222" max="222" width="3.625" style="63" customWidth="1"/>
    <col min="223" max="223" width="17.5" style="63" customWidth="1"/>
    <col min="224" max="225" width="15.625" style="63" customWidth="1"/>
    <col min="226" max="226" width="13.125" style="63" customWidth="1"/>
    <col min="227" max="227" width="14" style="63" customWidth="1"/>
    <col min="228" max="228" width="12.375" style="63" customWidth="1"/>
    <col min="229" max="229" width="11.625" style="63" customWidth="1"/>
    <col min="230" max="230" width="3.125" style="63" customWidth="1"/>
    <col min="231" max="231" width="11.625" style="63" customWidth="1"/>
    <col min="232" max="239" width="7.625" style="63" customWidth="1"/>
    <col min="240" max="477" width="11" style="63"/>
    <col min="478" max="478" width="3.625" style="63" customWidth="1"/>
    <col min="479" max="479" width="17.5" style="63" customWidth="1"/>
    <col min="480" max="481" width="15.625" style="63" customWidth="1"/>
    <col min="482" max="482" width="13.125" style="63" customWidth="1"/>
    <col min="483" max="483" width="14" style="63" customWidth="1"/>
    <col min="484" max="484" width="12.375" style="63" customWidth="1"/>
    <col min="485" max="485" width="11.625" style="63" customWidth="1"/>
    <col min="486" max="486" width="3.125" style="63" customWidth="1"/>
    <col min="487" max="487" width="11.625" style="63" customWidth="1"/>
    <col min="488" max="495" width="7.625" style="63" customWidth="1"/>
    <col min="496" max="733" width="11" style="63"/>
    <col min="734" max="734" width="3.625" style="63" customWidth="1"/>
    <col min="735" max="735" width="17.5" style="63" customWidth="1"/>
    <col min="736" max="737" width="15.625" style="63" customWidth="1"/>
    <col min="738" max="738" width="13.125" style="63" customWidth="1"/>
    <col min="739" max="739" width="14" style="63" customWidth="1"/>
    <col min="740" max="740" width="12.375" style="63" customWidth="1"/>
    <col min="741" max="741" width="11.625" style="63" customWidth="1"/>
    <col min="742" max="742" width="3.125" style="63" customWidth="1"/>
    <col min="743" max="743" width="11.625" style="63" customWidth="1"/>
    <col min="744" max="751" width="7.625" style="63" customWidth="1"/>
    <col min="752" max="989" width="11" style="63"/>
    <col min="990" max="990" width="3.625" style="63" customWidth="1"/>
    <col min="991" max="991" width="17.5" style="63" customWidth="1"/>
    <col min="992" max="993" width="15.625" style="63" customWidth="1"/>
    <col min="994" max="994" width="13.125" style="63" customWidth="1"/>
    <col min="995" max="995" width="14" style="63" customWidth="1"/>
    <col min="996" max="996" width="12.375" style="63" customWidth="1"/>
    <col min="997" max="997" width="11.625" style="63" customWidth="1"/>
    <col min="998" max="998" width="3.125" style="63" customWidth="1"/>
    <col min="999" max="999" width="11.625" style="63" customWidth="1"/>
    <col min="1000" max="1007" width="7.625" style="63" customWidth="1"/>
    <col min="1008" max="1245" width="11" style="63"/>
    <col min="1246" max="1246" width="3.625" style="63" customWidth="1"/>
    <col min="1247" max="1247" width="17.5" style="63" customWidth="1"/>
    <col min="1248" max="1249" width="15.625" style="63" customWidth="1"/>
    <col min="1250" max="1250" width="13.125" style="63" customWidth="1"/>
    <col min="1251" max="1251" width="14" style="63" customWidth="1"/>
    <col min="1252" max="1252" width="12.375" style="63" customWidth="1"/>
    <col min="1253" max="1253" width="11.625" style="63" customWidth="1"/>
    <col min="1254" max="1254" width="3.125" style="63" customWidth="1"/>
    <col min="1255" max="1255" width="11.625" style="63" customWidth="1"/>
    <col min="1256" max="1263" width="7.625" style="63" customWidth="1"/>
    <col min="1264" max="1501" width="11" style="63"/>
    <col min="1502" max="1502" width="3.625" style="63" customWidth="1"/>
    <col min="1503" max="1503" width="17.5" style="63" customWidth="1"/>
    <col min="1504" max="1505" width="15.625" style="63" customWidth="1"/>
    <col min="1506" max="1506" width="13.125" style="63" customWidth="1"/>
    <col min="1507" max="1507" width="14" style="63" customWidth="1"/>
    <col min="1508" max="1508" width="12.375" style="63" customWidth="1"/>
    <col min="1509" max="1509" width="11.625" style="63" customWidth="1"/>
    <col min="1510" max="1510" width="3.125" style="63" customWidth="1"/>
    <col min="1511" max="1511" width="11.625" style="63" customWidth="1"/>
    <col min="1512" max="1519" width="7.625" style="63" customWidth="1"/>
    <col min="1520" max="1757" width="11" style="63"/>
    <col min="1758" max="1758" width="3.625" style="63" customWidth="1"/>
    <col min="1759" max="1759" width="17.5" style="63" customWidth="1"/>
    <col min="1760" max="1761" width="15.625" style="63" customWidth="1"/>
    <col min="1762" max="1762" width="13.125" style="63" customWidth="1"/>
    <col min="1763" max="1763" width="14" style="63" customWidth="1"/>
    <col min="1764" max="1764" width="12.375" style="63" customWidth="1"/>
    <col min="1765" max="1765" width="11.625" style="63" customWidth="1"/>
    <col min="1766" max="1766" width="3.125" style="63" customWidth="1"/>
    <col min="1767" max="1767" width="11.625" style="63" customWidth="1"/>
    <col min="1768" max="1775" width="7.625" style="63" customWidth="1"/>
    <col min="1776" max="2013" width="11" style="63"/>
    <col min="2014" max="2014" width="3.625" style="63" customWidth="1"/>
    <col min="2015" max="2015" width="17.5" style="63" customWidth="1"/>
    <col min="2016" max="2017" width="15.625" style="63" customWidth="1"/>
    <col min="2018" max="2018" width="13.125" style="63" customWidth="1"/>
    <col min="2019" max="2019" width="14" style="63" customWidth="1"/>
    <col min="2020" max="2020" width="12.375" style="63" customWidth="1"/>
    <col min="2021" max="2021" width="11.625" style="63" customWidth="1"/>
    <col min="2022" max="2022" width="3.125" style="63" customWidth="1"/>
    <col min="2023" max="2023" width="11.625" style="63" customWidth="1"/>
    <col min="2024" max="2031" width="7.625" style="63" customWidth="1"/>
    <col min="2032" max="2269" width="11" style="63"/>
    <col min="2270" max="2270" width="3.625" style="63" customWidth="1"/>
    <col min="2271" max="2271" width="17.5" style="63" customWidth="1"/>
    <col min="2272" max="2273" width="15.625" style="63" customWidth="1"/>
    <col min="2274" max="2274" width="13.125" style="63" customWidth="1"/>
    <col min="2275" max="2275" width="14" style="63" customWidth="1"/>
    <col min="2276" max="2276" width="12.375" style="63" customWidth="1"/>
    <col min="2277" max="2277" width="11.625" style="63" customWidth="1"/>
    <col min="2278" max="2278" width="3.125" style="63" customWidth="1"/>
    <col min="2279" max="2279" width="11.625" style="63" customWidth="1"/>
    <col min="2280" max="2287" width="7.625" style="63" customWidth="1"/>
    <col min="2288" max="2525" width="11" style="63"/>
    <col min="2526" max="2526" width="3.625" style="63" customWidth="1"/>
    <col min="2527" max="2527" width="17.5" style="63" customWidth="1"/>
    <col min="2528" max="2529" width="15.625" style="63" customWidth="1"/>
    <col min="2530" max="2530" width="13.125" style="63" customWidth="1"/>
    <col min="2531" max="2531" width="14" style="63" customWidth="1"/>
    <col min="2532" max="2532" width="12.375" style="63" customWidth="1"/>
    <col min="2533" max="2533" width="11.625" style="63" customWidth="1"/>
    <col min="2534" max="2534" width="3.125" style="63" customWidth="1"/>
    <col min="2535" max="2535" width="11.625" style="63" customWidth="1"/>
    <col min="2536" max="2543" width="7.625" style="63" customWidth="1"/>
    <col min="2544" max="2781" width="11" style="63"/>
    <col min="2782" max="2782" width="3.625" style="63" customWidth="1"/>
    <col min="2783" max="2783" width="17.5" style="63" customWidth="1"/>
    <col min="2784" max="2785" width="15.625" style="63" customWidth="1"/>
    <col min="2786" max="2786" width="13.125" style="63" customWidth="1"/>
    <col min="2787" max="2787" width="14" style="63" customWidth="1"/>
    <col min="2788" max="2788" width="12.375" style="63" customWidth="1"/>
    <col min="2789" max="2789" width="11.625" style="63" customWidth="1"/>
    <col min="2790" max="2790" width="3.125" style="63" customWidth="1"/>
    <col min="2791" max="2791" width="11.625" style="63" customWidth="1"/>
    <col min="2792" max="2799" width="7.625" style="63" customWidth="1"/>
    <col min="2800" max="3037" width="11" style="63"/>
    <col min="3038" max="3038" width="3.625" style="63" customWidth="1"/>
    <col min="3039" max="3039" width="17.5" style="63" customWidth="1"/>
    <col min="3040" max="3041" width="15.625" style="63" customWidth="1"/>
    <col min="3042" max="3042" width="13.125" style="63" customWidth="1"/>
    <col min="3043" max="3043" width="14" style="63" customWidth="1"/>
    <col min="3044" max="3044" width="12.375" style="63" customWidth="1"/>
    <col min="3045" max="3045" width="11.625" style="63" customWidth="1"/>
    <col min="3046" max="3046" width="3.125" style="63" customWidth="1"/>
    <col min="3047" max="3047" width="11.625" style="63" customWidth="1"/>
    <col min="3048" max="3055" width="7.625" style="63" customWidth="1"/>
    <col min="3056" max="3293" width="11" style="63"/>
    <col min="3294" max="3294" width="3.625" style="63" customWidth="1"/>
    <col min="3295" max="3295" width="17.5" style="63" customWidth="1"/>
    <col min="3296" max="3297" width="15.625" style="63" customWidth="1"/>
    <col min="3298" max="3298" width="13.125" style="63" customWidth="1"/>
    <col min="3299" max="3299" width="14" style="63" customWidth="1"/>
    <col min="3300" max="3300" width="12.375" style="63" customWidth="1"/>
    <col min="3301" max="3301" width="11.625" style="63" customWidth="1"/>
    <col min="3302" max="3302" width="3.125" style="63" customWidth="1"/>
    <col min="3303" max="3303" width="11.625" style="63" customWidth="1"/>
    <col min="3304" max="3311" width="7.625" style="63" customWidth="1"/>
    <col min="3312" max="3549" width="11" style="63"/>
    <col min="3550" max="3550" width="3.625" style="63" customWidth="1"/>
    <col min="3551" max="3551" width="17.5" style="63" customWidth="1"/>
    <col min="3552" max="3553" width="15.625" style="63" customWidth="1"/>
    <col min="3554" max="3554" width="13.125" style="63" customWidth="1"/>
    <col min="3555" max="3555" width="14" style="63" customWidth="1"/>
    <col min="3556" max="3556" width="12.375" style="63" customWidth="1"/>
    <col min="3557" max="3557" width="11.625" style="63" customWidth="1"/>
    <col min="3558" max="3558" width="3.125" style="63" customWidth="1"/>
    <col min="3559" max="3559" width="11.625" style="63" customWidth="1"/>
    <col min="3560" max="3567" width="7.625" style="63" customWidth="1"/>
    <col min="3568" max="3805" width="11" style="63"/>
    <col min="3806" max="3806" width="3.625" style="63" customWidth="1"/>
    <col min="3807" max="3807" width="17.5" style="63" customWidth="1"/>
    <col min="3808" max="3809" width="15.625" style="63" customWidth="1"/>
    <col min="3810" max="3810" width="13.125" style="63" customWidth="1"/>
    <col min="3811" max="3811" width="14" style="63" customWidth="1"/>
    <col min="3812" max="3812" width="12.375" style="63" customWidth="1"/>
    <col min="3813" max="3813" width="11.625" style="63" customWidth="1"/>
    <col min="3814" max="3814" width="3.125" style="63" customWidth="1"/>
    <col min="3815" max="3815" width="11.625" style="63" customWidth="1"/>
    <col min="3816" max="3823" width="7.625" style="63" customWidth="1"/>
    <col min="3824" max="4061" width="11" style="63"/>
    <col min="4062" max="4062" width="3.625" style="63" customWidth="1"/>
    <col min="4063" max="4063" width="17.5" style="63" customWidth="1"/>
    <col min="4064" max="4065" width="15.625" style="63" customWidth="1"/>
    <col min="4066" max="4066" width="13.125" style="63" customWidth="1"/>
    <col min="4067" max="4067" width="14" style="63" customWidth="1"/>
    <col min="4068" max="4068" width="12.375" style="63" customWidth="1"/>
    <col min="4069" max="4069" width="11.625" style="63" customWidth="1"/>
    <col min="4070" max="4070" width="3.125" style="63" customWidth="1"/>
    <col min="4071" max="4071" width="11.625" style="63" customWidth="1"/>
    <col min="4072" max="4079" width="7.625" style="63" customWidth="1"/>
    <col min="4080" max="4317" width="11" style="63"/>
    <col min="4318" max="4318" width="3.625" style="63" customWidth="1"/>
    <col min="4319" max="4319" width="17.5" style="63" customWidth="1"/>
    <col min="4320" max="4321" width="15.625" style="63" customWidth="1"/>
    <col min="4322" max="4322" width="13.125" style="63" customWidth="1"/>
    <col min="4323" max="4323" width="14" style="63" customWidth="1"/>
    <col min="4324" max="4324" width="12.375" style="63" customWidth="1"/>
    <col min="4325" max="4325" width="11.625" style="63" customWidth="1"/>
    <col min="4326" max="4326" width="3.125" style="63" customWidth="1"/>
    <col min="4327" max="4327" width="11.625" style="63" customWidth="1"/>
    <col min="4328" max="4335" width="7.625" style="63" customWidth="1"/>
    <col min="4336" max="4573" width="11" style="63"/>
    <col min="4574" max="4574" width="3.625" style="63" customWidth="1"/>
    <col min="4575" max="4575" width="17.5" style="63" customWidth="1"/>
    <col min="4576" max="4577" width="15.625" style="63" customWidth="1"/>
    <col min="4578" max="4578" width="13.125" style="63" customWidth="1"/>
    <col min="4579" max="4579" width="14" style="63" customWidth="1"/>
    <col min="4580" max="4580" width="12.375" style="63" customWidth="1"/>
    <col min="4581" max="4581" width="11.625" style="63" customWidth="1"/>
    <col min="4582" max="4582" width="3.125" style="63" customWidth="1"/>
    <col min="4583" max="4583" width="11.625" style="63" customWidth="1"/>
    <col min="4584" max="4591" width="7.625" style="63" customWidth="1"/>
    <col min="4592" max="4829" width="11" style="63"/>
    <col min="4830" max="4830" width="3.625" style="63" customWidth="1"/>
    <col min="4831" max="4831" width="17.5" style="63" customWidth="1"/>
    <col min="4832" max="4833" width="15.625" style="63" customWidth="1"/>
    <col min="4834" max="4834" width="13.125" style="63" customWidth="1"/>
    <col min="4835" max="4835" width="14" style="63" customWidth="1"/>
    <col min="4836" max="4836" width="12.375" style="63" customWidth="1"/>
    <col min="4837" max="4837" width="11.625" style="63" customWidth="1"/>
    <col min="4838" max="4838" width="3.125" style="63" customWidth="1"/>
    <col min="4839" max="4839" width="11.625" style="63" customWidth="1"/>
    <col min="4840" max="4847" width="7.625" style="63" customWidth="1"/>
    <col min="4848" max="5085" width="11" style="63"/>
    <col min="5086" max="5086" width="3.625" style="63" customWidth="1"/>
    <col min="5087" max="5087" width="17.5" style="63" customWidth="1"/>
    <col min="5088" max="5089" width="15.625" style="63" customWidth="1"/>
    <col min="5090" max="5090" width="13.125" style="63" customWidth="1"/>
    <col min="5091" max="5091" width="14" style="63" customWidth="1"/>
    <col min="5092" max="5092" width="12.375" style="63" customWidth="1"/>
    <col min="5093" max="5093" width="11.625" style="63" customWidth="1"/>
    <col min="5094" max="5094" width="3.125" style="63" customWidth="1"/>
    <col min="5095" max="5095" width="11.625" style="63" customWidth="1"/>
    <col min="5096" max="5103" width="7.625" style="63" customWidth="1"/>
    <col min="5104" max="5341" width="11" style="63"/>
    <col min="5342" max="5342" width="3.625" style="63" customWidth="1"/>
    <col min="5343" max="5343" width="17.5" style="63" customWidth="1"/>
    <col min="5344" max="5345" width="15.625" style="63" customWidth="1"/>
    <col min="5346" max="5346" width="13.125" style="63" customWidth="1"/>
    <col min="5347" max="5347" width="14" style="63" customWidth="1"/>
    <col min="5348" max="5348" width="12.375" style="63" customWidth="1"/>
    <col min="5349" max="5349" width="11.625" style="63" customWidth="1"/>
    <col min="5350" max="5350" width="3.125" style="63" customWidth="1"/>
    <col min="5351" max="5351" width="11.625" style="63" customWidth="1"/>
    <col min="5352" max="5359" width="7.625" style="63" customWidth="1"/>
    <col min="5360" max="5597" width="11" style="63"/>
    <col min="5598" max="5598" width="3.625" style="63" customWidth="1"/>
    <col min="5599" max="5599" width="17.5" style="63" customWidth="1"/>
    <col min="5600" max="5601" width="15.625" style="63" customWidth="1"/>
    <col min="5602" max="5602" width="13.125" style="63" customWidth="1"/>
    <col min="5603" max="5603" width="14" style="63" customWidth="1"/>
    <col min="5604" max="5604" width="12.375" style="63" customWidth="1"/>
    <col min="5605" max="5605" width="11.625" style="63" customWidth="1"/>
    <col min="5606" max="5606" width="3.125" style="63" customWidth="1"/>
    <col min="5607" max="5607" width="11.625" style="63" customWidth="1"/>
    <col min="5608" max="5615" width="7.625" style="63" customWidth="1"/>
    <col min="5616" max="5853" width="11" style="63"/>
    <col min="5854" max="5854" width="3.625" style="63" customWidth="1"/>
    <col min="5855" max="5855" width="17.5" style="63" customWidth="1"/>
    <col min="5856" max="5857" width="15.625" style="63" customWidth="1"/>
    <col min="5858" max="5858" width="13.125" style="63" customWidth="1"/>
    <col min="5859" max="5859" width="14" style="63" customWidth="1"/>
    <col min="5860" max="5860" width="12.375" style="63" customWidth="1"/>
    <col min="5861" max="5861" width="11.625" style="63" customWidth="1"/>
    <col min="5862" max="5862" width="3.125" style="63" customWidth="1"/>
    <col min="5863" max="5863" width="11.625" style="63" customWidth="1"/>
    <col min="5864" max="5871" width="7.625" style="63" customWidth="1"/>
    <col min="5872" max="6109" width="11" style="63"/>
    <col min="6110" max="6110" width="3.625" style="63" customWidth="1"/>
    <col min="6111" max="6111" width="17.5" style="63" customWidth="1"/>
    <col min="6112" max="6113" width="15.625" style="63" customWidth="1"/>
    <col min="6114" max="6114" width="13.125" style="63" customWidth="1"/>
    <col min="6115" max="6115" width="14" style="63" customWidth="1"/>
    <col min="6116" max="6116" width="12.375" style="63" customWidth="1"/>
    <col min="6117" max="6117" width="11.625" style="63" customWidth="1"/>
    <col min="6118" max="6118" width="3.125" style="63" customWidth="1"/>
    <col min="6119" max="6119" width="11.625" style="63" customWidth="1"/>
    <col min="6120" max="6127" width="7.625" style="63" customWidth="1"/>
    <col min="6128" max="6365" width="11" style="63"/>
    <col min="6366" max="6366" width="3.625" style="63" customWidth="1"/>
    <col min="6367" max="6367" width="17.5" style="63" customWidth="1"/>
    <col min="6368" max="6369" width="15.625" style="63" customWidth="1"/>
    <col min="6370" max="6370" width="13.125" style="63" customWidth="1"/>
    <col min="6371" max="6371" width="14" style="63" customWidth="1"/>
    <col min="6372" max="6372" width="12.375" style="63" customWidth="1"/>
    <col min="6373" max="6373" width="11.625" style="63" customWidth="1"/>
    <col min="6374" max="6374" width="3.125" style="63" customWidth="1"/>
    <col min="6375" max="6375" width="11.625" style="63" customWidth="1"/>
    <col min="6376" max="6383" width="7.625" style="63" customWidth="1"/>
    <col min="6384" max="6621" width="11" style="63"/>
    <col min="6622" max="6622" width="3.625" style="63" customWidth="1"/>
    <col min="6623" max="6623" width="17.5" style="63" customWidth="1"/>
    <col min="6624" max="6625" width="15.625" style="63" customWidth="1"/>
    <col min="6626" max="6626" width="13.125" style="63" customWidth="1"/>
    <col min="6627" max="6627" width="14" style="63" customWidth="1"/>
    <col min="6628" max="6628" width="12.375" style="63" customWidth="1"/>
    <col min="6629" max="6629" width="11.625" style="63" customWidth="1"/>
    <col min="6630" max="6630" width="3.125" style="63" customWidth="1"/>
    <col min="6631" max="6631" width="11.625" style="63" customWidth="1"/>
    <col min="6632" max="6639" width="7.625" style="63" customWidth="1"/>
    <col min="6640" max="6877" width="11" style="63"/>
    <col min="6878" max="6878" width="3.625" style="63" customWidth="1"/>
    <col min="6879" max="6879" width="17.5" style="63" customWidth="1"/>
    <col min="6880" max="6881" width="15.625" style="63" customWidth="1"/>
    <col min="6882" max="6882" width="13.125" style="63" customWidth="1"/>
    <col min="6883" max="6883" width="14" style="63" customWidth="1"/>
    <col min="6884" max="6884" width="12.375" style="63" customWidth="1"/>
    <col min="6885" max="6885" width="11.625" style="63" customWidth="1"/>
    <col min="6886" max="6886" width="3.125" style="63" customWidth="1"/>
    <col min="6887" max="6887" width="11.625" style="63" customWidth="1"/>
    <col min="6888" max="6895" width="7.625" style="63" customWidth="1"/>
    <col min="6896" max="7133" width="11" style="63"/>
    <col min="7134" max="7134" width="3.625" style="63" customWidth="1"/>
    <col min="7135" max="7135" width="17.5" style="63" customWidth="1"/>
    <col min="7136" max="7137" width="15.625" style="63" customWidth="1"/>
    <col min="7138" max="7138" width="13.125" style="63" customWidth="1"/>
    <col min="7139" max="7139" width="14" style="63" customWidth="1"/>
    <col min="7140" max="7140" width="12.375" style="63" customWidth="1"/>
    <col min="7141" max="7141" width="11.625" style="63" customWidth="1"/>
    <col min="7142" max="7142" width="3.125" style="63" customWidth="1"/>
    <col min="7143" max="7143" width="11.625" style="63" customWidth="1"/>
    <col min="7144" max="7151" width="7.625" style="63" customWidth="1"/>
    <col min="7152" max="7389" width="11" style="63"/>
    <col min="7390" max="7390" width="3.625" style="63" customWidth="1"/>
    <col min="7391" max="7391" width="17.5" style="63" customWidth="1"/>
    <col min="7392" max="7393" width="15.625" style="63" customWidth="1"/>
    <col min="7394" max="7394" width="13.125" style="63" customWidth="1"/>
    <col min="7395" max="7395" width="14" style="63" customWidth="1"/>
    <col min="7396" max="7396" width="12.375" style="63" customWidth="1"/>
    <col min="7397" max="7397" width="11.625" style="63" customWidth="1"/>
    <col min="7398" max="7398" width="3.125" style="63" customWidth="1"/>
    <col min="7399" max="7399" width="11.625" style="63" customWidth="1"/>
    <col min="7400" max="7407" width="7.625" style="63" customWidth="1"/>
    <col min="7408" max="7645" width="11" style="63"/>
    <col min="7646" max="7646" width="3.625" style="63" customWidth="1"/>
    <col min="7647" max="7647" width="17.5" style="63" customWidth="1"/>
    <col min="7648" max="7649" width="15.625" style="63" customWidth="1"/>
    <col min="7650" max="7650" width="13.125" style="63" customWidth="1"/>
    <col min="7651" max="7651" width="14" style="63" customWidth="1"/>
    <col min="7652" max="7652" width="12.375" style="63" customWidth="1"/>
    <col min="7653" max="7653" width="11.625" style="63" customWidth="1"/>
    <col min="7654" max="7654" width="3.125" style="63" customWidth="1"/>
    <col min="7655" max="7655" width="11.625" style="63" customWidth="1"/>
    <col min="7656" max="7663" width="7.625" style="63" customWidth="1"/>
    <col min="7664" max="7901" width="11" style="63"/>
    <col min="7902" max="7902" width="3.625" style="63" customWidth="1"/>
    <col min="7903" max="7903" width="17.5" style="63" customWidth="1"/>
    <col min="7904" max="7905" width="15.625" style="63" customWidth="1"/>
    <col min="7906" max="7906" width="13.125" style="63" customWidth="1"/>
    <col min="7907" max="7907" width="14" style="63" customWidth="1"/>
    <col min="7908" max="7908" width="12.375" style="63" customWidth="1"/>
    <col min="7909" max="7909" width="11.625" style="63" customWidth="1"/>
    <col min="7910" max="7910" width="3.125" style="63" customWidth="1"/>
    <col min="7911" max="7911" width="11.625" style="63" customWidth="1"/>
    <col min="7912" max="7919" width="7.625" style="63" customWidth="1"/>
    <col min="7920" max="8157" width="11" style="63"/>
    <col min="8158" max="8158" width="3.625" style="63" customWidth="1"/>
    <col min="8159" max="8159" width="17.5" style="63" customWidth="1"/>
    <col min="8160" max="8161" width="15.625" style="63" customWidth="1"/>
    <col min="8162" max="8162" width="13.125" style="63" customWidth="1"/>
    <col min="8163" max="8163" width="14" style="63" customWidth="1"/>
    <col min="8164" max="8164" width="12.375" style="63" customWidth="1"/>
    <col min="8165" max="8165" width="11.625" style="63" customWidth="1"/>
    <col min="8166" max="8166" width="3.125" style="63" customWidth="1"/>
    <col min="8167" max="8167" width="11.625" style="63" customWidth="1"/>
    <col min="8168" max="8175" width="7.625" style="63" customWidth="1"/>
    <col min="8176" max="8413" width="11" style="63"/>
    <col min="8414" max="8414" width="3.625" style="63" customWidth="1"/>
    <col min="8415" max="8415" width="17.5" style="63" customWidth="1"/>
    <col min="8416" max="8417" width="15.625" style="63" customWidth="1"/>
    <col min="8418" max="8418" width="13.125" style="63" customWidth="1"/>
    <col min="8419" max="8419" width="14" style="63" customWidth="1"/>
    <col min="8420" max="8420" width="12.375" style="63" customWidth="1"/>
    <col min="8421" max="8421" width="11.625" style="63" customWidth="1"/>
    <col min="8422" max="8422" width="3.125" style="63" customWidth="1"/>
    <col min="8423" max="8423" width="11.625" style="63" customWidth="1"/>
    <col min="8424" max="8431" width="7.625" style="63" customWidth="1"/>
    <col min="8432" max="8669" width="11" style="63"/>
    <col min="8670" max="8670" width="3.625" style="63" customWidth="1"/>
    <col min="8671" max="8671" width="17.5" style="63" customWidth="1"/>
    <col min="8672" max="8673" width="15.625" style="63" customWidth="1"/>
    <col min="8674" max="8674" width="13.125" style="63" customWidth="1"/>
    <col min="8675" max="8675" width="14" style="63" customWidth="1"/>
    <col min="8676" max="8676" width="12.375" style="63" customWidth="1"/>
    <col min="8677" max="8677" width="11.625" style="63" customWidth="1"/>
    <col min="8678" max="8678" width="3.125" style="63" customWidth="1"/>
    <col min="8679" max="8679" width="11.625" style="63" customWidth="1"/>
    <col min="8680" max="8687" width="7.625" style="63" customWidth="1"/>
    <col min="8688" max="8925" width="11" style="63"/>
    <col min="8926" max="8926" width="3.625" style="63" customWidth="1"/>
    <col min="8927" max="8927" width="17.5" style="63" customWidth="1"/>
    <col min="8928" max="8929" width="15.625" style="63" customWidth="1"/>
    <col min="8930" max="8930" width="13.125" style="63" customWidth="1"/>
    <col min="8931" max="8931" width="14" style="63" customWidth="1"/>
    <col min="8932" max="8932" width="12.375" style="63" customWidth="1"/>
    <col min="8933" max="8933" width="11.625" style="63" customWidth="1"/>
    <col min="8934" max="8934" width="3.125" style="63" customWidth="1"/>
    <col min="8935" max="8935" width="11.625" style="63" customWidth="1"/>
    <col min="8936" max="8943" width="7.625" style="63" customWidth="1"/>
    <col min="8944" max="9181" width="11" style="63"/>
    <col min="9182" max="9182" width="3.625" style="63" customWidth="1"/>
    <col min="9183" max="9183" width="17.5" style="63" customWidth="1"/>
    <col min="9184" max="9185" width="15.625" style="63" customWidth="1"/>
    <col min="9186" max="9186" width="13.125" style="63" customWidth="1"/>
    <col min="9187" max="9187" width="14" style="63" customWidth="1"/>
    <col min="9188" max="9188" width="12.375" style="63" customWidth="1"/>
    <col min="9189" max="9189" width="11.625" style="63" customWidth="1"/>
    <col min="9190" max="9190" width="3.125" style="63" customWidth="1"/>
    <col min="9191" max="9191" width="11.625" style="63" customWidth="1"/>
    <col min="9192" max="9199" width="7.625" style="63" customWidth="1"/>
    <col min="9200" max="9437" width="11" style="63"/>
    <col min="9438" max="9438" width="3.625" style="63" customWidth="1"/>
    <col min="9439" max="9439" width="17.5" style="63" customWidth="1"/>
    <col min="9440" max="9441" width="15.625" style="63" customWidth="1"/>
    <col min="9442" max="9442" width="13.125" style="63" customWidth="1"/>
    <col min="9443" max="9443" width="14" style="63" customWidth="1"/>
    <col min="9444" max="9444" width="12.375" style="63" customWidth="1"/>
    <col min="9445" max="9445" width="11.625" style="63" customWidth="1"/>
    <col min="9446" max="9446" width="3.125" style="63" customWidth="1"/>
    <col min="9447" max="9447" width="11.625" style="63" customWidth="1"/>
    <col min="9448" max="9455" width="7.625" style="63" customWidth="1"/>
    <col min="9456" max="9693" width="11" style="63"/>
    <col min="9694" max="9694" width="3.625" style="63" customWidth="1"/>
    <col min="9695" max="9695" width="17.5" style="63" customWidth="1"/>
    <col min="9696" max="9697" width="15.625" style="63" customWidth="1"/>
    <col min="9698" max="9698" width="13.125" style="63" customWidth="1"/>
    <col min="9699" max="9699" width="14" style="63" customWidth="1"/>
    <col min="9700" max="9700" width="12.375" style="63" customWidth="1"/>
    <col min="9701" max="9701" width="11.625" style="63" customWidth="1"/>
    <col min="9702" max="9702" width="3.125" style="63" customWidth="1"/>
    <col min="9703" max="9703" width="11.625" style="63" customWidth="1"/>
    <col min="9704" max="9711" width="7.625" style="63" customWidth="1"/>
    <col min="9712" max="9949" width="11" style="63"/>
    <col min="9950" max="9950" width="3.625" style="63" customWidth="1"/>
    <col min="9951" max="9951" width="17.5" style="63" customWidth="1"/>
    <col min="9952" max="9953" width="15.625" style="63" customWidth="1"/>
    <col min="9954" max="9954" width="13.125" style="63" customWidth="1"/>
    <col min="9955" max="9955" width="14" style="63" customWidth="1"/>
    <col min="9956" max="9956" width="12.375" style="63" customWidth="1"/>
    <col min="9957" max="9957" width="11.625" style="63" customWidth="1"/>
    <col min="9958" max="9958" width="3.125" style="63" customWidth="1"/>
    <col min="9959" max="9959" width="11.625" style="63" customWidth="1"/>
    <col min="9960" max="9967" width="7.625" style="63" customWidth="1"/>
    <col min="9968" max="10205" width="11" style="63"/>
    <col min="10206" max="10206" width="3.625" style="63" customWidth="1"/>
    <col min="10207" max="10207" width="17.5" style="63" customWidth="1"/>
    <col min="10208" max="10209" width="15.625" style="63" customWidth="1"/>
    <col min="10210" max="10210" width="13.125" style="63" customWidth="1"/>
    <col min="10211" max="10211" width="14" style="63" customWidth="1"/>
    <col min="10212" max="10212" width="12.375" style="63" customWidth="1"/>
    <col min="10213" max="10213" width="11.625" style="63" customWidth="1"/>
    <col min="10214" max="10214" width="3.125" style="63" customWidth="1"/>
    <col min="10215" max="10215" width="11.625" style="63" customWidth="1"/>
    <col min="10216" max="10223" width="7.625" style="63" customWidth="1"/>
    <col min="10224" max="10461" width="11" style="63"/>
    <col min="10462" max="10462" width="3.625" style="63" customWidth="1"/>
    <col min="10463" max="10463" width="17.5" style="63" customWidth="1"/>
    <col min="10464" max="10465" width="15.625" style="63" customWidth="1"/>
    <col min="10466" max="10466" width="13.125" style="63" customWidth="1"/>
    <col min="10467" max="10467" width="14" style="63" customWidth="1"/>
    <col min="10468" max="10468" width="12.375" style="63" customWidth="1"/>
    <col min="10469" max="10469" width="11.625" style="63" customWidth="1"/>
    <col min="10470" max="10470" width="3.125" style="63" customWidth="1"/>
    <col min="10471" max="10471" width="11.625" style="63" customWidth="1"/>
    <col min="10472" max="10479" width="7.625" style="63" customWidth="1"/>
    <col min="10480" max="10717" width="11" style="63"/>
    <col min="10718" max="10718" width="3.625" style="63" customWidth="1"/>
    <col min="10719" max="10719" width="17.5" style="63" customWidth="1"/>
    <col min="10720" max="10721" width="15.625" style="63" customWidth="1"/>
    <col min="10722" max="10722" width="13.125" style="63" customWidth="1"/>
    <col min="10723" max="10723" width="14" style="63" customWidth="1"/>
    <col min="10724" max="10724" width="12.375" style="63" customWidth="1"/>
    <col min="10725" max="10725" width="11.625" style="63" customWidth="1"/>
    <col min="10726" max="10726" width="3.125" style="63" customWidth="1"/>
    <col min="10727" max="10727" width="11.625" style="63" customWidth="1"/>
    <col min="10728" max="10735" width="7.625" style="63" customWidth="1"/>
    <col min="10736" max="10973" width="11" style="63"/>
    <col min="10974" max="10974" width="3.625" style="63" customWidth="1"/>
    <col min="10975" max="10975" width="17.5" style="63" customWidth="1"/>
    <col min="10976" max="10977" width="15.625" style="63" customWidth="1"/>
    <col min="10978" max="10978" width="13.125" style="63" customWidth="1"/>
    <col min="10979" max="10979" width="14" style="63" customWidth="1"/>
    <col min="10980" max="10980" width="12.375" style="63" customWidth="1"/>
    <col min="10981" max="10981" width="11.625" style="63" customWidth="1"/>
    <col min="10982" max="10982" width="3.125" style="63" customWidth="1"/>
    <col min="10983" max="10983" width="11.625" style="63" customWidth="1"/>
    <col min="10984" max="10991" width="7.625" style="63" customWidth="1"/>
    <col min="10992" max="11229" width="11" style="63"/>
    <col min="11230" max="11230" width="3.625" style="63" customWidth="1"/>
    <col min="11231" max="11231" width="17.5" style="63" customWidth="1"/>
    <col min="11232" max="11233" width="15.625" style="63" customWidth="1"/>
    <col min="11234" max="11234" width="13.125" style="63" customWidth="1"/>
    <col min="11235" max="11235" width="14" style="63" customWidth="1"/>
    <col min="11236" max="11236" width="12.375" style="63" customWidth="1"/>
    <col min="11237" max="11237" width="11.625" style="63" customWidth="1"/>
    <col min="11238" max="11238" width="3.125" style="63" customWidth="1"/>
    <col min="11239" max="11239" width="11.625" style="63" customWidth="1"/>
    <col min="11240" max="11247" width="7.625" style="63" customWidth="1"/>
    <col min="11248" max="11485" width="11" style="63"/>
    <col min="11486" max="11486" width="3.625" style="63" customWidth="1"/>
    <col min="11487" max="11487" width="17.5" style="63" customWidth="1"/>
    <col min="11488" max="11489" width="15.625" style="63" customWidth="1"/>
    <col min="11490" max="11490" width="13.125" style="63" customWidth="1"/>
    <col min="11491" max="11491" width="14" style="63" customWidth="1"/>
    <col min="11492" max="11492" width="12.375" style="63" customWidth="1"/>
    <col min="11493" max="11493" width="11.625" style="63" customWidth="1"/>
    <col min="11494" max="11494" width="3.125" style="63" customWidth="1"/>
    <col min="11495" max="11495" width="11.625" style="63" customWidth="1"/>
    <col min="11496" max="11503" width="7.625" style="63" customWidth="1"/>
    <col min="11504" max="11741" width="11" style="63"/>
    <col min="11742" max="11742" width="3.625" style="63" customWidth="1"/>
    <col min="11743" max="11743" width="17.5" style="63" customWidth="1"/>
    <col min="11744" max="11745" width="15.625" style="63" customWidth="1"/>
    <col min="11746" max="11746" width="13.125" style="63" customWidth="1"/>
    <col min="11747" max="11747" width="14" style="63" customWidth="1"/>
    <col min="11748" max="11748" width="12.375" style="63" customWidth="1"/>
    <col min="11749" max="11749" width="11.625" style="63" customWidth="1"/>
    <col min="11750" max="11750" width="3.125" style="63" customWidth="1"/>
    <col min="11751" max="11751" width="11.625" style="63" customWidth="1"/>
    <col min="11752" max="11759" width="7.625" style="63" customWidth="1"/>
    <col min="11760" max="11997" width="11" style="63"/>
    <col min="11998" max="11998" width="3.625" style="63" customWidth="1"/>
    <col min="11999" max="11999" width="17.5" style="63" customWidth="1"/>
    <col min="12000" max="12001" width="15.625" style="63" customWidth="1"/>
    <col min="12002" max="12002" width="13.125" style="63" customWidth="1"/>
    <col min="12003" max="12003" width="14" style="63" customWidth="1"/>
    <col min="12004" max="12004" width="12.375" style="63" customWidth="1"/>
    <col min="12005" max="12005" width="11.625" style="63" customWidth="1"/>
    <col min="12006" max="12006" width="3.125" style="63" customWidth="1"/>
    <col min="12007" max="12007" width="11.625" style="63" customWidth="1"/>
    <col min="12008" max="12015" width="7.625" style="63" customWidth="1"/>
    <col min="12016" max="12253" width="11" style="63"/>
    <col min="12254" max="12254" width="3.625" style="63" customWidth="1"/>
    <col min="12255" max="12255" width="17.5" style="63" customWidth="1"/>
    <col min="12256" max="12257" width="15.625" style="63" customWidth="1"/>
    <col min="12258" max="12258" width="13.125" style="63" customWidth="1"/>
    <col min="12259" max="12259" width="14" style="63" customWidth="1"/>
    <col min="12260" max="12260" width="12.375" style="63" customWidth="1"/>
    <col min="12261" max="12261" width="11.625" style="63" customWidth="1"/>
    <col min="12262" max="12262" width="3.125" style="63" customWidth="1"/>
    <col min="12263" max="12263" width="11.625" style="63" customWidth="1"/>
    <col min="12264" max="12271" width="7.625" style="63" customWidth="1"/>
    <col min="12272" max="12509" width="11" style="63"/>
    <col min="12510" max="12510" width="3.625" style="63" customWidth="1"/>
    <col min="12511" max="12511" width="17.5" style="63" customWidth="1"/>
    <col min="12512" max="12513" width="15.625" style="63" customWidth="1"/>
    <col min="12514" max="12514" width="13.125" style="63" customWidth="1"/>
    <col min="12515" max="12515" width="14" style="63" customWidth="1"/>
    <col min="12516" max="12516" width="12.375" style="63" customWidth="1"/>
    <col min="12517" max="12517" width="11.625" style="63" customWidth="1"/>
    <col min="12518" max="12518" width="3.125" style="63" customWidth="1"/>
    <col min="12519" max="12519" width="11.625" style="63" customWidth="1"/>
    <col min="12520" max="12527" width="7.625" style="63" customWidth="1"/>
    <col min="12528" max="12765" width="11" style="63"/>
    <col min="12766" max="12766" width="3.625" style="63" customWidth="1"/>
    <col min="12767" max="12767" width="17.5" style="63" customWidth="1"/>
    <col min="12768" max="12769" width="15.625" style="63" customWidth="1"/>
    <col min="12770" max="12770" width="13.125" style="63" customWidth="1"/>
    <col min="12771" max="12771" width="14" style="63" customWidth="1"/>
    <col min="12772" max="12772" width="12.375" style="63" customWidth="1"/>
    <col min="12773" max="12773" width="11.625" style="63" customWidth="1"/>
    <col min="12774" max="12774" width="3.125" style="63" customWidth="1"/>
    <col min="12775" max="12775" width="11.625" style="63" customWidth="1"/>
    <col min="12776" max="12783" width="7.625" style="63" customWidth="1"/>
    <col min="12784" max="13021" width="11" style="63"/>
    <col min="13022" max="13022" width="3.625" style="63" customWidth="1"/>
    <col min="13023" max="13023" width="17.5" style="63" customWidth="1"/>
    <col min="13024" max="13025" width="15.625" style="63" customWidth="1"/>
    <col min="13026" max="13026" width="13.125" style="63" customWidth="1"/>
    <col min="13027" max="13027" width="14" style="63" customWidth="1"/>
    <col min="13028" max="13028" width="12.375" style="63" customWidth="1"/>
    <col min="13029" max="13029" width="11.625" style="63" customWidth="1"/>
    <col min="13030" max="13030" width="3.125" style="63" customWidth="1"/>
    <col min="13031" max="13031" width="11.625" style="63" customWidth="1"/>
    <col min="13032" max="13039" width="7.625" style="63" customWidth="1"/>
    <col min="13040" max="13277" width="11" style="63"/>
    <col min="13278" max="13278" width="3.625" style="63" customWidth="1"/>
    <col min="13279" max="13279" width="17.5" style="63" customWidth="1"/>
    <col min="13280" max="13281" width="15.625" style="63" customWidth="1"/>
    <col min="13282" max="13282" width="13.125" style="63" customWidth="1"/>
    <col min="13283" max="13283" width="14" style="63" customWidth="1"/>
    <col min="13284" max="13284" width="12.375" style="63" customWidth="1"/>
    <col min="13285" max="13285" width="11.625" style="63" customWidth="1"/>
    <col min="13286" max="13286" width="3.125" style="63" customWidth="1"/>
    <col min="13287" max="13287" width="11.625" style="63" customWidth="1"/>
    <col min="13288" max="13295" width="7.625" style="63" customWidth="1"/>
    <col min="13296" max="13533" width="11" style="63"/>
    <col min="13534" max="13534" width="3.625" style="63" customWidth="1"/>
    <col min="13535" max="13535" width="17.5" style="63" customWidth="1"/>
    <col min="13536" max="13537" width="15.625" style="63" customWidth="1"/>
    <col min="13538" max="13538" width="13.125" style="63" customWidth="1"/>
    <col min="13539" max="13539" width="14" style="63" customWidth="1"/>
    <col min="13540" max="13540" width="12.375" style="63" customWidth="1"/>
    <col min="13541" max="13541" width="11.625" style="63" customWidth="1"/>
    <col min="13542" max="13542" width="3.125" style="63" customWidth="1"/>
    <col min="13543" max="13543" width="11.625" style="63" customWidth="1"/>
    <col min="13544" max="13551" width="7.625" style="63" customWidth="1"/>
    <col min="13552" max="13789" width="11" style="63"/>
    <col min="13790" max="13790" width="3.625" style="63" customWidth="1"/>
    <col min="13791" max="13791" width="17.5" style="63" customWidth="1"/>
    <col min="13792" max="13793" width="15.625" style="63" customWidth="1"/>
    <col min="13794" max="13794" width="13.125" style="63" customWidth="1"/>
    <col min="13795" max="13795" width="14" style="63" customWidth="1"/>
    <col min="13796" max="13796" width="12.375" style="63" customWidth="1"/>
    <col min="13797" max="13797" width="11.625" style="63" customWidth="1"/>
    <col min="13798" max="13798" width="3.125" style="63" customWidth="1"/>
    <col min="13799" max="13799" width="11.625" style="63" customWidth="1"/>
    <col min="13800" max="13807" width="7.625" style="63" customWidth="1"/>
    <col min="13808" max="14045" width="11" style="63"/>
    <col min="14046" max="14046" width="3.625" style="63" customWidth="1"/>
    <col min="14047" max="14047" width="17.5" style="63" customWidth="1"/>
    <col min="14048" max="14049" width="15.625" style="63" customWidth="1"/>
    <col min="14050" max="14050" width="13.125" style="63" customWidth="1"/>
    <col min="14051" max="14051" width="14" style="63" customWidth="1"/>
    <col min="14052" max="14052" width="12.375" style="63" customWidth="1"/>
    <col min="14053" max="14053" width="11.625" style="63" customWidth="1"/>
    <col min="14054" max="14054" width="3.125" style="63" customWidth="1"/>
    <col min="14055" max="14055" width="11.625" style="63" customWidth="1"/>
    <col min="14056" max="14063" width="7.625" style="63" customWidth="1"/>
    <col min="14064" max="14301" width="11" style="63"/>
    <col min="14302" max="14302" width="3.625" style="63" customWidth="1"/>
    <col min="14303" max="14303" width="17.5" style="63" customWidth="1"/>
    <col min="14304" max="14305" width="15.625" style="63" customWidth="1"/>
    <col min="14306" max="14306" width="13.125" style="63" customWidth="1"/>
    <col min="14307" max="14307" width="14" style="63" customWidth="1"/>
    <col min="14308" max="14308" width="12.375" style="63" customWidth="1"/>
    <col min="14309" max="14309" width="11.625" style="63" customWidth="1"/>
    <col min="14310" max="14310" width="3.125" style="63" customWidth="1"/>
    <col min="14311" max="14311" width="11.625" style="63" customWidth="1"/>
    <col min="14312" max="14319" width="7.625" style="63" customWidth="1"/>
    <col min="14320" max="14557" width="11" style="63"/>
    <col min="14558" max="14558" width="3.625" style="63" customWidth="1"/>
    <col min="14559" max="14559" width="17.5" style="63" customWidth="1"/>
    <col min="14560" max="14561" width="15.625" style="63" customWidth="1"/>
    <col min="14562" max="14562" width="13.125" style="63" customWidth="1"/>
    <col min="14563" max="14563" width="14" style="63" customWidth="1"/>
    <col min="14564" max="14564" width="12.375" style="63" customWidth="1"/>
    <col min="14565" max="14565" width="11.625" style="63" customWidth="1"/>
    <col min="14566" max="14566" width="3.125" style="63" customWidth="1"/>
    <col min="14567" max="14567" width="11.625" style="63" customWidth="1"/>
    <col min="14568" max="14575" width="7.625" style="63" customWidth="1"/>
    <col min="14576" max="14813" width="11" style="63"/>
    <col min="14814" max="14814" width="3.625" style="63" customWidth="1"/>
    <col min="14815" max="14815" width="17.5" style="63" customWidth="1"/>
    <col min="14816" max="14817" width="15.625" style="63" customWidth="1"/>
    <col min="14818" max="14818" width="13.125" style="63" customWidth="1"/>
    <col min="14819" max="14819" width="14" style="63" customWidth="1"/>
    <col min="14820" max="14820" width="12.375" style="63" customWidth="1"/>
    <col min="14821" max="14821" width="11.625" style="63" customWidth="1"/>
    <col min="14822" max="14822" width="3.125" style="63" customWidth="1"/>
    <col min="14823" max="14823" width="11.625" style="63" customWidth="1"/>
    <col min="14824" max="14831" width="7.625" style="63" customWidth="1"/>
    <col min="14832" max="15069" width="11" style="63"/>
    <col min="15070" max="15070" width="3.625" style="63" customWidth="1"/>
    <col min="15071" max="15071" width="17.5" style="63" customWidth="1"/>
    <col min="15072" max="15073" width="15.625" style="63" customWidth="1"/>
    <col min="15074" max="15074" width="13.125" style="63" customWidth="1"/>
    <col min="15075" max="15075" width="14" style="63" customWidth="1"/>
    <col min="15076" max="15076" width="12.375" style="63" customWidth="1"/>
    <col min="15077" max="15077" width="11.625" style="63" customWidth="1"/>
    <col min="15078" max="15078" width="3.125" style="63" customWidth="1"/>
    <col min="15079" max="15079" width="11.625" style="63" customWidth="1"/>
    <col min="15080" max="15087" width="7.625" style="63" customWidth="1"/>
    <col min="15088" max="15325" width="11" style="63"/>
    <col min="15326" max="15326" width="3.625" style="63" customWidth="1"/>
    <col min="15327" max="15327" width="17.5" style="63" customWidth="1"/>
    <col min="15328" max="15329" width="15.625" style="63" customWidth="1"/>
    <col min="15330" max="15330" width="13.125" style="63" customWidth="1"/>
    <col min="15331" max="15331" width="14" style="63" customWidth="1"/>
    <col min="15332" max="15332" width="12.375" style="63" customWidth="1"/>
    <col min="15333" max="15333" width="11.625" style="63" customWidth="1"/>
    <col min="15334" max="15334" width="3.125" style="63" customWidth="1"/>
    <col min="15335" max="15335" width="11.625" style="63" customWidth="1"/>
    <col min="15336" max="15343" width="7.625" style="63" customWidth="1"/>
    <col min="15344" max="15581" width="11" style="63"/>
    <col min="15582" max="15582" width="3.625" style="63" customWidth="1"/>
    <col min="15583" max="15583" width="17.5" style="63" customWidth="1"/>
    <col min="15584" max="15585" width="15.625" style="63" customWidth="1"/>
    <col min="15586" max="15586" width="13.125" style="63" customWidth="1"/>
    <col min="15587" max="15587" width="14" style="63" customWidth="1"/>
    <col min="15588" max="15588" width="12.375" style="63" customWidth="1"/>
    <col min="15589" max="15589" width="11.625" style="63" customWidth="1"/>
    <col min="15590" max="15590" width="3.125" style="63" customWidth="1"/>
    <col min="15591" max="15591" width="11.625" style="63" customWidth="1"/>
    <col min="15592" max="15599" width="7.625" style="63" customWidth="1"/>
    <col min="15600" max="15837" width="11" style="63"/>
    <col min="15838" max="15838" width="3.625" style="63" customWidth="1"/>
    <col min="15839" max="15839" width="17.5" style="63" customWidth="1"/>
    <col min="15840" max="15841" width="15.625" style="63" customWidth="1"/>
    <col min="15842" max="15842" width="13.125" style="63" customWidth="1"/>
    <col min="15843" max="15843" width="14" style="63" customWidth="1"/>
    <col min="15844" max="15844" width="12.375" style="63" customWidth="1"/>
    <col min="15845" max="15845" width="11.625" style="63" customWidth="1"/>
    <col min="15846" max="15846" width="3.125" style="63" customWidth="1"/>
    <col min="15847" max="15847" width="11.625" style="63" customWidth="1"/>
    <col min="15848" max="15855" width="7.625" style="63" customWidth="1"/>
    <col min="15856" max="16093" width="11" style="63"/>
    <col min="16094" max="16094" width="3.625" style="63" customWidth="1"/>
    <col min="16095" max="16095" width="17.5" style="63" customWidth="1"/>
    <col min="16096" max="16097" width="15.625" style="63" customWidth="1"/>
    <col min="16098" max="16098" width="13.125" style="63" customWidth="1"/>
    <col min="16099" max="16099" width="14" style="63" customWidth="1"/>
    <col min="16100" max="16100" width="12.375" style="63" customWidth="1"/>
    <col min="16101" max="16101" width="11.625" style="63" customWidth="1"/>
    <col min="16102" max="16102" width="3.125" style="63" customWidth="1"/>
    <col min="16103" max="16103" width="11.625" style="63" customWidth="1"/>
    <col min="16104" max="16111" width="7.625" style="63" customWidth="1"/>
    <col min="16112" max="16384" width="11" style="63"/>
  </cols>
  <sheetData>
    <row r="12" spans="1:15" s="207" customFormat="1" ht="18.600000000000001" customHeight="1" x14ac:dyDescent="0.25">
      <c r="B12" s="584" t="s">
        <v>713</v>
      </c>
      <c r="C12" s="584"/>
      <c r="D12" s="584"/>
      <c r="E12" s="584"/>
      <c r="F12" s="584"/>
    </row>
    <row r="13" spans="1:15" s="207" customFormat="1" ht="43.15" customHeight="1" x14ac:dyDescent="0.25">
      <c r="B13" s="566" t="s">
        <v>794</v>
      </c>
      <c r="C13" s="566"/>
      <c r="D13" s="566"/>
      <c r="E13" s="566"/>
      <c r="F13" s="566"/>
    </row>
    <row r="14" spans="1:15" s="145" customFormat="1" ht="27" customHeight="1" x14ac:dyDescent="0.2">
      <c r="A14" s="231"/>
      <c r="B14" s="588" t="s">
        <v>917</v>
      </c>
      <c r="C14" s="588"/>
      <c r="D14" s="588"/>
      <c r="E14" s="588"/>
      <c r="F14" s="588"/>
      <c r="G14" s="231"/>
      <c r="H14" s="231"/>
      <c r="I14" s="231"/>
      <c r="J14" s="231"/>
      <c r="N14" s="331"/>
    </row>
    <row r="15" spans="1:15" s="207" customFormat="1" ht="13.5" customHeight="1" x14ac:dyDescent="0.2">
      <c r="B15" s="215"/>
      <c r="C15" s="215"/>
      <c r="D15" s="215"/>
      <c r="E15" s="215"/>
      <c r="F15" s="215"/>
      <c r="G15" s="215"/>
      <c r="H15" s="215"/>
      <c r="I15" s="215"/>
      <c r="J15" s="215"/>
      <c r="M15" s="192"/>
      <c r="N15" s="331"/>
      <c r="O15" s="342" t="s">
        <v>197</v>
      </c>
    </row>
    <row r="16" spans="1:15" s="207" customFormat="1" ht="15.75" customHeight="1" x14ac:dyDescent="0.2">
      <c r="B16" s="551" t="s">
        <v>311</v>
      </c>
      <c r="C16" s="551" t="s">
        <v>220</v>
      </c>
      <c r="D16" s="551"/>
      <c r="E16" s="551" t="s">
        <v>221</v>
      </c>
      <c r="F16" s="551"/>
      <c r="G16" s="232"/>
      <c r="H16" s="233"/>
      <c r="N16" s="331"/>
    </row>
    <row r="17" spans="2:14" s="207" customFormat="1" ht="24.95" customHeight="1" x14ac:dyDescent="0.2">
      <c r="B17" s="551"/>
      <c r="C17" s="417" t="s">
        <v>218</v>
      </c>
      <c r="D17" s="417" t="s">
        <v>219</v>
      </c>
      <c r="E17" s="417" t="s">
        <v>218</v>
      </c>
      <c r="F17" s="417" t="s">
        <v>219</v>
      </c>
      <c r="G17" s="232"/>
      <c r="H17" s="233"/>
      <c r="N17" s="331"/>
    </row>
    <row r="18" spans="2:14" s="207" customFormat="1" ht="14.25" x14ac:dyDescent="0.3">
      <c r="B18" s="430" t="s">
        <v>228</v>
      </c>
      <c r="C18" s="473">
        <v>35</v>
      </c>
      <c r="D18" s="473">
        <v>32</v>
      </c>
      <c r="E18" s="418">
        <v>32</v>
      </c>
      <c r="F18" s="418">
        <v>29</v>
      </c>
      <c r="G18" s="232"/>
      <c r="H18" s="233"/>
      <c r="N18" s="331"/>
    </row>
    <row r="19" spans="2:14" s="207" customFormat="1" ht="14.25" x14ac:dyDescent="0.3">
      <c r="B19" s="435" t="s">
        <v>318</v>
      </c>
      <c r="C19" s="473">
        <v>34</v>
      </c>
      <c r="D19" s="473">
        <v>31</v>
      </c>
      <c r="E19" s="418">
        <v>31</v>
      </c>
      <c r="F19" s="418">
        <v>29</v>
      </c>
      <c r="G19" s="232"/>
      <c r="H19" s="233"/>
      <c r="N19" s="331"/>
    </row>
    <row r="20" spans="2:14" s="207" customFormat="1" ht="14.25" x14ac:dyDescent="0.3">
      <c r="B20" s="435" t="s">
        <v>319</v>
      </c>
      <c r="C20" s="473">
        <v>37</v>
      </c>
      <c r="D20" s="473">
        <v>34</v>
      </c>
      <c r="E20" s="418">
        <v>33</v>
      </c>
      <c r="F20" s="418">
        <v>30</v>
      </c>
      <c r="G20" s="232"/>
      <c r="H20" s="233"/>
      <c r="N20" s="331"/>
    </row>
    <row r="21" spans="2:14" s="207" customFormat="1" ht="14.25" x14ac:dyDescent="0.3">
      <c r="B21" s="435" t="s">
        <v>320</v>
      </c>
      <c r="C21" s="473">
        <v>35</v>
      </c>
      <c r="D21" s="473">
        <v>31</v>
      </c>
      <c r="E21" s="418">
        <v>32</v>
      </c>
      <c r="F21" s="418">
        <v>29</v>
      </c>
      <c r="G21" s="232"/>
      <c r="H21" s="233"/>
      <c r="N21" s="331"/>
    </row>
    <row r="22" spans="2:14" s="207" customFormat="1" ht="14.25" x14ac:dyDescent="0.3">
      <c r="B22" s="435" t="s">
        <v>321</v>
      </c>
      <c r="C22" s="473">
        <v>34</v>
      </c>
      <c r="D22" s="473">
        <v>31</v>
      </c>
      <c r="E22" s="418">
        <v>30</v>
      </c>
      <c r="F22" s="418">
        <v>27</v>
      </c>
      <c r="G22" s="234"/>
      <c r="H22" s="235"/>
      <c r="N22" s="331"/>
    </row>
    <row r="23" spans="2:14" s="207" customFormat="1" ht="14.25" x14ac:dyDescent="0.3">
      <c r="B23" s="435" t="s">
        <v>264</v>
      </c>
      <c r="C23" s="473">
        <v>39.655999999999999</v>
      </c>
      <c r="D23" s="473">
        <v>34</v>
      </c>
      <c r="E23" s="473">
        <v>37</v>
      </c>
      <c r="F23" s="473">
        <v>31</v>
      </c>
      <c r="G23" s="232"/>
      <c r="H23" s="233"/>
      <c r="N23" s="331"/>
    </row>
    <row r="24" spans="2:14" s="207" customFormat="1" ht="17.25" customHeight="1" x14ac:dyDescent="0.25">
      <c r="C24" s="236"/>
      <c r="D24" s="237"/>
      <c r="E24" s="214"/>
      <c r="F24" s="229"/>
      <c r="G24" s="232"/>
      <c r="H24" s="233"/>
    </row>
    <row r="25" spans="2:14" s="207" customFormat="1" ht="12" customHeight="1" x14ac:dyDescent="0.3">
      <c r="B25" s="172" t="s">
        <v>913</v>
      </c>
      <c r="D25" s="215"/>
      <c r="E25" s="214"/>
      <c r="F25" s="229"/>
      <c r="G25" s="232"/>
      <c r="H25" s="233"/>
    </row>
    <row r="26" spans="2:14" s="207" customFormat="1" ht="27.75" customHeight="1" x14ac:dyDescent="0.3">
      <c r="B26" s="549" t="s">
        <v>887</v>
      </c>
      <c r="C26" s="549"/>
      <c r="D26" s="549"/>
      <c r="E26" s="549"/>
      <c r="F26" s="549"/>
      <c r="G26" s="232"/>
      <c r="H26" s="233"/>
    </row>
    <row r="27" spans="2:14" s="207" customFormat="1" ht="12" customHeight="1" x14ac:dyDescent="0.3">
      <c r="B27" s="162" t="s">
        <v>691</v>
      </c>
      <c r="C27" s="144"/>
      <c r="D27" s="144"/>
      <c r="E27" s="143"/>
      <c r="F27" s="143"/>
      <c r="G27" s="232"/>
      <c r="H27" s="233"/>
    </row>
    <row r="28" spans="2:14" s="207" customFormat="1" ht="12" customHeight="1" x14ac:dyDescent="0.25">
      <c r="D28" s="215"/>
      <c r="E28" s="238"/>
      <c r="F28" s="229"/>
      <c r="G28" s="234"/>
      <c r="H28" s="235"/>
    </row>
    <row r="29" spans="2:14" s="207" customFormat="1" ht="12" customHeight="1" x14ac:dyDescent="0.25">
      <c r="D29" s="215"/>
      <c r="E29" s="214"/>
      <c r="F29" s="229"/>
      <c r="G29" s="232"/>
      <c r="H29" s="233"/>
    </row>
    <row r="30" spans="2:14" s="207" customFormat="1" ht="12" customHeight="1" x14ac:dyDescent="0.25">
      <c r="D30" s="215"/>
      <c r="F30" s="229"/>
      <c r="G30" s="232"/>
      <c r="H30" s="233"/>
    </row>
    <row r="31" spans="2:14" s="207" customFormat="1" ht="12" customHeight="1" x14ac:dyDescent="0.25">
      <c r="D31" s="215"/>
      <c r="F31" s="229"/>
      <c r="G31" s="232"/>
      <c r="H31" s="233"/>
    </row>
    <row r="32" spans="2:14" s="207" customFormat="1" ht="12" customHeight="1" x14ac:dyDescent="0.25">
      <c r="D32" s="215"/>
      <c r="E32" s="214"/>
      <c r="F32" s="229"/>
      <c r="G32" s="232"/>
      <c r="H32" s="233"/>
    </row>
    <row r="33" spans="1:200" s="207" customFormat="1" ht="12" customHeight="1" x14ac:dyDescent="0.25">
      <c r="B33" s="587" t="s">
        <v>714</v>
      </c>
      <c r="C33" s="587"/>
      <c r="D33" s="587"/>
      <c r="E33" s="587"/>
      <c r="F33" s="229"/>
      <c r="G33" s="232"/>
      <c r="H33" s="233"/>
    </row>
    <row r="34" spans="1:200" s="207" customFormat="1" ht="12" customHeight="1" x14ac:dyDescent="0.25">
      <c r="B34" s="587"/>
      <c r="C34" s="587"/>
      <c r="D34" s="587"/>
      <c r="E34" s="587"/>
      <c r="F34" s="229"/>
      <c r="G34" s="232"/>
      <c r="H34" s="233"/>
    </row>
    <row r="35" spans="1:200" s="207" customFormat="1" ht="12" customHeight="1" x14ac:dyDescent="0.25">
      <c r="B35" s="587"/>
      <c r="C35" s="587"/>
      <c r="D35" s="587"/>
      <c r="E35" s="587"/>
      <c r="F35" s="229"/>
      <c r="G35" s="232"/>
      <c r="H35" s="233"/>
    </row>
    <row r="36" spans="1:200" s="207" customFormat="1" ht="12" customHeight="1" x14ac:dyDescent="0.25">
      <c r="B36" s="587"/>
      <c r="C36" s="587"/>
      <c r="D36" s="587"/>
      <c r="E36" s="587"/>
      <c r="F36" s="229"/>
      <c r="G36" s="232"/>
      <c r="H36" s="233"/>
    </row>
    <row r="37" spans="1:200" s="207" customFormat="1" ht="13.5" customHeight="1" x14ac:dyDescent="0.25">
      <c r="B37" s="207" t="s">
        <v>715</v>
      </c>
      <c r="F37" s="229"/>
      <c r="G37" s="232"/>
      <c r="H37" s="233"/>
    </row>
    <row r="38" spans="1:200" s="207" customFormat="1" ht="12" customHeight="1" x14ac:dyDescent="0.25">
      <c r="F38" s="229"/>
      <c r="G38" s="232"/>
      <c r="H38" s="233"/>
    </row>
    <row r="39" spans="1:200" s="207" customFormat="1" ht="12" customHeight="1" x14ac:dyDescent="0.25">
      <c r="F39" s="229"/>
      <c r="G39" s="229"/>
      <c r="H39" s="235"/>
    </row>
    <row r="40" spans="1:200" s="207" customFormat="1" ht="12" customHeight="1" x14ac:dyDescent="0.25">
      <c r="F40" s="229"/>
      <c r="G40" s="232"/>
      <c r="H40" s="233"/>
    </row>
    <row r="41" spans="1:200" s="207" customFormat="1" ht="9" customHeight="1" x14ac:dyDescent="0.25">
      <c r="D41" s="216"/>
      <c r="E41" s="238"/>
      <c r="F41" s="229"/>
      <c r="G41" s="239"/>
      <c r="H41" s="233"/>
    </row>
    <row r="42" spans="1:200" s="207" customFormat="1" ht="11.1" customHeight="1" x14ac:dyDescent="0.25">
      <c r="E42" s="238"/>
      <c r="F42" s="229"/>
      <c r="G42" s="234"/>
      <c r="H42" s="235"/>
    </row>
    <row r="43" spans="1:200" s="207" customFormat="1" ht="11.1" customHeight="1" x14ac:dyDescent="0.25">
      <c r="E43" s="238"/>
      <c r="F43" s="240"/>
      <c r="G43" s="240"/>
      <c r="H43" s="235"/>
    </row>
    <row r="44" spans="1:200" s="207" customFormat="1" ht="11.1" customHeight="1" x14ac:dyDescent="0.25">
      <c r="E44" s="221"/>
      <c r="H44" s="235"/>
    </row>
    <row r="45" spans="1:200" s="241" customFormat="1" ht="13.5" customHeight="1" thickBot="1" x14ac:dyDescent="0.3">
      <c r="A45" s="207"/>
      <c r="B45" s="207"/>
      <c r="C45" s="207"/>
      <c r="D45" s="207"/>
      <c r="E45" s="238"/>
      <c r="F45" s="240"/>
      <c r="G45" s="240"/>
      <c r="H45" s="235"/>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row>
    <row r="46" spans="1:200" s="207" customFormat="1" ht="11.1" customHeight="1" x14ac:dyDescent="0.25">
      <c r="E46" s="238"/>
      <c r="F46" s="240"/>
      <c r="G46" s="240"/>
      <c r="H46" s="235"/>
    </row>
    <row r="47" spans="1:200" s="207" customFormat="1" x14ac:dyDescent="0.25"/>
    <row r="48" spans="1:200" s="207" customFormat="1" x14ac:dyDescent="0.25"/>
    <row r="49" spans="4:8" s="207" customFormat="1" x14ac:dyDescent="0.25">
      <c r="D49" s="242"/>
    </row>
    <row r="50" spans="4:8" s="207" customFormat="1" x14ac:dyDescent="0.25">
      <c r="D50" s="242"/>
      <c r="E50" s="243"/>
      <c r="F50" s="213"/>
      <c r="H50" s="213"/>
    </row>
    <row r="51" spans="4:8" s="207" customFormat="1" x14ac:dyDescent="0.25">
      <c r="D51" s="242"/>
      <c r="E51" s="243"/>
      <c r="F51" s="213"/>
      <c r="H51" s="213"/>
    </row>
    <row r="52" spans="4:8" s="207" customFormat="1" x14ac:dyDescent="0.25">
      <c r="D52" s="242"/>
      <c r="E52" s="243"/>
      <c r="F52" s="213"/>
      <c r="H52" s="213"/>
    </row>
    <row r="53" spans="4:8" s="207" customFormat="1" x14ac:dyDescent="0.25">
      <c r="D53" s="242"/>
      <c r="E53" s="243"/>
      <c r="F53" s="213"/>
      <c r="H53" s="213"/>
    </row>
    <row r="54" spans="4:8" s="207" customFormat="1" x14ac:dyDescent="0.25">
      <c r="D54" s="242"/>
      <c r="E54" s="243"/>
      <c r="F54" s="213"/>
      <c r="H54" s="213"/>
    </row>
    <row r="55" spans="4:8" s="207" customFormat="1" x14ac:dyDescent="0.25">
      <c r="D55" s="242"/>
      <c r="E55" s="243"/>
      <c r="F55" s="213"/>
      <c r="H55" s="213"/>
    </row>
    <row r="56" spans="4:8" s="207" customFormat="1" x14ac:dyDescent="0.25">
      <c r="D56" s="242"/>
      <c r="E56" s="243"/>
      <c r="F56" s="213"/>
      <c r="H56" s="213"/>
    </row>
    <row r="57" spans="4:8" s="207" customFormat="1" x14ac:dyDescent="0.25">
      <c r="D57" s="242"/>
      <c r="E57" s="243"/>
      <c r="F57" s="213"/>
      <c r="H57" s="213"/>
    </row>
    <row r="58" spans="4:8" s="207" customFormat="1" x14ac:dyDescent="0.25">
      <c r="D58" s="242"/>
      <c r="E58" s="243"/>
      <c r="F58" s="213"/>
      <c r="H58" s="213"/>
    </row>
    <row r="59" spans="4:8" s="207" customFormat="1" x14ac:dyDescent="0.25">
      <c r="D59" s="216"/>
      <c r="E59" s="243"/>
      <c r="F59" s="213"/>
      <c r="H59" s="213"/>
    </row>
    <row r="60" spans="4:8" s="207" customFormat="1" x14ac:dyDescent="0.25">
      <c r="D60" s="216"/>
      <c r="E60" s="243"/>
      <c r="F60" s="213"/>
      <c r="H60" s="213"/>
    </row>
    <row r="61" spans="4:8" s="207" customFormat="1" x14ac:dyDescent="0.25">
      <c r="D61" s="216"/>
      <c r="E61" s="243"/>
      <c r="F61" s="213"/>
      <c r="H61" s="213"/>
    </row>
    <row r="62" spans="4:8" s="207" customFormat="1" x14ac:dyDescent="0.25">
      <c r="E62" s="213"/>
      <c r="F62" s="213"/>
      <c r="H62" s="213"/>
    </row>
    <row r="63" spans="4:8" s="207" customFormat="1" x14ac:dyDescent="0.25">
      <c r="D63" s="214"/>
      <c r="E63" s="213"/>
      <c r="F63" s="213"/>
      <c r="H63" s="213"/>
    </row>
    <row r="64" spans="4:8" s="207" customFormat="1" x14ac:dyDescent="0.25">
      <c r="E64" s="244" t="s">
        <v>322</v>
      </c>
      <c r="F64" s="245"/>
    </row>
    <row r="65" spans="5:8" s="207" customFormat="1" x14ac:dyDescent="0.25"/>
    <row r="66" spans="5:8" s="207" customFormat="1" x14ac:dyDescent="0.25">
      <c r="H66" s="246"/>
    </row>
    <row r="67" spans="5:8" s="207" customFormat="1" x14ac:dyDescent="0.25">
      <c r="H67" s="246"/>
    </row>
    <row r="68" spans="5:8" s="207" customFormat="1" x14ac:dyDescent="0.25">
      <c r="H68" s="246"/>
    </row>
    <row r="69" spans="5:8" s="207" customFormat="1" x14ac:dyDescent="0.25">
      <c r="H69" s="246"/>
    </row>
    <row r="70" spans="5:8" s="207" customFormat="1" x14ac:dyDescent="0.25"/>
    <row r="71" spans="5:8" s="207" customFormat="1" x14ac:dyDescent="0.25"/>
    <row r="72" spans="5:8" s="207" customFormat="1" x14ac:dyDescent="0.25"/>
    <row r="73" spans="5:8" s="207" customFormat="1" x14ac:dyDescent="0.25"/>
    <row r="74" spans="5:8" s="207" customFormat="1" x14ac:dyDescent="0.25"/>
    <row r="75" spans="5:8" s="207" customFormat="1" x14ac:dyDescent="0.25"/>
    <row r="76" spans="5:8" s="207" customFormat="1" x14ac:dyDescent="0.25"/>
    <row r="77" spans="5:8" s="207" customFormat="1" x14ac:dyDescent="0.25"/>
    <row r="78" spans="5:8" s="207" customFormat="1" x14ac:dyDescent="0.25"/>
    <row r="79" spans="5:8" s="207" customFormat="1" x14ac:dyDescent="0.25"/>
    <row r="80" spans="5:8" s="207" customFormat="1" x14ac:dyDescent="0.25">
      <c r="E80" s="207" t="s">
        <v>323</v>
      </c>
    </row>
    <row r="81" s="207" customFormat="1" x14ac:dyDescent="0.25"/>
    <row r="82" s="207" customFormat="1" x14ac:dyDescent="0.25"/>
    <row r="83" s="207" customFormat="1" x14ac:dyDescent="0.25"/>
    <row r="84" s="207" customFormat="1" x14ac:dyDescent="0.25"/>
    <row r="85" s="207" customFormat="1" x14ac:dyDescent="0.25"/>
    <row r="86" s="207" customFormat="1" x14ac:dyDescent="0.25"/>
    <row r="87" s="207" customFormat="1" x14ac:dyDescent="0.25"/>
    <row r="88" s="207" customFormat="1" x14ac:dyDescent="0.25"/>
    <row r="89" s="207" customFormat="1" x14ac:dyDescent="0.25"/>
    <row r="90" s="207" customFormat="1" x14ac:dyDescent="0.25"/>
    <row r="91" s="207" customFormat="1" x14ac:dyDescent="0.25"/>
    <row r="92" s="207" customFormat="1" x14ac:dyDescent="0.25"/>
    <row r="93" s="207" customFormat="1" x14ac:dyDescent="0.25"/>
    <row r="94" s="207" customFormat="1" x14ac:dyDescent="0.25"/>
    <row r="95" s="207" customFormat="1" x14ac:dyDescent="0.25"/>
    <row r="96" s="207" customFormat="1" x14ac:dyDescent="0.25"/>
    <row r="97" s="207" customFormat="1" x14ac:dyDescent="0.25"/>
    <row r="98" s="207" customFormat="1" x14ac:dyDescent="0.25"/>
    <row r="99" s="207" customFormat="1" x14ac:dyDescent="0.25"/>
    <row r="100" s="207" customFormat="1" x14ac:dyDescent="0.25"/>
    <row r="101" s="207" customFormat="1" x14ac:dyDescent="0.25"/>
    <row r="102" s="207" customFormat="1" x14ac:dyDescent="0.25"/>
    <row r="103" s="207" customFormat="1" x14ac:dyDescent="0.25"/>
    <row r="104" s="207" customFormat="1" x14ac:dyDescent="0.25"/>
    <row r="105" s="207" customFormat="1" x14ac:dyDescent="0.25"/>
    <row r="106" s="207" customFormat="1" x14ac:dyDescent="0.25"/>
    <row r="107" s="207" customFormat="1" x14ac:dyDescent="0.25"/>
    <row r="108" s="207" customFormat="1" x14ac:dyDescent="0.25"/>
    <row r="109" s="207" customFormat="1" x14ac:dyDescent="0.25"/>
    <row r="110" s="207" customFormat="1" x14ac:dyDescent="0.25"/>
    <row r="111" s="207" customFormat="1" x14ac:dyDescent="0.25"/>
    <row r="112" s="207" customFormat="1" x14ac:dyDescent="0.25"/>
    <row r="113" s="207" customFormat="1" x14ac:dyDescent="0.25"/>
    <row r="114" s="207" customFormat="1" x14ac:dyDescent="0.25"/>
    <row r="115" s="207" customFormat="1" x14ac:dyDescent="0.25"/>
    <row r="116" s="207" customFormat="1" x14ac:dyDescent="0.25"/>
    <row r="117" s="207" customFormat="1" x14ac:dyDescent="0.25"/>
    <row r="118" s="207" customFormat="1" x14ac:dyDescent="0.25"/>
    <row r="119" s="207" customFormat="1" x14ac:dyDescent="0.25"/>
    <row r="120" s="207" customFormat="1" x14ac:dyDescent="0.25"/>
    <row r="121" s="207" customFormat="1" x14ac:dyDescent="0.25"/>
    <row r="122" s="207" customFormat="1" x14ac:dyDescent="0.25"/>
    <row r="129" spans="5:5" x14ac:dyDescent="0.25">
      <c r="E129" s="63" t="s">
        <v>323</v>
      </c>
    </row>
    <row r="132" spans="5:5" x14ac:dyDescent="0.25">
      <c r="E132" s="63" t="s">
        <v>323</v>
      </c>
    </row>
    <row r="155" spans="5:6" x14ac:dyDescent="0.25">
      <c r="E155" s="63" t="s">
        <v>323</v>
      </c>
      <c r="F155" s="63" t="s">
        <v>323</v>
      </c>
    </row>
  </sheetData>
  <mergeCells count="8">
    <mergeCell ref="B16:B17"/>
    <mergeCell ref="C16:D16"/>
    <mergeCell ref="E16:F16"/>
    <mergeCell ref="B33:E36"/>
    <mergeCell ref="B12:F12"/>
    <mergeCell ref="B13:F13"/>
    <mergeCell ref="B14:F14"/>
    <mergeCell ref="B26:F26"/>
  </mergeCells>
  <hyperlinks>
    <hyperlink ref="O15" location="INDICE!C29" display="INICIO"/>
  </hyperlinks>
  <printOptions horizontalCentered="1"/>
  <pageMargins left="0.19685039370078741" right="0.19685039370078741" top="1.5354330708661419" bottom="0.74803149606299213" header="0.19685039370078741" footer="0.31496062992125984"/>
  <pageSetup paperSize="9" scale="78" firstPageNumber="44" fitToWidth="0" fitToHeight="0" orientation="landscape" useFirstPageNumber="1"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3:N82"/>
  <sheetViews>
    <sheetView showGridLines="0" zoomScale="90" zoomScaleNormal="90" workbookViewId="0">
      <selection activeCell="C81" sqref="C81"/>
    </sheetView>
  </sheetViews>
  <sheetFormatPr baseColWidth="10" defaultRowHeight="13.5" x14ac:dyDescent="0.3"/>
  <cols>
    <col min="1" max="1" width="3.25" style="42" customWidth="1"/>
    <col min="2" max="2" width="14.875" style="63" customWidth="1"/>
    <col min="3" max="4" width="10.875" style="63" bestFit="1" customWidth="1"/>
    <col min="5" max="6" width="8.75" style="63" bestFit="1" customWidth="1"/>
    <col min="7" max="7" width="9" style="63" bestFit="1" customWidth="1"/>
    <col min="8" max="8" width="9" style="63" customWidth="1"/>
    <col min="9" max="256" width="11" style="42"/>
    <col min="257" max="257" width="3.25" style="42" customWidth="1"/>
    <col min="258" max="258" width="14.875" style="42" customWidth="1"/>
    <col min="259" max="260" width="10.875" style="42" bestFit="1" customWidth="1"/>
    <col min="261" max="262" width="8.75" style="42" bestFit="1" customWidth="1"/>
    <col min="263" max="263" width="9" style="42" bestFit="1" customWidth="1"/>
    <col min="264" max="264" width="9" style="42" customWidth="1"/>
    <col min="265" max="512" width="11" style="42"/>
    <col min="513" max="513" width="3.25" style="42" customWidth="1"/>
    <col min="514" max="514" width="14.875" style="42" customWidth="1"/>
    <col min="515" max="516" width="10.875" style="42" bestFit="1" customWidth="1"/>
    <col min="517" max="518" width="8.75" style="42" bestFit="1" customWidth="1"/>
    <col min="519" max="519" width="9" style="42" bestFit="1" customWidth="1"/>
    <col min="520" max="520" width="9" style="42" customWidth="1"/>
    <col min="521" max="768" width="11" style="42"/>
    <col min="769" max="769" width="3.25" style="42" customWidth="1"/>
    <col min="770" max="770" width="14.875" style="42" customWidth="1"/>
    <col min="771" max="772" width="10.875" style="42" bestFit="1" customWidth="1"/>
    <col min="773" max="774" width="8.75" style="42" bestFit="1" customWidth="1"/>
    <col min="775" max="775" width="9" style="42" bestFit="1" customWidth="1"/>
    <col min="776" max="776" width="9" style="42" customWidth="1"/>
    <col min="777" max="1024" width="11" style="42"/>
    <col min="1025" max="1025" width="3.25" style="42" customWidth="1"/>
    <col min="1026" max="1026" width="14.875" style="42" customWidth="1"/>
    <col min="1027" max="1028" width="10.875" style="42" bestFit="1" customWidth="1"/>
    <col min="1029" max="1030" width="8.75" style="42" bestFit="1" customWidth="1"/>
    <col min="1031" max="1031" width="9" style="42" bestFit="1" customWidth="1"/>
    <col min="1032" max="1032" width="9" style="42" customWidth="1"/>
    <col min="1033" max="1280" width="11" style="42"/>
    <col min="1281" max="1281" width="3.25" style="42" customWidth="1"/>
    <col min="1282" max="1282" width="14.875" style="42" customWidth="1"/>
    <col min="1283" max="1284" width="10.875" style="42" bestFit="1" customWidth="1"/>
    <col min="1285" max="1286" width="8.75" style="42" bestFit="1" customWidth="1"/>
    <col min="1287" max="1287" width="9" style="42" bestFit="1" customWidth="1"/>
    <col min="1288" max="1288" width="9" style="42" customWidth="1"/>
    <col min="1289" max="1536" width="11" style="42"/>
    <col min="1537" max="1537" width="3.25" style="42" customWidth="1"/>
    <col min="1538" max="1538" width="14.875" style="42" customWidth="1"/>
    <col min="1539" max="1540" width="10.875" style="42" bestFit="1" customWidth="1"/>
    <col min="1541" max="1542" width="8.75" style="42" bestFit="1" customWidth="1"/>
    <col min="1543" max="1543" width="9" style="42" bestFit="1" customWidth="1"/>
    <col min="1544" max="1544" width="9" style="42" customWidth="1"/>
    <col min="1545" max="1792" width="11" style="42"/>
    <col min="1793" max="1793" width="3.25" style="42" customWidth="1"/>
    <col min="1794" max="1794" width="14.875" style="42" customWidth="1"/>
    <col min="1795" max="1796" width="10.875" style="42" bestFit="1" customWidth="1"/>
    <col min="1797" max="1798" width="8.75" style="42" bestFit="1" customWidth="1"/>
    <col min="1799" max="1799" width="9" style="42" bestFit="1" customWidth="1"/>
    <col min="1800" max="1800" width="9" style="42" customWidth="1"/>
    <col min="1801" max="2048" width="11" style="42"/>
    <col min="2049" max="2049" width="3.25" style="42" customWidth="1"/>
    <col min="2050" max="2050" width="14.875" style="42" customWidth="1"/>
    <col min="2051" max="2052" width="10.875" style="42" bestFit="1" customWidth="1"/>
    <col min="2053" max="2054" width="8.75" style="42" bestFit="1" customWidth="1"/>
    <col min="2055" max="2055" width="9" style="42" bestFit="1" customWidth="1"/>
    <col min="2056" max="2056" width="9" style="42" customWidth="1"/>
    <col min="2057" max="2304" width="11" style="42"/>
    <col min="2305" max="2305" width="3.25" style="42" customWidth="1"/>
    <col min="2306" max="2306" width="14.875" style="42" customWidth="1"/>
    <col min="2307" max="2308" width="10.875" style="42" bestFit="1" customWidth="1"/>
    <col min="2309" max="2310" width="8.75" style="42" bestFit="1" customWidth="1"/>
    <col min="2311" max="2311" width="9" style="42" bestFit="1" customWidth="1"/>
    <col min="2312" max="2312" width="9" style="42" customWidth="1"/>
    <col min="2313" max="2560" width="11" style="42"/>
    <col min="2561" max="2561" width="3.25" style="42" customWidth="1"/>
    <col min="2562" max="2562" width="14.875" style="42" customWidth="1"/>
    <col min="2563" max="2564" width="10.875" style="42" bestFit="1" customWidth="1"/>
    <col min="2565" max="2566" width="8.75" style="42" bestFit="1" customWidth="1"/>
    <col min="2567" max="2567" width="9" style="42" bestFit="1" customWidth="1"/>
    <col min="2568" max="2568" width="9" style="42" customWidth="1"/>
    <col min="2569" max="2816" width="11" style="42"/>
    <col min="2817" max="2817" width="3.25" style="42" customWidth="1"/>
    <col min="2818" max="2818" width="14.875" style="42" customWidth="1"/>
    <col min="2819" max="2820" width="10.875" style="42" bestFit="1" customWidth="1"/>
    <col min="2821" max="2822" width="8.75" style="42" bestFit="1" customWidth="1"/>
    <col min="2823" max="2823" width="9" style="42" bestFit="1" customWidth="1"/>
    <col min="2824" max="2824" width="9" style="42" customWidth="1"/>
    <col min="2825" max="3072" width="11" style="42"/>
    <col min="3073" max="3073" width="3.25" style="42" customWidth="1"/>
    <col min="3074" max="3074" width="14.875" style="42" customWidth="1"/>
    <col min="3075" max="3076" width="10.875" style="42" bestFit="1" customWidth="1"/>
    <col min="3077" max="3078" width="8.75" style="42" bestFit="1" customWidth="1"/>
    <col min="3079" max="3079" width="9" style="42" bestFit="1" customWidth="1"/>
    <col min="3080" max="3080" width="9" style="42" customWidth="1"/>
    <col min="3081" max="3328" width="11" style="42"/>
    <col min="3329" max="3329" width="3.25" style="42" customWidth="1"/>
    <col min="3330" max="3330" width="14.875" style="42" customWidth="1"/>
    <col min="3331" max="3332" width="10.875" style="42" bestFit="1" customWidth="1"/>
    <col min="3333" max="3334" width="8.75" style="42" bestFit="1" customWidth="1"/>
    <col min="3335" max="3335" width="9" style="42" bestFit="1" customWidth="1"/>
    <col min="3336" max="3336" width="9" style="42" customWidth="1"/>
    <col min="3337" max="3584" width="11" style="42"/>
    <col min="3585" max="3585" width="3.25" style="42" customWidth="1"/>
    <col min="3586" max="3586" width="14.875" style="42" customWidth="1"/>
    <col min="3587" max="3588" width="10.875" style="42" bestFit="1" customWidth="1"/>
    <col min="3589" max="3590" width="8.75" style="42" bestFit="1" customWidth="1"/>
    <col min="3591" max="3591" width="9" style="42" bestFit="1" customWidth="1"/>
    <col min="3592" max="3592" width="9" style="42" customWidth="1"/>
    <col min="3593" max="3840" width="11" style="42"/>
    <col min="3841" max="3841" width="3.25" style="42" customWidth="1"/>
    <col min="3842" max="3842" width="14.875" style="42" customWidth="1"/>
    <col min="3843" max="3844" width="10.875" style="42" bestFit="1" customWidth="1"/>
    <col min="3845" max="3846" width="8.75" style="42" bestFit="1" customWidth="1"/>
    <col min="3847" max="3847" width="9" style="42" bestFit="1" customWidth="1"/>
    <col min="3848" max="3848" width="9" style="42" customWidth="1"/>
    <col min="3849" max="4096" width="11" style="42"/>
    <col min="4097" max="4097" width="3.25" style="42" customWidth="1"/>
    <col min="4098" max="4098" width="14.875" style="42" customWidth="1"/>
    <col min="4099" max="4100" width="10.875" style="42" bestFit="1" customWidth="1"/>
    <col min="4101" max="4102" width="8.75" style="42" bestFit="1" customWidth="1"/>
    <col min="4103" max="4103" width="9" style="42" bestFit="1" customWidth="1"/>
    <col min="4104" max="4104" width="9" style="42" customWidth="1"/>
    <col min="4105" max="4352" width="11" style="42"/>
    <col min="4353" max="4353" width="3.25" style="42" customWidth="1"/>
    <col min="4354" max="4354" width="14.875" style="42" customWidth="1"/>
    <col min="4355" max="4356" width="10.875" style="42" bestFit="1" customWidth="1"/>
    <col min="4357" max="4358" width="8.75" style="42" bestFit="1" customWidth="1"/>
    <col min="4359" max="4359" width="9" style="42" bestFit="1" customWidth="1"/>
    <col min="4360" max="4360" width="9" style="42" customWidth="1"/>
    <col min="4361" max="4608" width="11" style="42"/>
    <col min="4609" max="4609" width="3.25" style="42" customWidth="1"/>
    <col min="4610" max="4610" width="14.875" style="42" customWidth="1"/>
    <col min="4611" max="4612" width="10.875" style="42" bestFit="1" customWidth="1"/>
    <col min="4613" max="4614" width="8.75" style="42" bestFit="1" customWidth="1"/>
    <col min="4615" max="4615" width="9" style="42" bestFit="1" customWidth="1"/>
    <col min="4616" max="4616" width="9" style="42" customWidth="1"/>
    <col min="4617" max="4864" width="11" style="42"/>
    <col min="4865" max="4865" width="3.25" style="42" customWidth="1"/>
    <col min="4866" max="4866" width="14.875" style="42" customWidth="1"/>
    <col min="4867" max="4868" width="10.875" style="42" bestFit="1" customWidth="1"/>
    <col min="4869" max="4870" width="8.75" style="42" bestFit="1" customWidth="1"/>
    <col min="4871" max="4871" width="9" style="42" bestFit="1" customWidth="1"/>
    <col min="4872" max="4872" width="9" style="42" customWidth="1"/>
    <col min="4873" max="5120" width="11" style="42"/>
    <col min="5121" max="5121" width="3.25" style="42" customWidth="1"/>
    <col min="5122" max="5122" width="14.875" style="42" customWidth="1"/>
    <col min="5123" max="5124" width="10.875" style="42" bestFit="1" customWidth="1"/>
    <col min="5125" max="5126" width="8.75" style="42" bestFit="1" customWidth="1"/>
    <col min="5127" max="5127" width="9" style="42" bestFit="1" customWidth="1"/>
    <col min="5128" max="5128" width="9" style="42" customWidth="1"/>
    <col min="5129" max="5376" width="11" style="42"/>
    <col min="5377" max="5377" width="3.25" style="42" customWidth="1"/>
    <col min="5378" max="5378" width="14.875" style="42" customWidth="1"/>
    <col min="5379" max="5380" width="10.875" style="42" bestFit="1" customWidth="1"/>
    <col min="5381" max="5382" width="8.75" style="42" bestFit="1" customWidth="1"/>
    <col min="5383" max="5383" width="9" style="42" bestFit="1" customWidth="1"/>
    <col min="5384" max="5384" width="9" style="42" customWidth="1"/>
    <col min="5385" max="5632" width="11" style="42"/>
    <col min="5633" max="5633" width="3.25" style="42" customWidth="1"/>
    <col min="5634" max="5634" width="14.875" style="42" customWidth="1"/>
    <col min="5635" max="5636" width="10.875" style="42" bestFit="1" customWidth="1"/>
    <col min="5637" max="5638" width="8.75" style="42" bestFit="1" customWidth="1"/>
    <col min="5639" max="5639" width="9" style="42" bestFit="1" customWidth="1"/>
    <col min="5640" max="5640" width="9" style="42" customWidth="1"/>
    <col min="5641" max="5888" width="11" style="42"/>
    <col min="5889" max="5889" width="3.25" style="42" customWidth="1"/>
    <col min="5890" max="5890" width="14.875" style="42" customWidth="1"/>
    <col min="5891" max="5892" width="10.875" style="42" bestFit="1" customWidth="1"/>
    <col min="5893" max="5894" width="8.75" style="42" bestFit="1" customWidth="1"/>
    <col min="5895" max="5895" width="9" style="42" bestFit="1" customWidth="1"/>
    <col min="5896" max="5896" width="9" style="42" customWidth="1"/>
    <col min="5897" max="6144" width="11" style="42"/>
    <col min="6145" max="6145" width="3.25" style="42" customWidth="1"/>
    <col min="6146" max="6146" width="14.875" style="42" customWidth="1"/>
    <col min="6147" max="6148" width="10.875" style="42" bestFit="1" customWidth="1"/>
    <col min="6149" max="6150" width="8.75" style="42" bestFit="1" customWidth="1"/>
    <col min="6151" max="6151" width="9" style="42" bestFit="1" customWidth="1"/>
    <col min="6152" max="6152" width="9" style="42" customWidth="1"/>
    <col min="6153" max="6400" width="11" style="42"/>
    <col min="6401" max="6401" width="3.25" style="42" customWidth="1"/>
    <col min="6402" max="6402" width="14.875" style="42" customWidth="1"/>
    <col min="6403" max="6404" width="10.875" style="42" bestFit="1" customWidth="1"/>
    <col min="6405" max="6406" width="8.75" style="42" bestFit="1" customWidth="1"/>
    <col min="6407" max="6407" width="9" style="42" bestFit="1" customWidth="1"/>
    <col min="6408" max="6408" width="9" style="42" customWidth="1"/>
    <col min="6409" max="6656" width="11" style="42"/>
    <col min="6657" max="6657" width="3.25" style="42" customWidth="1"/>
    <col min="6658" max="6658" width="14.875" style="42" customWidth="1"/>
    <col min="6659" max="6660" width="10.875" style="42" bestFit="1" customWidth="1"/>
    <col min="6661" max="6662" width="8.75" style="42" bestFit="1" customWidth="1"/>
    <col min="6663" max="6663" width="9" style="42" bestFit="1" customWidth="1"/>
    <col min="6664" max="6664" width="9" style="42" customWidth="1"/>
    <col min="6665" max="6912" width="11" style="42"/>
    <col min="6913" max="6913" width="3.25" style="42" customWidth="1"/>
    <col min="6914" max="6914" width="14.875" style="42" customWidth="1"/>
    <col min="6915" max="6916" width="10.875" style="42" bestFit="1" customWidth="1"/>
    <col min="6917" max="6918" width="8.75" style="42" bestFit="1" customWidth="1"/>
    <col min="6919" max="6919" width="9" style="42" bestFit="1" customWidth="1"/>
    <col min="6920" max="6920" width="9" style="42" customWidth="1"/>
    <col min="6921" max="7168" width="11" style="42"/>
    <col min="7169" max="7169" width="3.25" style="42" customWidth="1"/>
    <col min="7170" max="7170" width="14.875" style="42" customWidth="1"/>
    <col min="7171" max="7172" width="10.875" style="42" bestFit="1" customWidth="1"/>
    <col min="7173" max="7174" width="8.75" style="42" bestFit="1" customWidth="1"/>
    <col min="7175" max="7175" width="9" style="42" bestFit="1" customWidth="1"/>
    <col min="7176" max="7176" width="9" style="42" customWidth="1"/>
    <col min="7177" max="7424" width="11" style="42"/>
    <col min="7425" max="7425" width="3.25" style="42" customWidth="1"/>
    <col min="7426" max="7426" width="14.875" style="42" customWidth="1"/>
    <col min="7427" max="7428" width="10.875" style="42" bestFit="1" customWidth="1"/>
    <col min="7429" max="7430" width="8.75" style="42" bestFit="1" customWidth="1"/>
    <col min="7431" max="7431" width="9" style="42" bestFit="1" customWidth="1"/>
    <col min="7432" max="7432" width="9" style="42" customWidth="1"/>
    <col min="7433" max="7680" width="11" style="42"/>
    <col min="7681" max="7681" width="3.25" style="42" customWidth="1"/>
    <col min="7682" max="7682" width="14.875" style="42" customWidth="1"/>
    <col min="7683" max="7684" width="10.875" style="42" bestFit="1" customWidth="1"/>
    <col min="7685" max="7686" width="8.75" style="42" bestFit="1" customWidth="1"/>
    <col min="7687" max="7687" width="9" style="42" bestFit="1" customWidth="1"/>
    <col min="7688" max="7688" width="9" style="42" customWidth="1"/>
    <col min="7689" max="7936" width="11" style="42"/>
    <col min="7937" max="7937" width="3.25" style="42" customWidth="1"/>
    <col min="7938" max="7938" width="14.875" style="42" customWidth="1"/>
    <col min="7939" max="7940" width="10.875" style="42" bestFit="1" customWidth="1"/>
    <col min="7941" max="7942" width="8.75" style="42" bestFit="1" customWidth="1"/>
    <col min="7943" max="7943" width="9" style="42" bestFit="1" customWidth="1"/>
    <col min="7944" max="7944" width="9" style="42" customWidth="1"/>
    <col min="7945" max="8192" width="11" style="42"/>
    <col min="8193" max="8193" width="3.25" style="42" customWidth="1"/>
    <col min="8194" max="8194" width="14.875" style="42" customWidth="1"/>
    <col min="8195" max="8196" width="10.875" style="42" bestFit="1" customWidth="1"/>
    <col min="8197" max="8198" width="8.75" style="42" bestFit="1" customWidth="1"/>
    <col min="8199" max="8199" width="9" style="42" bestFit="1" customWidth="1"/>
    <col min="8200" max="8200" width="9" style="42" customWidth="1"/>
    <col min="8201" max="8448" width="11" style="42"/>
    <col min="8449" max="8449" width="3.25" style="42" customWidth="1"/>
    <col min="8450" max="8450" width="14.875" style="42" customWidth="1"/>
    <col min="8451" max="8452" width="10.875" style="42" bestFit="1" customWidth="1"/>
    <col min="8453" max="8454" width="8.75" style="42" bestFit="1" customWidth="1"/>
    <col min="8455" max="8455" width="9" style="42" bestFit="1" customWidth="1"/>
    <col min="8456" max="8456" width="9" style="42" customWidth="1"/>
    <col min="8457" max="8704" width="11" style="42"/>
    <col min="8705" max="8705" width="3.25" style="42" customWidth="1"/>
    <col min="8706" max="8706" width="14.875" style="42" customWidth="1"/>
    <col min="8707" max="8708" width="10.875" style="42" bestFit="1" customWidth="1"/>
    <col min="8709" max="8710" width="8.75" style="42" bestFit="1" customWidth="1"/>
    <col min="8711" max="8711" width="9" style="42" bestFit="1" customWidth="1"/>
    <col min="8712" max="8712" width="9" style="42" customWidth="1"/>
    <col min="8713" max="8960" width="11" style="42"/>
    <col min="8961" max="8961" width="3.25" style="42" customWidth="1"/>
    <col min="8962" max="8962" width="14.875" style="42" customWidth="1"/>
    <col min="8963" max="8964" width="10.875" style="42" bestFit="1" customWidth="1"/>
    <col min="8965" max="8966" width="8.75" style="42" bestFit="1" customWidth="1"/>
    <col min="8967" max="8967" width="9" style="42" bestFit="1" customWidth="1"/>
    <col min="8968" max="8968" width="9" style="42" customWidth="1"/>
    <col min="8969" max="9216" width="11" style="42"/>
    <col min="9217" max="9217" width="3.25" style="42" customWidth="1"/>
    <col min="9218" max="9218" width="14.875" style="42" customWidth="1"/>
    <col min="9219" max="9220" width="10.875" style="42" bestFit="1" customWidth="1"/>
    <col min="9221" max="9222" width="8.75" style="42" bestFit="1" customWidth="1"/>
    <col min="9223" max="9223" width="9" style="42" bestFit="1" customWidth="1"/>
    <col min="9224" max="9224" width="9" style="42" customWidth="1"/>
    <col min="9225" max="9472" width="11" style="42"/>
    <col min="9473" max="9473" width="3.25" style="42" customWidth="1"/>
    <col min="9474" max="9474" width="14.875" style="42" customWidth="1"/>
    <col min="9475" max="9476" width="10.875" style="42" bestFit="1" customWidth="1"/>
    <col min="9477" max="9478" width="8.75" style="42" bestFit="1" customWidth="1"/>
    <col min="9479" max="9479" width="9" style="42" bestFit="1" customWidth="1"/>
    <col min="9480" max="9480" width="9" style="42" customWidth="1"/>
    <col min="9481" max="9728" width="11" style="42"/>
    <col min="9729" max="9729" width="3.25" style="42" customWidth="1"/>
    <col min="9730" max="9730" width="14.875" style="42" customWidth="1"/>
    <col min="9731" max="9732" width="10.875" style="42" bestFit="1" customWidth="1"/>
    <col min="9733" max="9734" width="8.75" style="42" bestFit="1" customWidth="1"/>
    <col min="9735" max="9735" width="9" style="42" bestFit="1" customWidth="1"/>
    <col min="9736" max="9736" width="9" style="42" customWidth="1"/>
    <col min="9737" max="9984" width="11" style="42"/>
    <col min="9985" max="9985" width="3.25" style="42" customWidth="1"/>
    <col min="9986" max="9986" width="14.875" style="42" customWidth="1"/>
    <col min="9987" max="9988" width="10.875" style="42" bestFit="1" customWidth="1"/>
    <col min="9989" max="9990" width="8.75" style="42" bestFit="1" customWidth="1"/>
    <col min="9991" max="9991" width="9" style="42" bestFit="1" customWidth="1"/>
    <col min="9992" max="9992" width="9" style="42" customWidth="1"/>
    <col min="9993" max="10240" width="11" style="42"/>
    <col min="10241" max="10241" width="3.25" style="42" customWidth="1"/>
    <col min="10242" max="10242" width="14.875" style="42" customWidth="1"/>
    <col min="10243" max="10244" width="10.875" style="42" bestFit="1" customWidth="1"/>
    <col min="10245" max="10246" width="8.75" style="42" bestFit="1" customWidth="1"/>
    <col min="10247" max="10247" width="9" style="42" bestFit="1" customWidth="1"/>
    <col min="10248" max="10248" width="9" style="42" customWidth="1"/>
    <col min="10249" max="10496" width="11" style="42"/>
    <col min="10497" max="10497" width="3.25" style="42" customWidth="1"/>
    <col min="10498" max="10498" width="14.875" style="42" customWidth="1"/>
    <col min="10499" max="10500" width="10.875" style="42" bestFit="1" customWidth="1"/>
    <col min="10501" max="10502" width="8.75" style="42" bestFit="1" customWidth="1"/>
    <col min="10503" max="10503" width="9" style="42" bestFit="1" customWidth="1"/>
    <col min="10504" max="10504" width="9" style="42" customWidth="1"/>
    <col min="10505" max="10752" width="11" style="42"/>
    <col min="10753" max="10753" width="3.25" style="42" customWidth="1"/>
    <col min="10754" max="10754" width="14.875" style="42" customWidth="1"/>
    <col min="10755" max="10756" width="10.875" style="42" bestFit="1" customWidth="1"/>
    <col min="10757" max="10758" width="8.75" style="42" bestFit="1" customWidth="1"/>
    <col min="10759" max="10759" width="9" style="42" bestFit="1" customWidth="1"/>
    <col min="10760" max="10760" width="9" style="42" customWidth="1"/>
    <col min="10761" max="11008" width="11" style="42"/>
    <col min="11009" max="11009" width="3.25" style="42" customWidth="1"/>
    <col min="11010" max="11010" width="14.875" style="42" customWidth="1"/>
    <col min="11011" max="11012" width="10.875" style="42" bestFit="1" customWidth="1"/>
    <col min="11013" max="11014" width="8.75" style="42" bestFit="1" customWidth="1"/>
    <col min="11015" max="11015" width="9" style="42" bestFit="1" customWidth="1"/>
    <col min="11016" max="11016" width="9" style="42" customWidth="1"/>
    <col min="11017" max="11264" width="11" style="42"/>
    <col min="11265" max="11265" width="3.25" style="42" customWidth="1"/>
    <col min="11266" max="11266" width="14.875" style="42" customWidth="1"/>
    <col min="11267" max="11268" width="10.875" style="42" bestFit="1" customWidth="1"/>
    <col min="11269" max="11270" width="8.75" style="42" bestFit="1" customWidth="1"/>
    <col min="11271" max="11271" width="9" style="42" bestFit="1" customWidth="1"/>
    <col min="11272" max="11272" width="9" style="42" customWidth="1"/>
    <col min="11273" max="11520" width="11" style="42"/>
    <col min="11521" max="11521" width="3.25" style="42" customWidth="1"/>
    <col min="11522" max="11522" width="14.875" style="42" customWidth="1"/>
    <col min="11523" max="11524" width="10.875" style="42" bestFit="1" customWidth="1"/>
    <col min="11525" max="11526" width="8.75" style="42" bestFit="1" customWidth="1"/>
    <col min="11527" max="11527" width="9" style="42" bestFit="1" customWidth="1"/>
    <col min="11528" max="11528" width="9" style="42" customWidth="1"/>
    <col min="11529" max="11776" width="11" style="42"/>
    <col min="11777" max="11777" width="3.25" style="42" customWidth="1"/>
    <col min="11778" max="11778" width="14.875" style="42" customWidth="1"/>
    <col min="11779" max="11780" width="10.875" style="42" bestFit="1" customWidth="1"/>
    <col min="11781" max="11782" width="8.75" style="42" bestFit="1" customWidth="1"/>
    <col min="11783" max="11783" width="9" style="42" bestFit="1" customWidth="1"/>
    <col min="11784" max="11784" width="9" style="42" customWidth="1"/>
    <col min="11785" max="12032" width="11" style="42"/>
    <col min="12033" max="12033" width="3.25" style="42" customWidth="1"/>
    <col min="12034" max="12034" width="14.875" style="42" customWidth="1"/>
    <col min="12035" max="12036" width="10.875" style="42" bestFit="1" customWidth="1"/>
    <col min="12037" max="12038" width="8.75" style="42" bestFit="1" customWidth="1"/>
    <col min="12039" max="12039" width="9" style="42" bestFit="1" customWidth="1"/>
    <col min="12040" max="12040" width="9" style="42" customWidth="1"/>
    <col min="12041" max="12288" width="11" style="42"/>
    <col min="12289" max="12289" width="3.25" style="42" customWidth="1"/>
    <col min="12290" max="12290" width="14.875" style="42" customWidth="1"/>
    <col min="12291" max="12292" width="10.875" style="42" bestFit="1" customWidth="1"/>
    <col min="12293" max="12294" width="8.75" style="42" bestFit="1" customWidth="1"/>
    <col min="12295" max="12295" width="9" style="42" bestFit="1" customWidth="1"/>
    <col min="12296" max="12296" width="9" style="42" customWidth="1"/>
    <col min="12297" max="12544" width="11" style="42"/>
    <col min="12545" max="12545" width="3.25" style="42" customWidth="1"/>
    <col min="12546" max="12546" width="14.875" style="42" customWidth="1"/>
    <col min="12547" max="12548" width="10.875" style="42" bestFit="1" customWidth="1"/>
    <col min="12549" max="12550" width="8.75" style="42" bestFit="1" customWidth="1"/>
    <col min="12551" max="12551" width="9" style="42" bestFit="1" customWidth="1"/>
    <col min="12552" max="12552" width="9" style="42" customWidth="1"/>
    <col min="12553" max="12800" width="11" style="42"/>
    <col min="12801" max="12801" width="3.25" style="42" customWidth="1"/>
    <col min="12802" max="12802" width="14.875" style="42" customWidth="1"/>
    <col min="12803" max="12804" width="10.875" style="42" bestFit="1" customWidth="1"/>
    <col min="12805" max="12806" width="8.75" style="42" bestFit="1" customWidth="1"/>
    <col min="12807" max="12807" width="9" style="42" bestFit="1" customWidth="1"/>
    <col min="12808" max="12808" width="9" style="42" customWidth="1"/>
    <col min="12809" max="13056" width="11" style="42"/>
    <col min="13057" max="13057" width="3.25" style="42" customWidth="1"/>
    <col min="13058" max="13058" width="14.875" style="42" customWidth="1"/>
    <col min="13059" max="13060" width="10.875" style="42" bestFit="1" customWidth="1"/>
    <col min="13061" max="13062" width="8.75" style="42" bestFit="1" customWidth="1"/>
    <col min="13063" max="13063" width="9" style="42" bestFit="1" customWidth="1"/>
    <col min="13064" max="13064" width="9" style="42" customWidth="1"/>
    <col min="13065" max="13312" width="11" style="42"/>
    <col min="13313" max="13313" width="3.25" style="42" customWidth="1"/>
    <col min="13314" max="13314" width="14.875" style="42" customWidth="1"/>
    <col min="13315" max="13316" width="10.875" style="42" bestFit="1" customWidth="1"/>
    <col min="13317" max="13318" width="8.75" style="42" bestFit="1" customWidth="1"/>
    <col min="13319" max="13319" width="9" style="42" bestFit="1" customWidth="1"/>
    <col min="13320" max="13320" width="9" style="42" customWidth="1"/>
    <col min="13321" max="13568" width="11" style="42"/>
    <col min="13569" max="13569" width="3.25" style="42" customWidth="1"/>
    <col min="13570" max="13570" width="14.875" style="42" customWidth="1"/>
    <col min="13571" max="13572" width="10.875" style="42" bestFit="1" customWidth="1"/>
    <col min="13573" max="13574" width="8.75" style="42" bestFit="1" customWidth="1"/>
    <col min="13575" max="13575" width="9" style="42" bestFit="1" customWidth="1"/>
    <col min="13576" max="13576" width="9" style="42" customWidth="1"/>
    <col min="13577" max="13824" width="11" style="42"/>
    <col min="13825" max="13825" width="3.25" style="42" customWidth="1"/>
    <col min="13826" max="13826" width="14.875" style="42" customWidth="1"/>
    <col min="13827" max="13828" width="10.875" style="42" bestFit="1" customWidth="1"/>
    <col min="13829" max="13830" width="8.75" style="42" bestFit="1" customWidth="1"/>
    <col min="13831" max="13831" width="9" style="42" bestFit="1" customWidth="1"/>
    <col min="13832" max="13832" width="9" style="42" customWidth="1"/>
    <col min="13833" max="14080" width="11" style="42"/>
    <col min="14081" max="14081" width="3.25" style="42" customWidth="1"/>
    <col min="14082" max="14082" width="14.875" style="42" customWidth="1"/>
    <col min="14083" max="14084" width="10.875" style="42" bestFit="1" customWidth="1"/>
    <col min="14085" max="14086" width="8.75" style="42" bestFit="1" customWidth="1"/>
    <col min="14087" max="14087" width="9" style="42" bestFit="1" customWidth="1"/>
    <col min="14088" max="14088" width="9" style="42" customWidth="1"/>
    <col min="14089" max="14336" width="11" style="42"/>
    <col min="14337" max="14337" width="3.25" style="42" customWidth="1"/>
    <col min="14338" max="14338" width="14.875" style="42" customWidth="1"/>
    <col min="14339" max="14340" width="10.875" style="42" bestFit="1" customWidth="1"/>
    <col min="14341" max="14342" width="8.75" style="42" bestFit="1" customWidth="1"/>
    <col min="14343" max="14343" width="9" style="42" bestFit="1" customWidth="1"/>
    <col min="14344" max="14344" width="9" style="42" customWidth="1"/>
    <col min="14345" max="14592" width="11" style="42"/>
    <col min="14593" max="14593" width="3.25" style="42" customWidth="1"/>
    <col min="14594" max="14594" width="14.875" style="42" customWidth="1"/>
    <col min="14595" max="14596" width="10.875" style="42" bestFit="1" customWidth="1"/>
    <col min="14597" max="14598" width="8.75" style="42" bestFit="1" customWidth="1"/>
    <col min="14599" max="14599" width="9" style="42" bestFit="1" customWidth="1"/>
    <col min="14600" max="14600" width="9" style="42" customWidth="1"/>
    <col min="14601" max="14848" width="11" style="42"/>
    <col min="14849" max="14849" width="3.25" style="42" customWidth="1"/>
    <col min="14850" max="14850" width="14.875" style="42" customWidth="1"/>
    <col min="14851" max="14852" width="10.875" style="42" bestFit="1" customWidth="1"/>
    <col min="14853" max="14854" width="8.75" style="42" bestFit="1" customWidth="1"/>
    <col min="14855" max="14855" width="9" style="42" bestFit="1" customWidth="1"/>
    <col min="14856" max="14856" width="9" style="42" customWidth="1"/>
    <col min="14857" max="15104" width="11" style="42"/>
    <col min="15105" max="15105" width="3.25" style="42" customWidth="1"/>
    <col min="15106" max="15106" width="14.875" style="42" customWidth="1"/>
    <col min="15107" max="15108" width="10.875" style="42" bestFit="1" customWidth="1"/>
    <col min="15109" max="15110" width="8.75" style="42" bestFit="1" customWidth="1"/>
    <col min="15111" max="15111" width="9" style="42" bestFit="1" customWidth="1"/>
    <col min="15112" max="15112" width="9" style="42" customWidth="1"/>
    <col min="15113" max="15360" width="11" style="42"/>
    <col min="15361" max="15361" width="3.25" style="42" customWidth="1"/>
    <col min="15362" max="15362" width="14.875" style="42" customWidth="1"/>
    <col min="15363" max="15364" width="10.875" style="42" bestFit="1" customWidth="1"/>
    <col min="15365" max="15366" width="8.75" style="42" bestFit="1" customWidth="1"/>
    <col min="15367" max="15367" width="9" style="42" bestFit="1" customWidth="1"/>
    <col min="15368" max="15368" width="9" style="42" customWidth="1"/>
    <col min="15369" max="15616" width="11" style="42"/>
    <col min="15617" max="15617" width="3.25" style="42" customWidth="1"/>
    <col min="15618" max="15618" width="14.875" style="42" customWidth="1"/>
    <col min="15619" max="15620" width="10.875" style="42" bestFit="1" customWidth="1"/>
    <col min="15621" max="15622" width="8.75" style="42" bestFit="1" customWidth="1"/>
    <col min="15623" max="15623" width="9" style="42" bestFit="1" customWidth="1"/>
    <col min="15624" max="15624" width="9" style="42" customWidth="1"/>
    <col min="15625" max="15872" width="11" style="42"/>
    <col min="15873" max="15873" width="3.25" style="42" customWidth="1"/>
    <col min="15874" max="15874" width="14.875" style="42" customWidth="1"/>
    <col min="15875" max="15876" width="10.875" style="42" bestFit="1" customWidth="1"/>
    <col min="15877" max="15878" width="8.75" style="42" bestFit="1" customWidth="1"/>
    <col min="15879" max="15879" width="9" style="42" bestFit="1" customWidth="1"/>
    <col min="15880" max="15880" width="9" style="42" customWidth="1"/>
    <col min="15881" max="16128" width="11" style="42"/>
    <col min="16129" max="16129" width="3.25" style="42" customWidth="1"/>
    <col min="16130" max="16130" width="14.875" style="42" customWidth="1"/>
    <col min="16131" max="16132" width="10.875" style="42" bestFit="1" customWidth="1"/>
    <col min="16133" max="16134" width="8.75" style="42" bestFit="1" customWidth="1"/>
    <col min="16135" max="16135" width="9" style="42" bestFit="1" customWidth="1"/>
    <col min="16136" max="16136" width="9" style="42" customWidth="1"/>
    <col min="16137" max="16384" width="11" style="42"/>
  </cols>
  <sheetData>
    <row r="13" spans="2:13" ht="14.25" x14ac:dyDescent="0.3">
      <c r="B13" s="584" t="s">
        <v>716</v>
      </c>
      <c r="C13" s="584"/>
      <c r="D13" s="584"/>
      <c r="E13" s="584"/>
      <c r="F13" s="584"/>
      <c r="G13" s="584"/>
      <c r="H13" s="584"/>
    </row>
    <row r="14" spans="2:13" ht="13.5" customHeight="1" x14ac:dyDescent="0.3">
      <c r="B14" s="591" t="s">
        <v>958</v>
      </c>
      <c r="C14" s="592"/>
      <c r="D14" s="592"/>
      <c r="E14" s="592"/>
      <c r="F14" s="592"/>
      <c r="G14" s="592"/>
      <c r="H14" s="592"/>
      <c r="I14" s="63"/>
      <c r="J14" s="63"/>
    </row>
    <row r="15" spans="2:13" s="32" customFormat="1" ht="14.25" x14ac:dyDescent="0.3">
      <c r="B15" s="588" t="s">
        <v>912</v>
      </c>
      <c r="C15" s="588"/>
      <c r="D15" s="588"/>
      <c r="E15" s="588"/>
      <c r="F15" s="588"/>
      <c r="G15" s="588"/>
      <c r="H15" s="588"/>
      <c r="I15" s="107"/>
      <c r="J15" s="107"/>
      <c r="K15" s="107"/>
      <c r="L15" s="107"/>
      <c r="M15" s="107"/>
    </row>
    <row r="16" spans="2:13" x14ac:dyDescent="0.3">
      <c r="E16" s="65"/>
      <c r="K16" s="59"/>
    </row>
    <row r="17" spans="2:14" ht="13.5" customHeight="1" x14ac:dyDescent="0.3">
      <c r="B17" s="551" t="s">
        <v>324</v>
      </c>
      <c r="C17" s="551" t="s">
        <v>325</v>
      </c>
      <c r="D17" s="551"/>
      <c r="E17" s="551" t="s">
        <v>196</v>
      </c>
      <c r="F17" s="551"/>
      <c r="G17" s="551" t="s">
        <v>795</v>
      </c>
      <c r="H17" s="551"/>
      <c r="J17" s="342" t="s">
        <v>197</v>
      </c>
    </row>
    <row r="18" spans="2:14" ht="13.5" customHeight="1" x14ac:dyDescent="0.3">
      <c r="B18" s="551"/>
      <c r="C18" s="417" t="s">
        <v>218</v>
      </c>
      <c r="D18" s="417" t="s">
        <v>219</v>
      </c>
      <c r="E18" s="417" t="s">
        <v>218</v>
      </c>
      <c r="F18" s="417" t="s">
        <v>219</v>
      </c>
      <c r="G18" s="417" t="s">
        <v>326</v>
      </c>
      <c r="H18" s="417" t="s">
        <v>327</v>
      </c>
    </row>
    <row r="19" spans="2:14" s="99" customFormat="1" x14ac:dyDescent="0.25">
      <c r="B19" s="474" t="s">
        <v>228</v>
      </c>
      <c r="C19" s="450">
        <f>SUM(C20:C31)</f>
        <v>5892596</v>
      </c>
      <c r="D19" s="450">
        <f>SUM(D20:D31)</f>
        <v>6217971</v>
      </c>
      <c r="E19" s="475">
        <v>56578</v>
      </c>
      <c r="F19" s="475">
        <v>56514</v>
      </c>
      <c r="G19" s="476">
        <f>E19/C19*1000</f>
        <v>9.6015406452436238</v>
      </c>
      <c r="H19" s="476">
        <f>F19/D19*1000</f>
        <v>9.0888169147138207</v>
      </c>
    </row>
    <row r="20" spans="2:14" ht="14.25" x14ac:dyDescent="0.3">
      <c r="B20" s="477" t="s">
        <v>328</v>
      </c>
      <c r="C20" s="457">
        <v>1128708</v>
      </c>
      <c r="D20" s="457">
        <v>1087899</v>
      </c>
      <c r="E20" s="419">
        <v>8856</v>
      </c>
      <c r="F20" s="419">
        <v>14422</v>
      </c>
      <c r="G20" s="420">
        <f>+(E20/C20)*1000</f>
        <v>7.8461391254425417</v>
      </c>
      <c r="H20" s="420">
        <f>+(F20/D20)*1000</f>
        <v>13.256745341249509</v>
      </c>
      <c r="I20" s="76"/>
      <c r="J20" s="589"/>
      <c r="K20" s="589"/>
      <c r="L20" s="589"/>
      <c r="M20" s="589"/>
      <c r="N20" s="589"/>
    </row>
    <row r="21" spans="2:14" ht="14.25" x14ac:dyDescent="0.3">
      <c r="B21" s="477" t="s">
        <v>329</v>
      </c>
      <c r="C21" s="457">
        <v>730520</v>
      </c>
      <c r="D21" s="457">
        <v>720611</v>
      </c>
      <c r="E21" s="419">
        <v>13946</v>
      </c>
      <c r="F21" s="419">
        <v>14829</v>
      </c>
      <c r="G21" s="420">
        <f t="shared" ref="G21:G30" si="0">+(E21/C21)*1000</f>
        <v>19.09051086897005</v>
      </c>
      <c r="H21" s="420">
        <f t="shared" ref="H21:H30" si="1">+(F21/D21)*1000</f>
        <v>20.578370299648491</v>
      </c>
      <c r="I21" s="76"/>
      <c r="J21" s="589"/>
      <c r="K21" s="589"/>
      <c r="L21" s="589"/>
      <c r="M21" s="589"/>
      <c r="N21" s="589"/>
    </row>
    <row r="22" spans="2:14" ht="14.25" x14ac:dyDescent="0.3">
      <c r="B22" s="477" t="s">
        <v>330</v>
      </c>
      <c r="C22" s="457">
        <v>664749</v>
      </c>
      <c r="D22" s="457">
        <v>671562</v>
      </c>
      <c r="E22" s="419">
        <v>11625</v>
      </c>
      <c r="F22" s="419">
        <v>9740</v>
      </c>
      <c r="G22" s="420">
        <f t="shared" si="0"/>
        <v>17.487803667248844</v>
      </c>
      <c r="H22" s="420">
        <f t="shared" si="1"/>
        <v>14.503500793672066</v>
      </c>
      <c r="I22" s="76"/>
      <c r="J22" s="589"/>
      <c r="K22" s="589"/>
      <c r="L22" s="589"/>
      <c r="M22" s="589"/>
      <c r="N22" s="589"/>
    </row>
    <row r="23" spans="2:14" ht="14.25" x14ac:dyDescent="0.3">
      <c r="B23" s="477" t="s">
        <v>331</v>
      </c>
      <c r="C23" s="457">
        <v>606145</v>
      </c>
      <c r="D23" s="457">
        <v>629841</v>
      </c>
      <c r="E23" s="419">
        <v>6638</v>
      </c>
      <c r="F23" s="419">
        <v>5557</v>
      </c>
      <c r="G23" s="420">
        <f t="shared" si="0"/>
        <v>10.951175048874445</v>
      </c>
      <c r="H23" s="420">
        <f t="shared" si="1"/>
        <v>8.8228616428590705</v>
      </c>
      <c r="I23" s="76"/>
    </row>
    <row r="24" spans="2:14" ht="14.25" x14ac:dyDescent="0.3">
      <c r="B24" s="477" t="s">
        <v>332</v>
      </c>
      <c r="C24" s="457">
        <v>546181</v>
      </c>
      <c r="D24" s="457">
        <v>586778</v>
      </c>
      <c r="E24" s="419">
        <v>4488</v>
      </c>
      <c r="F24" s="419">
        <v>3875</v>
      </c>
      <c r="G24" s="420">
        <f t="shared" si="0"/>
        <v>8.2170562505835978</v>
      </c>
      <c r="H24" s="420">
        <f t="shared" si="1"/>
        <v>6.6038604037642852</v>
      </c>
      <c r="I24" s="76"/>
    </row>
    <row r="25" spans="2:14" ht="14.25" x14ac:dyDescent="0.3">
      <c r="B25" s="477" t="s">
        <v>333</v>
      </c>
      <c r="C25" s="457">
        <v>480735</v>
      </c>
      <c r="D25" s="457">
        <v>528127</v>
      </c>
      <c r="E25" s="419">
        <v>3130</v>
      </c>
      <c r="F25" s="419">
        <v>2814</v>
      </c>
      <c r="G25" s="420">
        <f t="shared" si="0"/>
        <v>6.5108635734864322</v>
      </c>
      <c r="H25" s="420">
        <f t="shared" si="1"/>
        <v>5.3282638456280402</v>
      </c>
      <c r="I25" s="76"/>
    </row>
    <row r="26" spans="2:14" ht="14.25" x14ac:dyDescent="0.3">
      <c r="B26" s="477" t="s">
        <v>334</v>
      </c>
      <c r="C26" s="457">
        <v>419384</v>
      </c>
      <c r="D26" s="457">
        <v>463484</v>
      </c>
      <c r="E26" s="419">
        <v>2323</v>
      </c>
      <c r="F26" s="419">
        <v>1969</v>
      </c>
      <c r="G26" s="420">
        <f t="shared" si="0"/>
        <v>5.5390763596131469</v>
      </c>
      <c r="H26" s="420">
        <f t="shared" si="1"/>
        <v>4.2482588395715926</v>
      </c>
      <c r="I26" s="76"/>
    </row>
    <row r="27" spans="2:14" ht="14.25" x14ac:dyDescent="0.3">
      <c r="B27" s="477" t="s">
        <v>335</v>
      </c>
      <c r="C27" s="457">
        <v>362931</v>
      </c>
      <c r="D27" s="457">
        <v>403431</v>
      </c>
      <c r="E27" s="419">
        <v>1821</v>
      </c>
      <c r="F27" s="419">
        <v>1337</v>
      </c>
      <c r="G27" s="420">
        <f t="shared" si="0"/>
        <v>5.0174826619936024</v>
      </c>
      <c r="H27" s="420">
        <f t="shared" si="1"/>
        <v>3.3140735342598857</v>
      </c>
      <c r="I27" s="76"/>
    </row>
    <row r="28" spans="2:14" ht="14.25" x14ac:dyDescent="0.3">
      <c r="B28" s="477" t="s">
        <v>336</v>
      </c>
      <c r="C28" s="457">
        <v>302941</v>
      </c>
      <c r="D28" s="457">
        <v>340695</v>
      </c>
      <c r="E28" s="419">
        <v>1351</v>
      </c>
      <c r="F28" s="419">
        <v>915</v>
      </c>
      <c r="G28" s="420">
        <f t="shared" si="0"/>
        <v>4.4596142483189798</v>
      </c>
      <c r="H28" s="420">
        <f t="shared" si="1"/>
        <v>2.6856866111918287</v>
      </c>
      <c r="I28" s="76"/>
    </row>
    <row r="29" spans="2:14" ht="14.25" x14ac:dyDescent="0.3">
      <c r="B29" s="477" t="s">
        <v>337</v>
      </c>
      <c r="C29" s="457">
        <v>238094</v>
      </c>
      <c r="D29" s="457">
        <v>272961</v>
      </c>
      <c r="E29" s="419">
        <v>1059</v>
      </c>
      <c r="F29" s="419">
        <v>550</v>
      </c>
      <c r="G29" s="420">
        <f t="shared" si="0"/>
        <v>4.4478231286802687</v>
      </c>
      <c r="H29" s="420">
        <f t="shared" si="1"/>
        <v>2.0149398632039008</v>
      </c>
      <c r="I29" s="76"/>
    </row>
    <row r="30" spans="2:14" ht="14.25" x14ac:dyDescent="0.3">
      <c r="B30" s="477" t="s">
        <v>338</v>
      </c>
      <c r="C30" s="457">
        <v>412208</v>
      </c>
      <c r="D30" s="457">
        <v>512582</v>
      </c>
      <c r="E30" s="419">
        <v>1340</v>
      </c>
      <c r="F30" s="419">
        <v>506</v>
      </c>
      <c r="G30" s="420">
        <f t="shared" si="0"/>
        <v>3.2507860109459301</v>
      </c>
      <c r="H30" s="420">
        <f t="shared" si="1"/>
        <v>0.98715912771029812</v>
      </c>
      <c r="I30" s="76"/>
    </row>
    <row r="31" spans="2:14" ht="14.25" x14ac:dyDescent="0.3">
      <c r="B31" s="477" t="s">
        <v>309</v>
      </c>
      <c r="C31" s="478">
        <v>0</v>
      </c>
      <c r="D31" s="478">
        <v>0</v>
      </c>
      <c r="E31" s="419">
        <v>1</v>
      </c>
      <c r="F31" s="419">
        <v>0</v>
      </c>
      <c r="G31" s="419">
        <v>0</v>
      </c>
      <c r="H31" s="419">
        <v>0</v>
      </c>
      <c r="I31" s="76"/>
    </row>
    <row r="32" spans="2:14" ht="14.25" x14ac:dyDescent="0.3">
      <c r="B32" s="247"/>
      <c r="C32" s="248"/>
      <c r="D32" s="248"/>
      <c r="E32" s="249"/>
      <c r="F32" s="249"/>
      <c r="G32" s="249"/>
      <c r="H32" s="249"/>
      <c r="I32" s="76"/>
    </row>
    <row r="33" spans="2:9" s="168" customFormat="1" x14ac:dyDescent="0.3">
      <c r="B33" s="172" t="s">
        <v>913</v>
      </c>
      <c r="C33" s="250"/>
      <c r="D33" s="250"/>
      <c r="E33" s="251"/>
      <c r="F33" s="251"/>
      <c r="G33" s="252"/>
      <c r="H33" s="252"/>
      <c r="I33" s="253"/>
    </row>
    <row r="34" spans="2:9" s="168" customFormat="1" ht="26.25" customHeight="1" x14ac:dyDescent="0.3">
      <c r="B34" s="568" t="s">
        <v>956</v>
      </c>
      <c r="C34" s="568"/>
      <c r="D34" s="568"/>
      <c r="E34" s="568"/>
      <c r="F34" s="568"/>
      <c r="G34" s="568"/>
      <c r="H34" s="568"/>
      <c r="I34" s="253"/>
    </row>
    <row r="35" spans="2:9" s="168" customFormat="1" x14ac:dyDescent="0.3">
      <c r="B35" s="207" t="s">
        <v>200</v>
      </c>
      <c r="C35" s="221"/>
      <c r="D35" s="250"/>
      <c r="E35" s="207"/>
      <c r="F35" s="207"/>
      <c r="G35" s="207"/>
      <c r="H35" s="207"/>
      <c r="I35" s="253"/>
    </row>
    <row r="36" spans="2:9" s="168" customFormat="1" ht="27.75" customHeight="1" x14ac:dyDescent="0.3">
      <c r="B36" s="549" t="s">
        <v>887</v>
      </c>
      <c r="C36" s="549"/>
      <c r="D36" s="549"/>
      <c r="E36" s="549"/>
      <c r="F36" s="549"/>
      <c r="G36" s="207"/>
      <c r="H36" s="207"/>
      <c r="I36" s="253"/>
    </row>
    <row r="37" spans="2:9" s="168" customFormat="1" x14ac:dyDescent="0.3">
      <c r="B37" s="162" t="s">
        <v>691</v>
      </c>
      <c r="C37" s="144"/>
      <c r="D37" s="144"/>
      <c r="E37" s="143"/>
      <c r="F37" s="143"/>
      <c r="G37" s="207"/>
      <c r="H37" s="207"/>
      <c r="I37" s="253"/>
    </row>
    <row r="38" spans="2:9" x14ac:dyDescent="0.3">
      <c r="B38" s="77"/>
      <c r="C38" s="77"/>
      <c r="D38" s="77"/>
      <c r="E38" s="77"/>
      <c r="I38" s="76"/>
    </row>
    <row r="39" spans="2:9" x14ac:dyDescent="0.3">
      <c r="B39" s="587" t="s">
        <v>717</v>
      </c>
      <c r="C39" s="590"/>
      <c r="D39" s="590"/>
      <c r="E39" s="590"/>
      <c r="F39" s="590"/>
      <c r="G39" s="590"/>
      <c r="H39" s="590"/>
      <c r="I39" s="76"/>
    </row>
    <row r="40" spans="2:9" x14ac:dyDescent="0.3">
      <c r="B40" s="590"/>
      <c r="C40" s="590"/>
      <c r="D40" s="590"/>
      <c r="E40" s="590"/>
      <c r="F40" s="590"/>
      <c r="G40" s="590"/>
      <c r="H40" s="590"/>
      <c r="I40" s="76"/>
    </row>
    <row r="41" spans="2:9" x14ac:dyDescent="0.3">
      <c r="B41" s="590"/>
      <c r="C41" s="590"/>
      <c r="D41" s="590"/>
      <c r="E41" s="590"/>
      <c r="F41" s="590"/>
      <c r="G41" s="590"/>
      <c r="H41" s="590"/>
      <c r="I41" s="76"/>
    </row>
    <row r="42" spans="2:9" x14ac:dyDescent="0.3">
      <c r="B42" s="162" t="s">
        <v>712</v>
      </c>
      <c r="C42" s="77"/>
      <c r="D42" s="77"/>
      <c r="E42" s="77"/>
      <c r="I42" s="76"/>
    </row>
    <row r="43" spans="2:9" x14ac:dyDescent="0.3">
      <c r="B43" s="57"/>
      <c r="C43" s="77"/>
      <c r="D43" s="77"/>
      <c r="E43" s="77"/>
      <c r="I43" s="76"/>
    </row>
    <row r="46" spans="2:9" x14ac:dyDescent="0.3">
      <c r="B46" s="42"/>
    </row>
    <row r="70" spans="2:13" x14ac:dyDescent="0.3">
      <c r="B70" s="66"/>
      <c r="C70" s="66"/>
      <c r="D70" s="66"/>
      <c r="E70" s="66"/>
    </row>
    <row r="71" spans="2:13" x14ac:dyDescent="0.3">
      <c r="B71" s="66"/>
      <c r="C71" s="78"/>
      <c r="D71" s="78"/>
      <c r="E71" s="66"/>
    </row>
    <row r="72" spans="2:13" x14ac:dyDescent="0.3">
      <c r="B72" s="66"/>
      <c r="C72" s="78"/>
      <c r="D72" s="78"/>
      <c r="E72" s="66"/>
    </row>
    <row r="73" spans="2:13" x14ac:dyDescent="0.3">
      <c r="B73" s="78"/>
      <c r="C73" s="78"/>
      <c r="D73" s="78"/>
      <c r="E73" s="66"/>
    </row>
    <row r="74" spans="2:13" x14ac:dyDescent="0.3">
      <c r="B74" s="78"/>
      <c r="C74" s="78"/>
      <c r="D74" s="78"/>
      <c r="E74" s="66"/>
    </row>
    <row r="75" spans="2:13" x14ac:dyDescent="0.3">
      <c r="B75" s="78"/>
      <c r="C75" s="78"/>
      <c r="D75" s="66"/>
      <c r="E75" s="66"/>
    </row>
    <row r="76" spans="2:13" s="63" customFormat="1" x14ac:dyDescent="0.3">
      <c r="B76" s="78"/>
      <c r="C76" s="78"/>
      <c r="D76" s="78"/>
      <c r="E76" s="66"/>
      <c r="I76" s="42"/>
      <c r="J76" s="42"/>
      <c r="K76" s="42"/>
      <c r="L76" s="42"/>
      <c r="M76" s="42"/>
    </row>
    <row r="77" spans="2:13" s="63" customFormat="1" x14ac:dyDescent="0.3">
      <c r="B77" s="78"/>
      <c r="C77" s="78"/>
      <c r="D77" s="78"/>
      <c r="E77" s="78"/>
      <c r="I77" s="42"/>
      <c r="J77" s="42"/>
      <c r="K77" s="42"/>
      <c r="L77" s="42"/>
      <c r="M77" s="42"/>
    </row>
    <row r="78" spans="2:13" s="63" customFormat="1" x14ac:dyDescent="0.3">
      <c r="B78" s="78"/>
      <c r="C78" s="78"/>
      <c r="D78" s="78"/>
      <c r="E78" s="66"/>
      <c r="I78" s="42"/>
      <c r="J78" s="42"/>
      <c r="K78" s="42"/>
      <c r="L78" s="42"/>
      <c r="M78" s="42"/>
    </row>
    <row r="79" spans="2:13" s="63" customFormat="1" x14ac:dyDescent="0.3">
      <c r="B79" s="78"/>
      <c r="C79" s="78"/>
      <c r="D79" s="78"/>
      <c r="E79" s="66"/>
      <c r="I79" s="42"/>
      <c r="J79" s="42"/>
      <c r="K79" s="42"/>
      <c r="L79" s="42"/>
      <c r="M79" s="42"/>
    </row>
    <row r="80" spans="2:13" s="63" customFormat="1" x14ac:dyDescent="0.3">
      <c r="B80" s="66"/>
      <c r="C80" s="78"/>
      <c r="D80" s="66"/>
      <c r="E80" s="66"/>
      <c r="I80" s="42"/>
      <c r="J80" s="42"/>
      <c r="K80" s="42"/>
      <c r="L80" s="42"/>
      <c r="M80" s="42"/>
    </row>
    <row r="81" spans="2:13" s="63" customFormat="1" x14ac:dyDescent="0.3">
      <c r="B81" s="66"/>
      <c r="C81" s="78"/>
      <c r="D81" s="66"/>
      <c r="E81" s="66"/>
      <c r="I81" s="42"/>
      <c r="J81" s="42"/>
      <c r="K81" s="42"/>
      <c r="L81" s="42"/>
      <c r="M81" s="42"/>
    </row>
    <row r="82" spans="2:13" s="63" customFormat="1" x14ac:dyDescent="0.3">
      <c r="B82" s="66"/>
      <c r="C82" s="66"/>
      <c r="D82" s="66"/>
      <c r="E82" s="66"/>
      <c r="I82" s="42"/>
      <c r="J82" s="42"/>
      <c r="K82" s="42"/>
      <c r="L82" s="42"/>
      <c r="M82" s="42"/>
    </row>
  </sheetData>
  <mergeCells count="11">
    <mergeCell ref="J20:N22"/>
    <mergeCell ref="B39:H41"/>
    <mergeCell ref="B13:H13"/>
    <mergeCell ref="B14:H14"/>
    <mergeCell ref="B15:H15"/>
    <mergeCell ref="B17:B18"/>
    <mergeCell ref="C17:D17"/>
    <mergeCell ref="E17:F17"/>
    <mergeCell ref="G17:H17"/>
    <mergeCell ref="B36:F36"/>
    <mergeCell ref="B34:H34"/>
  </mergeCells>
  <hyperlinks>
    <hyperlink ref="J17" location="INDICE!C30" display="INICIO"/>
  </hyperlinks>
  <printOptions horizontalCentered="1"/>
  <pageMargins left="0.19685039370078741" right="0.19685039370078741" top="1.5354330708661419" bottom="0.74803149606299213" header="0.19685039370078741" footer="0.31496062992125984"/>
  <pageSetup paperSize="9" scale="87" firstPageNumber="47" fitToWidth="0" fitToHeight="0" orientation="landscape" useFirstPageNumber="1"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P157"/>
  <sheetViews>
    <sheetView showGridLines="0" zoomScale="90" zoomScaleNormal="90" workbookViewId="0">
      <selection activeCell="B74" sqref="B74"/>
    </sheetView>
  </sheetViews>
  <sheetFormatPr baseColWidth="10" defaultRowHeight="13.5" x14ac:dyDescent="0.3"/>
  <cols>
    <col min="1" max="1" width="3.25" style="42" customWidth="1"/>
    <col min="2" max="2" width="24.125" style="42" customWidth="1"/>
    <col min="3" max="3" width="12.125" style="42" customWidth="1"/>
    <col min="4" max="4" width="8.875" style="42" customWidth="1"/>
    <col min="5" max="5" width="7.625" style="42" customWidth="1"/>
    <col min="6" max="6" width="4.625" style="42" customWidth="1"/>
    <col min="7" max="7" width="12" style="42" customWidth="1"/>
    <col min="8" max="8" width="12.125" style="42" customWidth="1"/>
    <col min="9" max="9" width="12.375" style="42" customWidth="1"/>
    <col min="10" max="10" width="12.625" style="42" customWidth="1"/>
    <col min="11" max="11" width="13.5" style="42" customWidth="1"/>
    <col min="12" max="12" width="8" style="42" customWidth="1"/>
    <col min="13" max="256" width="11" style="42"/>
    <col min="257" max="257" width="3.25" style="42" customWidth="1"/>
    <col min="258" max="258" width="24.125" style="42" customWidth="1"/>
    <col min="259" max="259" width="12.125" style="42" customWidth="1"/>
    <col min="260" max="261" width="7.625" style="42" customWidth="1"/>
    <col min="262" max="262" width="4.625" style="42" customWidth="1"/>
    <col min="263" max="263" width="12" style="42" customWidth="1"/>
    <col min="264" max="264" width="12.125" style="42" customWidth="1"/>
    <col min="265" max="265" width="12.375" style="42" customWidth="1"/>
    <col min="266" max="266" width="12.625" style="42" customWidth="1"/>
    <col min="267" max="267" width="13.5" style="42" customWidth="1"/>
    <col min="268" max="268" width="8" style="42" customWidth="1"/>
    <col min="269" max="512" width="11" style="42"/>
    <col min="513" max="513" width="3.25" style="42" customWidth="1"/>
    <col min="514" max="514" width="24.125" style="42" customWidth="1"/>
    <col min="515" max="515" width="12.125" style="42" customWidth="1"/>
    <col min="516" max="517" width="7.625" style="42" customWidth="1"/>
    <col min="518" max="518" width="4.625" style="42" customWidth="1"/>
    <col min="519" max="519" width="12" style="42" customWidth="1"/>
    <col min="520" max="520" width="12.125" style="42" customWidth="1"/>
    <col min="521" max="521" width="12.375" style="42" customWidth="1"/>
    <col min="522" max="522" width="12.625" style="42" customWidth="1"/>
    <col min="523" max="523" width="13.5" style="42" customWidth="1"/>
    <col min="524" max="524" width="8" style="42" customWidth="1"/>
    <col min="525" max="768" width="11" style="42"/>
    <col min="769" max="769" width="3.25" style="42" customWidth="1"/>
    <col min="770" max="770" width="24.125" style="42" customWidth="1"/>
    <col min="771" max="771" width="12.125" style="42" customWidth="1"/>
    <col min="772" max="773" width="7.625" style="42" customWidth="1"/>
    <col min="774" max="774" width="4.625" style="42" customWidth="1"/>
    <col min="775" max="775" width="12" style="42" customWidth="1"/>
    <col min="776" max="776" width="12.125" style="42" customWidth="1"/>
    <col min="777" max="777" width="12.375" style="42" customWidth="1"/>
    <col min="778" max="778" width="12.625" style="42" customWidth="1"/>
    <col min="779" max="779" width="13.5" style="42" customWidth="1"/>
    <col min="780" max="780" width="8" style="42" customWidth="1"/>
    <col min="781" max="1024" width="11" style="42"/>
    <col min="1025" max="1025" width="3.25" style="42" customWidth="1"/>
    <col min="1026" max="1026" width="24.125" style="42" customWidth="1"/>
    <col min="1027" max="1027" width="12.125" style="42" customWidth="1"/>
    <col min="1028" max="1029" width="7.625" style="42" customWidth="1"/>
    <col min="1030" max="1030" width="4.625" style="42" customWidth="1"/>
    <col min="1031" max="1031" width="12" style="42" customWidth="1"/>
    <col min="1032" max="1032" width="12.125" style="42" customWidth="1"/>
    <col min="1033" max="1033" width="12.375" style="42" customWidth="1"/>
    <col min="1034" max="1034" width="12.625" style="42" customWidth="1"/>
    <col min="1035" max="1035" width="13.5" style="42" customWidth="1"/>
    <col min="1036" max="1036" width="8" style="42" customWidth="1"/>
    <col min="1037" max="1280" width="11" style="42"/>
    <col min="1281" max="1281" width="3.25" style="42" customWidth="1"/>
    <col min="1282" max="1282" width="24.125" style="42" customWidth="1"/>
    <col min="1283" max="1283" width="12.125" style="42" customWidth="1"/>
    <col min="1284" max="1285" width="7.625" style="42" customWidth="1"/>
    <col min="1286" max="1286" width="4.625" style="42" customWidth="1"/>
    <col min="1287" max="1287" width="12" style="42" customWidth="1"/>
    <col min="1288" max="1288" width="12.125" style="42" customWidth="1"/>
    <col min="1289" max="1289" width="12.375" style="42" customWidth="1"/>
    <col min="1290" max="1290" width="12.625" style="42" customWidth="1"/>
    <col min="1291" max="1291" width="13.5" style="42" customWidth="1"/>
    <col min="1292" max="1292" width="8" style="42" customWidth="1"/>
    <col min="1293" max="1536" width="11" style="42"/>
    <col min="1537" max="1537" width="3.25" style="42" customWidth="1"/>
    <col min="1538" max="1538" width="24.125" style="42" customWidth="1"/>
    <col min="1539" max="1539" width="12.125" style="42" customWidth="1"/>
    <col min="1540" max="1541" width="7.625" style="42" customWidth="1"/>
    <col min="1542" max="1542" width="4.625" style="42" customWidth="1"/>
    <col min="1543" max="1543" width="12" style="42" customWidth="1"/>
    <col min="1544" max="1544" width="12.125" style="42" customWidth="1"/>
    <col min="1545" max="1545" width="12.375" style="42" customWidth="1"/>
    <col min="1546" max="1546" width="12.625" style="42" customWidth="1"/>
    <col min="1547" max="1547" width="13.5" style="42" customWidth="1"/>
    <col min="1548" max="1548" width="8" style="42" customWidth="1"/>
    <col min="1549" max="1792" width="11" style="42"/>
    <col min="1793" max="1793" width="3.25" style="42" customWidth="1"/>
    <col min="1794" max="1794" width="24.125" style="42" customWidth="1"/>
    <col min="1795" max="1795" width="12.125" style="42" customWidth="1"/>
    <col min="1796" max="1797" width="7.625" style="42" customWidth="1"/>
    <col min="1798" max="1798" width="4.625" style="42" customWidth="1"/>
    <col min="1799" max="1799" width="12" style="42" customWidth="1"/>
    <col min="1800" max="1800" width="12.125" style="42" customWidth="1"/>
    <col min="1801" max="1801" width="12.375" style="42" customWidth="1"/>
    <col min="1802" max="1802" width="12.625" style="42" customWidth="1"/>
    <col min="1803" max="1803" width="13.5" style="42" customWidth="1"/>
    <col min="1804" max="1804" width="8" style="42" customWidth="1"/>
    <col min="1805" max="2048" width="11" style="42"/>
    <col min="2049" max="2049" width="3.25" style="42" customWidth="1"/>
    <col min="2050" max="2050" width="24.125" style="42" customWidth="1"/>
    <col min="2051" max="2051" width="12.125" style="42" customWidth="1"/>
    <col min="2052" max="2053" width="7.625" style="42" customWidth="1"/>
    <col min="2054" max="2054" width="4.625" style="42" customWidth="1"/>
    <col min="2055" max="2055" width="12" style="42" customWidth="1"/>
    <col min="2056" max="2056" width="12.125" style="42" customWidth="1"/>
    <col min="2057" max="2057" width="12.375" style="42" customWidth="1"/>
    <col min="2058" max="2058" width="12.625" style="42" customWidth="1"/>
    <col min="2059" max="2059" width="13.5" style="42" customWidth="1"/>
    <col min="2060" max="2060" width="8" style="42" customWidth="1"/>
    <col min="2061" max="2304" width="11" style="42"/>
    <col min="2305" max="2305" width="3.25" style="42" customWidth="1"/>
    <col min="2306" max="2306" width="24.125" style="42" customWidth="1"/>
    <col min="2307" max="2307" width="12.125" style="42" customWidth="1"/>
    <col min="2308" max="2309" width="7.625" style="42" customWidth="1"/>
    <col min="2310" max="2310" width="4.625" style="42" customWidth="1"/>
    <col min="2311" max="2311" width="12" style="42" customWidth="1"/>
    <col min="2312" max="2312" width="12.125" style="42" customWidth="1"/>
    <col min="2313" max="2313" width="12.375" style="42" customWidth="1"/>
    <col min="2314" max="2314" width="12.625" style="42" customWidth="1"/>
    <col min="2315" max="2315" width="13.5" style="42" customWidth="1"/>
    <col min="2316" max="2316" width="8" style="42" customWidth="1"/>
    <col min="2317" max="2560" width="11" style="42"/>
    <col min="2561" max="2561" width="3.25" style="42" customWidth="1"/>
    <col min="2562" max="2562" width="24.125" style="42" customWidth="1"/>
    <col min="2563" max="2563" width="12.125" style="42" customWidth="1"/>
    <col min="2564" max="2565" width="7.625" style="42" customWidth="1"/>
    <col min="2566" max="2566" width="4.625" style="42" customWidth="1"/>
    <col min="2567" max="2567" width="12" style="42" customWidth="1"/>
    <col min="2568" max="2568" width="12.125" style="42" customWidth="1"/>
    <col min="2569" max="2569" width="12.375" style="42" customWidth="1"/>
    <col min="2570" max="2570" width="12.625" style="42" customWidth="1"/>
    <col min="2571" max="2571" width="13.5" style="42" customWidth="1"/>
    <col min="2572" max="2572" width="8" style="42" customWidth="1"/>
    <col min="2573" max="2816" width="11" style="42"/>
    <col min="2817" max="2817" width="3.25" style="42" customWidth="1"/>
    <col min="2818" max="2818" width="24.125" style="42" customWidth="1"/>
    <col min="2819" max="2819" width="12.125" style="42" customWidth="1"/>
    <col min="2820" max="2821" width="7.625" style="42" customWidth="1"/>
    <col min="2822" max="2822" width="4.625" style="42" customWidth="1"/>
    <col min="2823" max="2823" width="12" style="42" customWidth="1"/>
    <col min="2824" max="2824" width="12.125" style="42" customWidth="1"/>
    <col min="2825" max="2825" width="12.375" style="42" customWidth="1"/>
    <col min="2826" max="2826" width="12.625" style="42" customWidth="1"/>
    <col min="2827" max="2827" width="13.5" style="42" customWidth="1"/>
    <col min="2828" max="2828" width="8" style="42" customWidth="1"/>
    <col min="2829" max="3072" width="11" style="42"/>
    <col min="3073" max="3073" width="3.25" style="42" customWidth="1"/>
    <col min="3074" max="3074" width="24.125" style="42" customWidth="1"/>
    <col min="3075" max="3075" width="12.125" style="42" customWidth="1"/>
    <col min="3076" max="3077" width="7.625" style="42" customWidth="1"/>
    <col min="3078" max="3078" width="4.625" style="42" customWidth="1"/>
    <col min="3079" max="3079" width="12" style="42" customWidth="1"/>
    <col min="3080" max="3080" width="12.125" style="42" customWidth="1"/>
    <col min="3081" max="3081" width="12.375" style="42" customWidth="1"/>
    <col min="3082" max="3082" width="12.625" style="42" customWidth="1"/>
    <col min="3083" max="3083" width="13.5" style="42" customWidth="1"/>
    <col min="3084" max="3084" width="8" style="42" customWidth="1"/>
    <col min="3085" max="3328" width="11" style="42"/>
    <col min="3329" max="3329" width="3.25" style="42" customWidth="1"/>
    <col min="3330" max="3330" width="24.125" style="42" customWidth="1"/>
    <col min="3331" max="3331" width="12.125" style="42" customWidth="1"/>
    <col min="3332" max="3333" width="7.625" style="42" customWidth="1"/>
    <col min="3334" max="3334" width="4.625" style="42" customWidth="1"/>
    <col min="3335" max="3335" width="12" style="42" customWidth="1"/>
    <col min="3336" max="3336" width="12.125" style="42" customWidth="1"/>
    <col min="3337" max="3337" width="12.375" style="42" customWidth="1"/>
    <col min="3338" max="3338" width="12.625" style="42" customWidth="1"/>
    <col min="3339" max="3339" width="13.5" style="42" customWidth="1"/>
    <col min="3340" max="3340" width="8" style="42" customWidth="1"/>
    <col min="3341" max="3584" width="11" style="42"/>
    <col min="3585" max="3585" width="3.25" style="42" customWidth="1"/>
    <col min="3586" max="3586" width="24.125" style="42" customWidth="1"/>
    <col min="3587" max="3587" width="12.125" style="42" customWidth="1"/>
    <col min="3588" max="3589" width="7.625" style="42" customWidth="1"/>
    <col min="3590" max="3590" width="4.625" style="42" customWidth="1"/>
    <col min="3591" max="3591" width="12" style="42" customWidth="1"/>
    <col min="3592" max="3592" width="12.125" style="42" customWidth="1"/>
    <col min="3593" max="3593" width="12.375" style="42" customWidth="1"/>
    <col min="3594" max="3594" width="12.625" style="42" customWidth="1"/>
    <col min="3595" max="3595" width="13.5" style="42" customWidth="1"/>
    <col min="3596" max="3596" width="8" style="42" customWidth="1"/>
    <col min="3597" max="3840" width="11" style="42"/>
    <col min="3841" max="3841" width="3.25" style="42" customWidth="1"/>
    <col min="3842" max="3842" width="24.125" style="42" customWidth="1"/>
    <col min="3843" max="3843" width="12.125" style="42" customWidth="1"/>
    <col min="3844" max="3845" width="7.625" style="42" customWidth="1"/>
    <col min="3846" max="3846" width="4.625" style="42" customWidth="1"/>
    <col min="3847" max="3847" width="12" style="42" customWidth="1"/>
    <col min="3848" max="3848" width="12.125" style="42" customWidth="1"/>
    <col min="3849" max="3849" width="12.375" style="42" customWidth="1"/>
    <col min="3850" max="3850" width="12.625" style="42" customWidth="1"/>
    <col min="3851" max="3851" width="13.5" style="42" customWidth="1"/>
    <col min="3852" max="3852" width="8" style="42" customWidth="1"/>
    <col min="3853" max="4096" width="11" style="42"/>
    <col min="4097" max="4097" width="3.25" style="42" customWidth="1"/>
    <col min="4098" max="4098" width="24.125" style="42" customWidth="1"/>
    <col min="4099" max="4099" width="12.125" style="42" customWidth="1"/>
    <col min="4100" max="4101" width="7.625" style="42" customWidth="1"/>
    <col min="4102" max="4102" width="4.625" style="42" customWidth="1"/>
    <col min="4103" max="4103" width="12" style="42" customWidth="1"/>
    <col min="4104" max="4104" width="12.125" style="42" customWidth="1"/>
    <col min="4105" max="4105" width="12.375" style="42" customWidth="1"/>
    <col min="4106" max="4106" width="12.625" style="42" customWidth="1"/>
    <col min="4107" max="4107" width="13.5" style="42" customWidth="1"/>
    <col min="4108" max="4108" width="8" style="42" customWidth="1"/>
    <col min="4109" max="4352" width="11" style="42"/>
    <col min="4353" max="4353" width="3.25" style="42" customWidth="1"/>
    <col min="4354" max="4354" width="24.125" style="42" customWidth="1"/>
    <col min="4355" max="4355" width="12.125" style="42" customWidth="1"/>
    <col min="4356" max="4357" width="7.625" style="42" customWidth="1"/>
    <col min="4358" max="4358" width="4.625" style="42" customWidth="1"/>
    <col min="4359" max="4359" width="12" style="42" customWidth="1"/>
    <col min="4360" max="4360" width="12.125" style="42" customWidth="1"/>
    <col min="4361" max="4361" width="12.375" style="42" customWidth="1"/>
    <col min="4362" max="4362" width="12.625" style="42" customWidth="1"/>
    <col min="4363" max="4363" width="13.5" style="42" customWidth="1"/>
    <col min="4364" max="4364" width="8" style="42" customWidth="1"/>
    <col min="4365" max="4608" width="11" style="42"/>
    <col min="4609" max="4609" width="3.25" style="42" customWidth="1"/>
    <col min="4610" max="4610" width="24.125" style="42" customWidth="1"/>
    <col min="4611" max="4611" width="12.125" style="42" customWidth="1"/>
    <col min="4612" max="4613" width="7.625" style="42" customWidth="1"/>
    <col min="4614" max="4614" width="4.625" style="42" customWidth="1"/>
    <col min="4615" max="4615" width="12" style="42" customWidth="1"/>
    <col min="4616" max="4616" width="12.125" style="42" customWidth="1"/>
    <col min="4617" max="4617" width="12.375" style="42" customWidth="1"/>
    <col min="4618" max="4618" width="12.625" style="42" customWidth="1"/>
    <col min="4619" max="4619" width="13.5" style="42" customWidth="1"/>
    <col min="4620" max="4620" width="8" style="42" customWidth="1"/>
    <col min="4621" max="4864" width="11" style="42"/>
    <col min="4865" max="4865" width="3.25" style="42" customWidth="1"/>
    <col min="4866" max="4866" width="24.125" style="42" customWidth="1"/>
    <col min="4867" max="4867" width="12.125" style="42" customWidth="1"/>
    <col min="4868" max="4869" width="7.625" style="42" customWidth="1"/>
    <col min="4870" max="4870" width="4.625" style="42" customWidth="1"/>
    <col min="4871" max="4871" width="12" style="42" customWidth="1"/>
    <col min="4872" max="4872" width="12.125" style="42" customWidth="1"/>
    <col min="4873" max="4873" width="12.375" style="42" customWidth="1"/>
    <col min="4874" max="4874" width="12.625" style="42" customWidth="1"/>
    <col min="4875" max="4875" width="13.5" style="42" customWidth="1"/>
    <col min="4876" max="4876" width="8" style="42" customWidth="1"/>
    <col min="4877" max="5120" width="11" style="42"/>
    <col min="5121" max="5121" width="3.25" style="42" customWidth="1"/>
    <col min="5122" max="5122" width="24.125" style="42" customWidth="1"/>
    <col min="5123" max="5123" width="12.125" style="42" customWidth="1"/>
    <col min="5124" max="5125" width="7.625" style="42" customWidth="1"/>
    <col min="5126" max="5126" width="4.625" style="42" customWidth="1"/>
    <col min="5127" max="5127" width="12" style="42" customWidth="1"/>
    <col min="5128" max="5128" width="12.125" style="42" customWidth="1"/>
    <col min="5129" max="5129" width="12.375" style="42" customWidth="1"/>
    <col min="5130" max="5130" width="12.625" style="42" customWidth="1"/>
    <col min="5131" max="5131" width="13.5" style="42" customWidth="1"/>
    <col min="5132" max="5132" width="8" style="42" customWidth="1"/>
    <col min="5133" max="5376" width="11" style="42"/>
    <col min="5377" max="5377" width="3.25" style="42" customWidth="1"/>
    <col min="5378" max="5378" width="24.125" style="42" customWidth="1"/>
    <col min="5379" max="5379" width="12.125" style="42" customWidth="1"/>
    <col min="5380" max="5381" width="7.625" style="42" customWidth="1"/>
    <col min="5382" max="5382" width="4.625" style="42" customWidth="1"/>
    <col min="5383" max="5383" width="12" style="42" customWidth="1"/>
    <col min="5384" max="5384" width="12.125" style="42" customWidth="1"/>
    <col min="5385" max="5385" width="12.375" style="42" customWidth="1"/>
    <col min="5386" max="5386" width="12.625" style="42" customWidth="1"/>
    <col min="5387" max="5387" width="13.5" style="42" customWidth="1"/>
    <col min="5388" max="5388" width="8" style="42" customWidth="1"/>
    <col min="5389" max="5632" width="11" style="42"/>
    <col min="5633" max="5633" width="3.25" style="42" customWidth="1"/>
    <col min="5634" max="5634" width="24.125" style="42" customWidth="1"/>
    <col min="5635" max="5635" width="12.125" style="42" customWidth="1"/>
    <col min="5636" max="5637" width="7.625" style="42" customWidth="1"/>
    <col min="5638" max="5638" width="4.625" style="42" customWidth="1"/>
    <col min="5639" max="5639" width="12" style="42" customWidth="1"/>
    <col min="5640" max="5640" width="12.125" style="42" customWidth="1"/>
    <col min="5641" max="5641" width="12.375" style="42" customWidth="1"/>
    <col min="5642" max="5642" width="12.625" style="42" customWidth="1"/>
    <col min="5643" max="5643" width="13.5" style="42" customWidth="1"/>
    <col min="5644" max="5644" width="8" style="42" customWidth="1"/>
    <col min="5645" max="5888" width="11" style="42"/>
    <col min="5889" max="5889" width="3.25" style="42" customWidth="1"/>
    <col min="5890" max="5890" width="24.125" style="42" customWidth="1"/>
    <col min="5891" max="5891" width="12.125" style="42" customWidth="1"/>
    <col min="5892" max="5893" width="7.625" style="42" customWidth="1"/>
    <col min="5894" max="5894" width="4.625" style="42" customWidth="1"/>
    <col min="5895" max="5895" width="12" style="42" customWidth="1"/>
    <col min="5896" max="5896" width="12.125" style="42" customWidth="1"/>
    <col min="5897" max="5897" width="12.375" style="42" customWidth="1"/>
    <col min="5898" max="5898" width="12.625" style="42" customWidth="1"/>
    <col min="5899" max="5899" width="13.5" style="42" customWidth="1"/>
    <col min="5900" max="5900" width="8" style="42" customWidth="1"/>
    <col min="5901" max="6144" width="11" style="42"/>
    <col min="6145" max="6145" width="3.25" style="42" customWidth="1"/>
    <col min="6146" max="6146" width="24.125" style="42" customWidth="1"/>
    <col min="6147" max="6147" width="12.125" style="42" customWidth="1"/>
    <col min="6148" max="6149" width="7.625" style="42" customWidth="1"/>
    <col min="6150" max="6150" width="4.625" style="42" customWidth="1"/>
    <col min="6151" max="6151" width="12" style="42" customWidth="1"/>
    <col min="6152" max="6152" width="12.125" style="42" customWidth="1"/>
    <col min="6153" max="6153" width="12.375" style="42" customWidth="1"/>
    <col min="6154" max="6154" width="12.625" style="42" customWidth="1"/>
    <col min="6155" max="6155" width="13.5" style="42" customWidth="1"/>
    <col min="6156" max="6156" width="8" style="42" customWidth="1"/>
    <col min="6157" max="6400" width="11" style="42"/>
    <col min="6401" max="6401" width="3.25" style="42" customWidth="1"/>
    <col min="6402" max="6402" width="24.125" style="42" customWidth="1"/>
    <col min="6403" max="6403" width="12.125" style="42" customWidth="1"/>
    <col min="6404" max="6405" width="7.625" style="42" customWidth="1"/>
    <col min="6406" max="6406" width="4.625" style="42" customWidth="1"/>
    <col min="6407" max="6407" width="12" style="42" customWidth="1"/>
    <col min="6408" max="6408" width="12.125" style="42" customWidth="1"/>
    <col min="6409" max="6409" width="12.375" style="42" customWidth="1"/>
    <col min="6410" max="6410" width="12.625" style="42" customWidth="1"/>
    <col min="6411" max="6411" width="13.5" style="42" customWidth="1"/>
    <col min="6412" max="6412" width="8" style="42" customWidth="1"/>
    <col min="6413" max="6656" width="11" style="42"/>
    <col min="6657" max="6657" width="3.25" style="42" customWidth="1"/>
    <col min="6658" max="6658" width="24.125" style="42" customWidth="1"/>
    <col min="6659" max="6659" width="12.125" style="42" customWidth="1"/>
    <col min="6660" max="6661" width="7.625" style="42" customWidth="1"/>
    <col min="6662" max="6662" width="4.625" style="42" customWidth="1"/>
    <col min="6663" max="6663" width="12" style="42" customWidth="1"/>
    <col min="6664" max="6664" width="12.125" style="42" customWidth="1"/>
    <col min="6665" max="6665" width="12.375" style="42" customWidth="1"/>
    <col min="6666" max="6666" width="12.625" style="42" customWidth="1"/>
    <col min="6667" max="6667" width="13.5" style="42" customWidth="1"/>
    <col min="6668" max="6668" width="8" style="42" customWidth="1"/>
    <col min="6669" max="6912" width="11" style="42"/>
    <col min="6913" max="6913" width="3.25" style="42" customWidth="1"/>
    <col min="6914" max="6914" width="24.125" style="42" customWidth="1"/>
    <col min="6915" max="6915" width="12.125" style="42" customWidth="1"/>
    <col min="6916" max="6917" width="7.625" style="42" customWidth="1"/>
    <col min="6918" max="6918" width="4.625" style="42" customWidth="1"/>
    <col min="6919" max="6919" width="12" style="42" customWidth="1"/>
    <col min="6920" max="6920" width="12.125" style="42" customWidth="1"/>
    <col min="6921" max="6921" width="12.375" style="42" customWidth="1"/>
    <col min="6922" max="6922" width="12.625" style="42" customWidth="1"/>
    <col min="6923" max="6923" width="13.5" style="42" customWidth="1"/>
    <col min="6924" max="6924" width="8" style="42" customWidth="1"/>
    <col min="6925" max="7168" width="11" style="42"/>
    <col min="7169" max="7169" width="3.25" style="42" customWidth="1"/>
    <col min="7170" max="7170" width="24.125" style="42" customWidth="1"/>
    <col min="7171" max="7171" width="12.125" style="42" customWidth="1"/>
    <col min="7172" max="7173" width="7.625" style="42" customWidth="1"/>
    <col min="7174" max="7174" width="4.625" style="42" customWidth="1"/>
    <col min="7175" max="7175" width="12" style="42" customWidth="1"/>
    <col min="7176" max="7176" width="12.125" style="42" customWidth="1"/>
    <col min="7177" max="7177" width="12.375" style="42" customWidth="1"/>
    <col min="7178" max="7178" width="12.625" style="42" customWidth="1"/>
    <col min="7179" max="7179" width="13.5" style="42" customWidth="1"/>
    <col min="7180" max="7180" width="8" style="42" customWidth="1"/>
    <col min="7181" max="7424" width="11" style="42"/>
    <col min="7425" max="7425" width="3.25" style="42" customWidth="1"/>
    <col min="7426" max="7426" width="24.125" style="42" customWidth="1"/>
    <col min="7427" max="7427" width="12.125" style="42" customWidth="1"/>
    <col min="7428" max="7429" width="7.625" style="42" customWidth="1"/>
    <col min="7430" max="7430" width="4.625" style="42" customWidth="1"/>
    <col min="7431" max="7431" width="12" style="42" customWidth="1"/>
    <col min="7432" max="7432" width="12.125" style="42" customWidth="1"/>
    <col min="7433" max="7433" width="12.375" style="42" customWidth="1"/>
    <col min="7434" max="7434" width="12.625" style="42" customWidth="1"/>
    <col min="7435" max="7435" width="13.5" style="42" customWidth="1"/>
    <col min="7436" max="7436" width="8" style="42" customWidth="1"/>
    <col min="7437" max="7680" width="11" style="42"/>
    <col min="7681" max="7681" width="3.25" style="42" customWidth="1"/>
    <col min="7682" max="7682" width="24.125" style="42" customWidth="1"/>
    <col min="7683" max="7683" width="12.125" style="42" customWidth="1"/>
    <col min="7684" max="7685" width="7.625" style="42" customWidth="1"/>
    <col min="7686" max="7686" width="4.625" style="42" customWidth="1"/>
    <col min="7687" max="7687" width="12" style="42" customWidth="1"/>
    <col min="7688" max="7688" width="12.125" style="42" customWidth="1"/>
    <col min="7689" max="7689" width="12.375" style="42" customWidth="1"/>
    <col min="7690" max="7690" width="12.625" style="42" customWidth="1"/>
    <col min="7691" max="7691" width="13.5" style="42" customWidth="1"/>
    <col min="7692" max="7692" width="8" style="42" customWidth="1"/>
    <col min="7693" max="7936" width="11" style="42"/>
    <col min="7937" max="7937" width="3.25" style="42" customWidth="1"/>
    <col min="7938" max="7938" width="24.125" style="42" customWidth="1"/>
    <col min="7939" max="7939" width="12.125" style="42" customWidth="1"/>
    <col min="7940" max="7941" width="7.625" style="42" customWidth="1"/>
    <col min="7942" max="7942" width="4.625" style="42" customWidth="1"/>
    <col min="7943" max="7943" width="12" style="42" customWidth="1"/>
    <col min="7944" max="7944" width="12.125" style="42" customWidth="1"/>
    <col min="7945" max="7945" width="12.375" style="42" customWidth="1"/>
    <col min="7946" max="7946" width="12.625" style="42" customWidth="1"/>
    <col min="7947" max="7947" width="13.5" style="42" customWidth="1"/>
    <col min="7948" max="7948" width="8" style="42" customWidth="1"/>
    <col min="7949" max="8192" width="11" style="42"/>
    <col min="8193" max="8193" width="3.25" style="42" customWidth="1"/>
    <col min="8194" max="8194" width="24.125" style="42" customWidth="1"/>
    <col min="8195" max="8195" width="12.125" style="42" customWidth="1"/>
    <col min="8196" max="8197" width="7.625" style="42" customWidth="1"/>
    <col min="8198" max="8198" width="4.625" style="42" customWidth="1"/>
    <col min="8199" max="8199" width="12" style="42" customWidth="1"/>
    <col min="8200" max="8200" width="12.125" style="42" customWidth="1"/>
    <col min="8201" max="8201" width="12.375" style="42" customWidth="1"/>
    <col min="8202" max="8202" width="12.625" style="42" customWidth="1"/>
    <col min="8203" max="8203" width="13.5" style="42" customWidth="1"/>
    <col min="8204" max="8204" width="8" style="42" customWidth="1"/>
    <col min="8205" max="8448" width="11" style="42"/>
    <col min="8449" max="8449" width="3.25" style="42" customWidth="1"/>
    <col min="8450" max="8450" width="24.125" style="42" customWidth="1"/>
    <col min="8451" max="8451" width="12.125" style="42" customWidth="1"/>
    <col min="8452" max="8453" width="7.625" style="42" customWidth="1"/>
    <col min="8454" max="8454" width="4.625" style="42" customWidth="1"/>
    <col min="8455" max="8455" width="12" style="42" customWidth="1"/>
    <col min="8456" max="8456" width="12.125" style="42" customWidth="1"/>
    <col min="8457" max="8457" width="12.375" style="42" customWidth="1"/>
    <col min="8458" max="8458" width="12.625" style="42" customWidth="1"/>
    <col min="8459" max="8459" width="13.5" style="42" customWidth="1"/>
    <col min="8460" max="8460" width="8" style="42" customWidth="1"/>
    <col min="8461" max="8704" width="11" style="42"/>
    <col min="8705" max="8705" width="3.25" style="42" customWidth="1"/>
    <col min="8706" max="8706" width="24.125" style="42" customWidth="1"/>
    <col min="8707" max="8707" width="12.125" style="42" customWidth="1"/>
    <col min="8708" max="8709" width="7.625" style="42" customWidth="1"/>
    <col min="8710" max="8710" width="4.625" style="42" customWidth="1"/>
    <col min="8711" max="8711" width="12" style="42" customWidth="1"/>
    <col min="8712" max="8712" width="12.125" style="42" customWidth="1"/>
    <col min="8713" max="8713" width="12.375" style="42" customWidth="1"/>
    <col min="8714" max="8714" width="12.625" style="42" customWidth="1"/>
    <col min="8715" max="8715" width="13.5" style="42" customWidth="1"/>
    <col min="8716" max="8716" width="8" style="42" customWidth="1"/>
    <col min="8717" max="8960" width="11" style="42"/>
    <col min="8961" max="8961" width="3.25" style="42" customWidth="1"/>
    <col min="8962" max="8962" width="24.125" style="42" customWidth="1"/>
    <col min="8963" max="8963" width="12.125" style="42" customWidth="1"/>
    <col min="8964" max="8965" width="7.625" style="42" customWidth="1"/>
    <col min="8966" max="8966" width="4.625" style="42" customWidth="1"/>
    <col min="8967" max="8967" width="12" style="42" customWidth="1"/>
    <col min="8968" max="8968" width="12.125" style="42" customWidth="1"/>
    <col min="8969" max="8969" width="12.375" style="42" customWidth="1"/>
    <col min="8970" max="8970" width="12.625" style="42" customWidth="1"/>
    <col min="8971" max="8971" width="13.5" style="42" customWidth="1"/>
    <col min="8972" max="8972" width="8" style="42" customWidth="1"/>
    <col min="8973" max="9216" width="11" style="42"/>
    <col min="9217" max="9217" width="3.25" style="42" customWidth="1"/>
    <col min="9218" max="9218" width="24.125" style="42" customWidth="1"/>
    <col min="9219" max="9219" width="12.125" style="42" customWidth="1"/>
    <col min="9220" max="9221" width="7.625" style="42" customWidth="1"/>
    <col min="9222" max="9222" width="4.625" style="42" customWidth="1"/>
    <col min="9223" max="9223" width="12" style="42" customWidth="1"/>
    <col min="9224" max="9224" width="12.125" style="42" customWidth="1"/>
    <col min="9225" max="9225" width="12.375" style="42" customWidth="1"/>
    <col min="9226" max="9226" width="12.625" style="42" customWidth="1"/>
    <col min="9227" max="9227" width="13.5" style="42" customWidth="1"/>
    <col min="9228" max="9228" width="8" style="42" customWidth="1"/>
    <col min="9229" max="9472" width="11" style="42"/>
    <col min="9473" max="9473" width="3.25" style="42" customWidth="1"/>
    <col min="9474" max="9474" width="24.125" style="42" customWidth="1"/>
    <col min="9475" max="9475" width="12.125" style="42" customWidth="1"/>
    <col min="9476" max="9477" width="7.625" style="42" customWidth="1"/>
    <col min="9478" max="9478" width="4.625" style="42" customWidth="1"/>
    <col min="9479" max="9479" width="12" style="42" customWidth="1"/>
    <col min="9480" max="9480" width="12.125" style="42" customWidth="1"/>
    <col min="9481" max="9481" width="12.375" style="42" customWidth="1"/>
    <col min="9482" max="9482" width="12.625" style="42" customWidth="1"/>
    <col min="9483" max="9483" width="13.5" style="42" customWidth="1"/>
    <col min="9484" max="9484" width="8" style="42" customWidth="1"/>
    <col min="9485" max="9728" width="11" style="42"/>
    <col min="9729" max="9729" width="3.25" style="42" customWidth="1"/>
    <col min="9730" max="9730" width="24.125" style="42" customWidth="1"/>
    <col min="9731" max="9731" width="12.125" style="42" customWidth="1"/>
    <col min="9732" max="9733" width="7.625" style="42" customWidth="1"/>
    <col min="9734" max="9734" width="4.625" style="42" customWidth="1"/>
    <col min="9735" max="9735" width="12" style="42" customWidth="1"/>
    <col min="9736" max="9736" width="12.125" style="42" customWidth="1"/>
    <col min="9737" max="9737" width="12.375" style="42" customWidth="1"/>
    <col min="9738" max="9738" width="12.625" style="42" customWidth="1"/>
    <col min="9739" max="9739" width="13.5" style="42" customWidth="1"/>
    <col min="9740" max="9740" width="8" style="42" customWidth="1"/>
    <col min="9741" max="9984" width="11" style="42"/>
    <col min="9985" max="9985" width="3.25" style="42" customWidth="1"/>
    <col min="9986" max="9986" width="24.125" style="42" customWidth="1"/>
    <col min="9987" max="9987" width="12.125" style="42" customWidth="1"/>
    <col min="9988" max="9989" width="7.625" style="42" customWidth="1"/>
    <col min="9990" max="9990" width="4.625" style="42" customWidth="1"/>
    <col min="9991" max="9991" width="12" style="42" customWidth="1"/>
    <col min="9992" max="9992" width="12.125" style="42" customWidth="1"/>
    <col min="9993" max="9993" width="12.375" style="42" customWidth="1"/>
    <col min="9994" max="9994" width="12.625" style="42" customWidth="1"/>
    <col min="9995" max="9995" width="13.5" style="42" customWidth="1"/>
    <col min="9996" max="9996" width="8" style="42" customWidth="1"/>
    <col min="9997" max="10240" width="11" style="42"/>
    <col min="10241" max="10241" width="3.25" style="42" customWidth="1"/>
    <col min="10242" max="10242" width="24.125" style="42" customWidth="1"/>
    <col min="10243" max="10243" width="12.125" style="42" customWidth="1"/>
    <col min="10244" max="10245" width="7.625" style="42" customWidth="1"/>
    <col min="10246" max="10246" width="4.625" style="42" customWidth="1"/>
    <col min="10247" max="10247" width="12" style="42" customWidth="1"/>
    <col min="10248" max="10248" width="12.125" style="42" customWidth="1"/>
    <col min="10249" max="10249" width="12.375" style="42" customWidth="1"/>
    <col min="10250" max="10250" width="12.625" style="42" customWidth="1"/>
    <col min="10251" max="10251" width="13.5" style="42" customWidth="1"/>
    <col min="10252" max="10252" width="8" style="42" customWidth="1"/>
    <col min="10253" max="10496" width="11" style="42"/>
    <col min="10497" max="10497" width="3.25" style="42" customWidth="1"/>
    <col min="10498" max="10498" width="24.125" style="42" customWidth="1"/>
    <col min="10499" max="10499" width="12.125" style="42" customWidth="1"/>
    <col min="10500" max="10501" width="7.625" style="42" customWidth="1"/>
    <col min="10502" max="10502" width="4.625" style="42" customWidth="1"/>
    <col min="10503" max="10503" width="12" style="42" customWidth="1"/>
    <col min="10504" max="10504" width="12.125" style="42" customWidth="1"/>
    <col min="10505" max="10505" width="12.375" style="42" customWidth="1"/>
    <col min="10506" max="10506" width="12.625" style="42" customWidth="1"/>
    <col min="10507" max="10507" width="13.5" style="42" customWidth="1"/>
    <col min="10508" max="10508" width="8" style="42" customWidth="1"/>
    <col min="10509" max="10752" width="11" style="42"/>
    <col min="10753" max="10753" width="3.25" style="42" customWidth="1"/>
    <col min="10754" max="10754" width="24.125" style="42" customWidth="1"/>
    <col min="10755" max="10755" width="12.125" style="42" customWidth="1"/>
    <col min="10756" max="10757" width="7.625" style="42" customWidth="1"/>
    <col min="10758" max="10758" width="4.625" style="42" customWidth="1"/>
    <col min="10759" max="10759" width="12" style="42" customWidth="1"/>
    <col min="10760" max="10760" width="12.125" style="42" customWidth="1"/>
    <col min="10761" max="10761" width="12.375" style="42" customWidth="1"/>
    <col min="10762" max="10762" width="12.625" style="42" customWidth="1"/>
    <col min="10763" max="10763" width="13.5" style="42" customWidth="1"/>
    <col min="10764" max="10764" width="8" style="42" customWidth="1"/>
    <col min="10765" max="11008" width="11" style="42"/>
    <col min="11009" max="11009" width="3.25" style="42" customWidth="1"/>
    <col min="11010" max="11010" width="24.125" style="42" customWidth="1"/>
    <col min="11011" max="11011" width="12.125" style="42" customWidth="1"/>
    <col min="11012" max="11013" width="7.625" style="42" customWidth="1"/>
    <col min="11014" max="11014" width="4.625" style="42" customWidth="1"/>
    <col min="11015" max="11015" width="12" style="42" customWidth="1"/>
    <col min="11016" max="11016" width="12.125" style="42" customWidth="1"/>
    <col min="11017" max="11017" width="12.375" style="42" customWidth="1"/>
    <col min="11018" max="11018" width="12.625" style="42" customWidth="1"/>
    <col min="11019" max="11019" width="13.5" style="42" customWidth="1"/>
    <col min="11020" max="11020" width="8" style="42" customWidth="1"/>
    <col min="11021" max="11264" width="11" style="42"/>
    <col min="11265" max="11265" width="3.25" style="42" customWidth="1"/>
    <col min="11266" max="11266" width="24.125" style="42" customWidth="1"/>
    <col min="11267" max="11267" width="12.125" style="42" customWidth="1"/>
    <col min="11268" max="11269" width="7.625" style="42" customWidth="1"/>
    <col min="11270" max="11270" width="4.625" style="42" customWidth="1"/>
    <col min="11271" max="11271" width="12" style="42" customWidth="1"/>
    <col min="11272" max="11272" width="12.125" style="42" customWidth="1"/>
    <col min="11273" max="11273" width="12.375" style="42" customWidth="1"/>
    <col min="11274" max="11274" width="12.625" style="42" customWidth="1"/>
    <col min="11275" max="11275" width="13.5" style="42" customWidth="1"/>
    <col min="11276" max="11276" width="8" style="42" customWidth="1"/>
    <col min="11277" max="11520" width="11" style="42"/>
    <col min="11521" max="11521" width="3.25" style="42" customWidth="1"/>
    <col min="11522" max="11522" width="24.125" style="42" customWidth="1"/>
    <col min="11523" max="11523" width="12.125" style="42" customWidth="1"/>
    <col min="11524" max="11525" width="7.625" style="42" customWidth="1"/>
    <col min="11526" max="11526" width="4.625" style="42" customWidth="1"/>
    <col min="11527" max="11527" width="12" style="42" customWidth="1"/>
    <col min="11528" max="11528" width="12.125" style="42" customWidth="1"/>
    <col min="11529" max="11529" width="12.375" style="42" customWidth="1"/>
    <col min="11530" max="11530" width="12.625" style="42" customWidth="1"/>
    <col min="11531" max="11531" width="13.5" style="42" customWidth="1"/>
    <col min="11532" max="11532" width="8" style="42" customWidth="1"/>
    <col min="11533" max="11776" width="11" style="42"/>
    <col min="11777" max="11777" width="3.25" style="42" customWidth="1"/>
    <col min="11778" max="11778" width="24.125" style="42" customWidth="1"/>
    <col min="11779" max="11779" width="12.125" style="42" customWidth="1"/>
    <col min="11780" max="11781" width="7.625" style="42" customWidth="1"/>
    <col min="11782" max="11782" width="4.625" style="42" customWidth="1"/>
    <col min="11783" max="11783" width="12" style="42" customWidth="1"/>
    <col min="11784" max="11784" width="12.125" style="42" customWidth="1"/>
    <col min="11785" max="11785" width="12.375" style="42" customWidth="1"/>
    <col min="11786" max="11786" width="12.625" style="42" customWidth="1"/>
    <col min="11787" max="11787" width="13.5" style="42" customWidth="1"/>
    <col min="11788" max="11788" width="8" style="42" customWidth="1"/>
    <col min="11789" max="12032" width="11" style="42"/>
    <col min="12033" max="12033" width="3.25" style="42" customWidth="1"/>
    <col min="12034" max="12034" width="24.125" style="42" customWidth="1"/>
    <col min="12035" max="12035" width="12.125" style="42" customWidth="1"/>
    <col min="12036" max="12037" width="7.625" style="42" customWidth="1"/>
    <col min="12038" max="12038" width="4.625" style="42" customWidth="1"/>
    <col min="12039" max="12039" width="12" style="42" customWidth="1"/>
    <col min="12040" max="12040" width="12.125" style="42" customWidth="1"/>
    <col min="12041" max="12041" width="12.375" style="42" customWidth="1"/>
    <col min="12042" max="12042" width="12.625" style="42" customWidth="1"/>
    <col min="12043" max="12043" width="13.5" style="42" customWidth="1"/>
    <col min="12044" max="12044" width="8" style="42" customWidth="1"/>
    <col min="12045" max="12288" width="11" style="42"/>
    <col min="12289" max="12289" width="3.25" style="42" customWidth="1"/>
    <col min="12290" max="12290" width="24.125" style="42" customWidth="1"/>
    <col min="12291" max="12291" width="12.125" style="42" customWidth="1"/>
    <col min="12292" max="12293" width="7.625" style="42" customWidth="1"/>
    <col min="12294" max="12294" width="4.625" style="42" customWidth="1"/>
    <col min="12295" max="12295" width="12" style="42" customWidth="1"/>
    <col min="12296" max="12296" width="12.125" style="42" customWidth="1"/>
    <col min="12297" max="12297" width="12.375" style="42" customWidth="1"/>
    <col min="12298" max="12298" width="12.625" style="42" customWidth="1"/>
    <col min="12299" max="12299" width="13.5" style="42" customWidth="1"/>
    <col min="12300" max="12300" width="8" style="42" customWidth="1"/>
    <col min="12301" max="12544" width="11" style="42"/>
    <col min="12545" max="12545" width="3.25" style="42" customWidth="1"/>
    <col min="12546" max="12546" width="24.125" style="42" customWidth="1"/>
    <col min="12547" max="12547" width="12.125" style="42" customWidth="1"/>
    <col min="12548" max="12549" width="7.625" style="42" customWidth="1"/>
    <col min="12550" max="12550" width="4.625" style="42" customWidth="1"/>
    <col min="12551" max="12551" width="12" style="42" customWidth="1"/>
    <col min="12552" max="12552" width="12.125" style="42" customWidth="1"/>
    <col min="12553" max="12553" width="12.375" style="42" customWidth="1"/>
    <col min="12554" max="12554" width="12.625" style="42" customWidth="1"/>
    <col min="12555" max="12555" width="13.5" style="42" customWidth="1"/>
    <col min="12556" max="12556" width="8" style="42" customWidth="1"/>
    <col min="12557" max="12800" width="11" style="42"/>
    <col min="12801" max="12801" width="3.25" style="42" customWidth="1"/>
    <col min="12802" max="12802" width="24.125" style="42" customWidth="1"/>
    <col min="12803" max="12803" width="12.125" style="42" customWidth="1"/>
    <col min="12804" max="12805" width="7.625" style="42" customWidth="1"/>
    <col min="12806" max="12806" width="4.625" style="42" customWidth="1"/>
    <col min="12807" max="12807" width="12" style="42" customWidth="1"/>
    <col min="12808" max="12808" width="12.125" style="42" customWidth="1"/>
    <col min="12809" max="12809" width="12.375" style="42" customWidth="1"/>
    <col min="12810" max="12810" width="12.625" style="42" customWidth="1"/>
    <col min="12811" max="12811" width="13.5" style="42" customWidth="1"/>
    <col min="12812" max="12812" width="8" style="42" customWidth="1"/>
    <col min="12813" max="13056" width="11" style="42"/>
    <col min="13057" max="13057" width="3.25" style="42" customWidth="1"/>
    <col min="13058" max="13058" width="24.125" style="42" customWidth="1"/>
    <col min="13059" max="13059" width="12.125" style="42" customWidth="1"/>
    <col min="13060" max="13061" width="7.625" style="42" customWidth="1"/>
    <col min="13062" max="13062" width="4.625" style="42" customWidth="1"/>
    <col min="13063" max="13063" width="12" style="42" customWidth="1"/>
    <col min="13064" max="13064" width="12.125" style="42" customWidth="1"/>
    <col min="13065" max="13065" width="12.375" style="42" customWidth="1"/>
    <col min="13066" max="13066" width="12.625" style="42" customWidth="1"/>
    <col min="13067" max="13067" width="13.5" style="42" customWidth="1"/>
    <col min="13068" max="13068" width="8" style="42" customWidth="1"/>
    <col min="13069" max="13312" width="11" style="42"/>
    <col min="13313" max="13313" width="3.25" style="42" customWidth="1"/>
    <col min="13314" max="13314" width="24.125" style="42" customWidth="1"/>
    <col min="13315" max="13315" width="12.125" style="42" customWidth="1"/>
    <col min="13316" max="13317" width="7.625" style="42" customWidth="1"/>
    <col min="13318" max="13318" width="4.625" style="42" customWidth="1"/>
    <col min="13319" max="13319" width="12" style="42" customWidth="1"/>
    <col min="13320" max="13320" width="12.125" style="42" customWidth="1"/>
    <col min="13321" max="13321" width="12.375" style="42" customWidth="1"/>
    <col min="13322" max="13322" width="12.625" style="42" customWidth="1"/>
    <col min="13323" max="13323" width="13.5" style="42" customWidth="1"/>
    <col min="13324" max="13324" width="8" style="42" customWidth="1"/>
    <col min="13325" max="13568" width="11" style="42"/>
    <col min="13569" max="13569" width="3.25" style="42" customWidth="1"/>
    <col min="13570" max="13570" width="24.125" style="42" customWidth="1"/>
    <col min="13571" max="13571" width="12.125" style="42" customWidth="1"/>
    <col min="13572" max="13573" width="7.625" style="42" customWidth="1"/>
    <col min="13574" max="13574" width="4.625" style="42" customWidth="1"/>
    <col min="13575" max="13575" width="12" style="42" customWidth="1"/>
    <col min="13576" max="13576" width="12.125" style="42" customWidth="1"/>
    <col min="13577" max="13577" width="12.375" style="42" customWidth="1"/>
    <col min="13578" max="13578" width="12.625" style="42" customWidth="1"/>
    <col min="13579" max="13579" width="13.5" style="42" customWidth="1"/>
    <col min="13580" max="13580" width="8" style="42" customWidth="1"/>
    <col min="13581" max="13824" width="11" style="42"/>
    <col min="13825" max="13825" width="3.25" style="42" customWidth="1"/>
    <col min="13826" max="13826" width="24.125" style="42" customWidth="1"/>
    <col min="13827" max="13827" width="12.125" style="42" customWidth="1"/>
    <col min="13828" max="13829" width="7.625" style="42" customWidth="1"/>
    <col min="13830" max="13830" width="4.625" style="42" customWidth="1"/>
    <col min="13831" max="13831" width="12" style="42" customWidth="1"/>
    <col min="13832" max="13832" width="12.125" style="42" customWidth="1"/>
    <col min="13833" max="13833" width="12.375" style="42" customWidth="1"/>
    <col min="13834" max="13834" width="12.625" style="42" customWidth="1"/>
    <col min="13835" max="13835" width="13.5" style="42" customWidth="1"/>
    <col min="13836" max="13836" width="8" style="42" customWidth="1"/>
    <col min="13837" max="14080" width="11" style="42"/>
    <col min="14081" max="14081" width="3.25" style="42" customWidth="1"/>
    <col min="14082" max="14082" width="24.125" style="42" customWidth="1"/>
    <col min="14083" max="14083" width="12.125" style="42" customWidth="1"/>
    <col min="14084" max="14085" width="7.625" style="42" customWidth="1"/>
    <col min="14086" max="14086" width="4.625" style="42" customWidth="1"/>
    <col min="14087" max="14087" width="12" style="42" customWidth="1"/>
    <col min="14088" max="14088" width="12.125" style="42" customWidth="1"/>
    <col min="14089" max="14089" width="12.375" style="42" customWidth="1"/>
    <col min="14090" max="14090" width="12.625" style="42" customWidth="1"/>
    <col min="14091" max="14091" width="13.5" style="42" customWidth="1"/>
    <col min="14092" max="14092" width="8" style="42" customWidth="1"/>
    <col min="14093" max="14336" width="11" style="42"/>
    <col min="14337" max="14337" width="3.25" style="42" customWidth="1"/>
    <col min="14338" max="14338" width="24.125" style="42" customWidth="1"/>
    <col min="14339" max="14339" width="12.125" style="42" customWidth="1"/>
    <col min="14340" max="14341" width="7.625" style="42" customWidth="1"/>
    <col min="14342" max="14342" width="4.625" style="42" customWidth="1"/>
    <col min="14343" max="14343" width="12" style="42" customWidth="1"/>
    <col min="14344" max="14344" width="12.125" style="42" customWidth="1"/>
    <col min="14345" max="14345" width="12.375" style="42" customWidth="1"/>
    <col min="14346" max="14346" width="12.625" style="42" customWidth="1"/>
    <col min="14347" max="14347" width="13.5" style="42" customWidth="1"/>
    <col min="14348" max="14348" width="8" style="42" customWidth="1"/>
    <col min="14349" max="14592" width="11" style="42"/>
    <col min="14593" max="14593" width="3.25" style="42" customWidth="1"/>
    <col min="14594" max="14594" width="24.125" style="42" customWidth="1"/>
    <col min="14595" max="14595" width="12.125" style="42" customWidth="1"/>
    <col min="14596" max="14597" width="7.625" style="42" customWidth="1"/>
    <col min="14598" max="14598" width="4.625" style="42" customWidth="1"/>
    <col min="14599" max="14599" width="12" style="42" customWidth="1"/>
    <col min="14600" max="14600" width="12.125" style="42" customWidth="1"/>
    <col min="14601" max="14601" width="12.375" style="42" customWidth="1"/>
    <col min="14602" max="14602" width="12.625" style="42" customWidth="1"/>
    <col min="14603" max="14603" width="13.5" style="42" customWidth="1"/>
    <col min="14604" max="14604" width="8" style="42" customWidth="1"/>
    <col min="14605" max="14848" width="11" style="42"/>
    <col min="14849" max="14849" width="3.25" style="42" customWidth="1"/>
    <col min="14850" max="14850" width="24.125" style="42" customWidth="1"/>
    <col min="14851" max="14851" width="12.125" style="42" customWidth="1"/>
    <col min="14852" max="14853" width="7.625" style="42" customWidth="1"/>
    <col min="14854" max="14854" width="4.625" style="42" customWidth="1"/>
    <col min="14855" max="14855" width="12" style="42" customWidth="1"/>
    <col min="14856" max="14856" width="12.125" style="42" customWidth="1"/>
    <col min="14857" max="14857" width="12.375" style="42" customWidth="1"/>
    <col min="14858" max="14858" width="12.625" style="42" customWidth="1"/>
    <col min="14859" max="14859" width="13.5" style="42" customWidth="1"/>
    <col min="14860" max="14860" width="8" style="42" customWidth="1"/>
    <col min="14861" max="15104" width="11" style="42"/>
    <col min="15105" max="15105" width="3.25" style="42" customWidth="1"/>
    <col min="15106" max="15106" width="24.125" style="42" customWidth="1"/>
    <col min="15107" max="15107" width="12.125" style="42" customWidth="1"/>
    <col min="15108" max="15109" width="7.625" style="42" customWidth="1"/>
    <col min="15110" max="15110" width="4.625" style="42" customWidth="1"/>
    <col min="15111" max="15111" width="12" style="42" customWidth="1"/>
    <col min="15112" max="15112" width="12.125" style="42" customWidth="1"/>
    <col min="15113" max="15113" width="12.375" style="42" customWidth="1"/>
    <col min="15114" max="15114" width="12.625" style="42" customWidth="1"/>
    <col min="15115" max="15115" width="13.5" style="42" customWidth="1"/>
    <col min="15116" max="15116" width="8" style="42" customWidth="1"/>
    <col min="15117" max="15360" width="11" style="42"/>
    <col min="15361" max="15361" width="3.25" style="42" customWidth="1"/>
    <col min="15362" max="15362" width="24.125" style="42" customWidth="1"/>
    <col min="15363" max="15363" width="12.125" style="42" customWidth="1"/>
    <col min="15364" max="15365" width="7.625" style="42" customWidth="1"/>
    <col min="15366" max="15366" width="4.625" style="42" customWidth="1"/>
    <col min="15367" max="15367" width="12" style="42" customWidth="1"/>
    <col min="15368" max="15368" width="12.125" style="42" customWidth="1"/>
    <col min="15369" max="15369" width="12.375" style="42" customWidth="1"/>
    <col min="15370" max="15370" width="12.625" style="42" customWidth="1"/>
    <col min="15371" max="15371" width="13.5" style="42" customWidth="1"/>
    <col min="15372" max="15372" width="8" style="42" customWidth="1"/>
    <col min="15373" max="15616" width="11" style="42"/>
    <col min="15617" max="15617" width="3.25" style="42" customWidth="1"/>
    <col min="15618" max="15618" width="24.125" style="42" customWidth="1"/>
    <col min="15619" max="15619" width="12.125" style="42" customWidth="1"/>
    <col min="15620" max="15621" width="7.625" style="42" customWidth="1"/>
    <col min="15622" max="15622" width="4.625" style="42" customWidth="1"/>
    <col min="15623" max="15623" width="12" style="42" customWidth="1"/>
    <col min="15624" max="15624" width="12.125" style="42" customWidth="1"/>
    <col min="15625" max="15625" width="12.375" style="42" customWidth="1"/>
    <col min="15626" max="15626" width="12.625" style="42" customWidth="1"/>
    <col min="15627" max="15627" width="13.5" style="42" customWidth="1"/>
    <col min="15628" max="15628" width="8" style="42" customWidth="1"/>
    <col min="15629" max="15872" width="11" style="42"/>
    <col min="15873" max="15873" width="3.25" style="42" customWidth="1"/>
    <col min="15874" max="15874" width="24.125" style="42" customWidth="1"/>
    <col min="15875" max="15875" width="12.125" style="42" customWidth="1"/>
    <col min="15876" max="15877" width="7.625" style="42" customWidth="1"/>
    <col min="15878" max="15878" width="4.625" style="42" customWidth="1"/>
    <col min="15879" max="15879" width="12" style="42" customWidth="1"/>
    <col min="15880" max="15880" width="12.125" style="42" customWidth="1"/>
    <col min="15881" max="15881" width="12.375" style="42" customWidth="1"/>
    <col min="15882" max="15882" width="12.625" style="42" customWidth="1"/>
    <col min="15883" max="15883" width="13.5" style="42" customWidth="1"/>
    <col min="15884" max="15884" width="8" style="42" customWidth="1"/>
    <col min="15885" max="16128" width="11" style="42"/>
    <col min="16129" max="16129" width="3.25" style="42" customWidth="1"/>
    <col min="16130" max="16130" width="24.125" style="42" customWidth="1"/>
    <col min="16131" max="16131" width="12.125" style="42" customWidth="1"/>
    <col min="16132" max="16133" width="7.625" style="42" customWidth="1"/>
    <col min="16134" max="16134" width="4.625" style="42" customWidth="1"/>
    <col min="16135" max="16135" width="12" style="42" customWidth="1"/>
    <col min="16136" max="16136" width="12.125" style="42" customWidth="1"/>
    <col min="16137" max="16137" width="12.375" style="42" customWidth="1"/>
    <col min="16138" max="16138" width="12.625" style="42" customWidth="1"/>
    <col min="16139" max="16139" width="13.5" style="42" customWidth="1"/>
    <col min="16140" max="16140" width="8" style="42" customWidth="1"/>
    <col min="16141" max="16384" width="11" style="42"/>
  </cols>
  <sheetData>
    <row r="15" spans="2:5" s="168" customFormat="1" ht="15.75" x14ac:dyDescent="0.3">
      <c r="B15" s="594" t="s">
        <v>718</v>
      </c>
      <c r="C15" s="594"/>
      <c r="D15" s="594"/>
      <c r="E15" s="594"/>
    </row>
    <row r="16" spans="2:5" s="168" customFormat="1" ht="28.5" customHeight="1" x14ac:dyDescent="0.3">
      <c r="B16" s="595" t="s">
        <v>719</v>
      </c>
      <c r="C16" s="595"/>
      <c r="D16" s="595"/>
      <c r="E16" s="595"/>
    </row>
    <row r="17" spans="1:13" s="167" customFormat="1" ht="13.9" customHeight="1" x14ac:dyDescent="0.3">
      <c r="A17" s="254"/>
      <c r="B17" s="595" t="s">
        <v>912</v>
      </c>
      <c r="C17" s="594"/>
      <c r="D17" s="594"/>
      <c r="E17" s="594"/>
      <c r="F17" s="254"/>
      <c r="G17" s="254"/>
      <c r="H17" s="254"/>
      <c r="I17" s="254"/>
      <c r="J17" s="254"/>
      <c r="K17" s="255"/>
    </row>
    <row r="18" spans="1:13" s="168" customFormat="1" x14ac:dyDescent="0.3">
      <c r="A18" s="256"/>
      <c r="B18" s="256"/>
      <c r="C18" s="256"/>
      <c r="D18" s="256"/>
      <c r="E18" s="256"/>
      <c r="F18" s="256"/>
      <c r="G18" s="256"/>
      <c r="H18" s="256"/>
      <c r="I18" s="256"/>
      <c r="J18" s="256"/>
      <c r="K18" s="256"/>
      <c r="M18" s="257"/>
    </row>
    <row r="19" spans="1:13" s="168" customFormat="1" ht="15" customHeight="1" x14ac:dyDescent="0.3">
      <c r="B19" s="575" t="s">
        <v>339</v>
      </c>
      <c r="C19" s="575" t="s">
        <v>340</v>
      </c>
      <c r="D19" s="596" t="s">
        <v>196</v>
      </c>
      <c r="E19" s="596"/>
      <c r="M19" s="342" t="s">
        <v>197</v>
      </c>
    </row>
    <row r="20" spans="1:13" s="168" customFormat="1" ht="14.25" customHeight="1" x14ac:dyDescent="0.3">
      <c r="B20" s="575"/>
      <c r="C20" s="575"/>
      <c r="D20" s="575" t="s">
        <v>198</v>
      </c>
      <c r="E20" s="575" t="s">
        <v>341</v>
      </c>
    </row>
    <row r="21" spans="1:13" s="168" customFormat="1" ht="14.25" customHeight="1" x14ac:dyDescent="0.3">
      <c r="B21" s="575"/>
      <c r="C21" s="575"/>
      <c r="D21" s="575"/>
      <c r="E21" s="575"/>
    </row>
    <row r="22" spans="1:13" s="168" customFormat="1" x14ac:dyDescent="0.3">
      <c r="B22" s="430" t="s">
        <v>228</v>
      </c>
      <c r="C22" s="433">
        <f>C23+C35+C42+C49+C51</f>
        <v>18110871.013500001</v>
      </c>
      <c r="D22" s="433">
        <f>D23+D35+D42+D49+D51+D52</f>
        <v>56578</v>
      </c>
      <c r="E22" s="434">
        <f>(D22/C22)*1000</f>
        <v>3.1239800646708966</v>
      </c>
    </row>
    <row r="23" spans="1:13" s="168" customFormat="1" x14ac:dyDescent="0.3">
      <c r="B23" s="430" t="s">
        <v>229</v>
      </c>
      <c r="C23" s="433">
        <f>SUM(C24:C34)</f>
        <v>8120025.1779999994</v>
      </c>
      <c r="D23" s="433">
        <f>SUM(D24:D34)</f>
        <v>26739</v>
      </c>
      <c r="E23" s="434">
        <f t="shared" ref="E23:E51" si="0">(D23/C23)*1000</f>
        <v>3.2929700849260102</v>
      </c>
    </row>
    <row r="24" spans="1:13" s="168" customFormat="1" ht="14.25" x14ac:dyDescent="0.3">
      <c r="B24" s="435" t="s">
        <v>230</v>
      </c>
      <c r="C24" s="437">
        <v>913874</v>
      </c>
      <c r="D24" s="437">
        <v>2797</v>
      </c>
      <c r="E24" s="438">
        <f t="shared" si="0"/>
        <v>3.0605969750753386</v>
      </c>
    </row>
    <row r="25" spans="1:13" s="168" customFormat="1" ht="14.25" x14ac:dyDescent="0.3">
      <c r="B25" s="435" t="s">
        <v>231</v>
      </c>
      <c r="C25" s="437">
        <v>214900.02000000002</v>
      </c>
      <c r="D25" s="437">
        <v>528</v>
      </c>
      <c r="E25" s="438">
        <f t="shared" si="0"/>
        <v>2.4569564953972547</v>
      </c>
    </row>
    <row r="26" spans="1:13" s="168" customFormat="1" ht="14.25" x14ac:dyDescent="0.3">
      <c r="B26" s="435" t="s">
        <v>232</v>
      </c>
      <c r="C26" s="437">
        <v>292104.28000000003</v>
      </c>
      <c r="D26" s="437">
        <v>994</v>
      </c>
      <c r="E26" s="438">
        <f t="shared" si="0"/>
        <v>3.4028943362281439</v>
      </c>
    </row>
    <row r="27" spans="1:13" s="168" customFormat="1" ht="14.25" x14ac:dyDescent="0.3">
      <c r="B27" s="435" t="s">
        <v>233</v>
      </c>
      <c r="C27" s="437">
        <v>190860.15</v>
      </c>
      <c r="D27" s="437">
        <v>409</v>
      </c>
      <c r="E27" s="438">
        <f t="shared" si="0"/>
        <v>2.1429303078720205</v>
      </c>
    </row>
    <row r="28" spans="1:13" s="168" customFormat="1" ht="14.25" x14ac:dyDescent="0.3">
      <c r="B28" s="435" t="s">
        <v>234</v>
      </c>
      <c r="C28" s="437">
        <v>505367.06</v>
      </c>
      <c r="D28" s="437">
        <v>1993</v>
      </c>
      <c r="E28" s="438">
        <f t="shared" si="0"/>
        <v>3.9436681923827797</v>
      </c>
    </row>
    <row r="29" spans="1:13" s="168" customFormat="1" ht="14.25" x14ac:dyDescent="0.3">
      <c r="B29" s="435" t="s">
        <v>235</v>
      </c>
      <c r="C29" s="437">
        <v>536596.29</v>
      </c>
      <c r="D29" s="437">
        <v>2086</v>
      </c>
      <c r="E29" s="438">
        <f t="shared" si="0"/>
        <v>3.8874663110324521</v>
      </c>
    </row>
    <row r="30" spans="1:13" s="168" customFormat="1" ht="14.25" x14ac:dyDescent="0.3">
      <c r="B30" s="435" t="s">
        <v>236</v>
      </c>
      <c r="C30" s="437">
        <v>491666.24</v>
      </c>
      <c r="D30" s="437">
        <v>1779</v>
      </c>
      <c r="E30" s="438">
        <f t="shared" si="0"/>
        <v>3.6183082247013747</v>
      </c>
    </row>
    <row r="31" spans="1:13" s="168" customFormat="1" ht="14.25" x14ac:dyDescent="0.3">
      <c r="B31" s="435" t="s">
        <v>237</v>
      </c>
      <c r="C31" s="437">
        <v>535158.80000000005</v>
      </c>
      <c r="D31" s="437">
        <v>1381</v>
      </c>
      <c r="E31" s="438">
        <f t="shared" si="0"/>
        <v>2.580542448334961</v>
      </c>
    </row>
    <row r="32" spans="1:13" s="168" customFormat="1" ht="14.25" x14ac:dyDescent="0.3">
      <c r="B32" s="435" t="s">
        <v>238</v>
      </c>
      <c r="C32" s="437">
        <v>3354510.9299999997</v>
      </c>
      <c r="D32" s="437">
        <v>11049</v>
      </c>
      <c r="E32" s="438">
        <f t="shared" si="0"/>
        <v>3.2937737364892121</v>
      </c>
    </row>
    <row r="33" spans="2:5" s="168" customFormat="1" ht="14.25" x14ac:dyDescent="0.3">
      <c r="B33" s="435" t="s">
        <v>239</v>
      </c>
      <c r="C33" s="437">
        <v>606865.69999999995</v>
      </c>
      <c r="D33" s="437">
        <v>2081</v>
      </c>
      <c r="E33" s="438">
        <f t="shared" si="0"/>
        <v>3.429094773357598</v>
      </c>
    </row>
    <row r="34" spans="2:5" s="168" customFormat="1" ht="14.25" x14ac:dyDescent="0.3">
      <c r="B34" s="435" t="s">
        <v>240</v>
      </c>
      <c r="C34" s="437">
        <v>478121.70799999998</v>
      </c>
      <c r="D34" s="437">
        <v>1642</v>
      </c>
      <c r="E34" s="438">
        <f t="shared" si="0"/>
        <v>3.4342720117614904</v>
      </c>
    </row>
    <row r="35" spans="2:5" s="168" customFormat="1" x14ac:dyDescent="0.3">
      <c r="B35" s="430" t="s">
        <v>241</v>
      </c>
      <c r="C35" s="433">
        <f>SUM(C36:C41)</f>
        <v>8908453.1629999988</v>
      </c>
      <c r="D35" s="433">
        <f>SUM(D36:D41)</f>
        <v>26599</v>
      </c>
      <c r="E35" s="439">
        <f t="shared" si="0"/>
        <v>2.9858157766911981</v>
      </c>
    </row>
    <row r="36" spans="2:5" s="168" customFormat="1" ht="14.25" x14ac:dyDescent="0.3">
      <c r="B36" s="435" t="s">
        <v>242</v>
      </c>
      <c r="C36" s="437">
        <v>736916.65500000003</v>
      </c>
      <c r="D36" s="437">
        <v>2366</v>
      </c>
      <c r="E36" s="438">
        <f t="shared" si="0"/>
        <v>3.2106751610872464</v>
      </c>
    </row>
    <row r="37" spans="2:5" s="168" customFormat="1" ht="14.25" x14ac:dyDescent="0.3">
      <c r="B37" s="435" t="s">
        <v>243</v>
      </c>
      <c r="C37" s="437">
        <v>667087</v>
      </c>
      <c r="D37" s="437">
        <v>1281</v>
      </c>
      <c r="E37" s="438">
        <f t="shared" si="0"/>
        <v>1.9202892576230686</v>
      </c>
    </row>
    <row r="38" spans="2:5" s="168" customFormat="1" ht="14.25" x14ac:dyDescent="0.3">
      <c r="B38" s="435" t="s">
        <v>244</v>
      </c>
      <c r="C38" s="440">
        <v>4532278</v>
      </c>
      <c r="D38" s="440">
        <v>15721</v>
      </c>
      <c r="E38" s="438">
        <f t="shared" si="0"/>
        <v>3.4686751342260997</v>
      </c>
    </row>
    <row r="39" spans="2:5" s="168" customFormat="1" ht="14.25" x14ac:dyDescent="0.3">
      <c r="B39" s="435" t="s">
        <v>245</v>
      </c>
      <c r="C39" s="437">
        <v>951623.62300000002</v>
      </c>
      <c r="D39" s="437">
        <v>2268</v>
      </c>
      <c r="E39" s="438">
        <f t="shared" si="0"/>
        <v>2.383295186441583</v>
      </c>
    </row>
    <row r="40" spans="2:5" s="168" customFormat="1" ht="12" customHeight="1" x14ac:dyDescent="0.3">
      <c r="B40" s="435" t="s">
        <v>246</v>
      </c>
      <c r="C40" s="437">
        <v>1599126.92</v>
      </c>
      <c r="D40" s="437">
        <v>3940</v>
      </c>
      <c r="E40" s="438">
        <f t="shared" si="0"/>
        <v>2.4638444583247967</v>
      </c>
    </row>
    <row r="41" spans="2:5" s="168" customFormat="1" ht="14.25" x14ac:dyDescent="0.3">
      <c r="B41" s="435" t="s">
        <v>247</v>
      </c>
      <c r="C41" s="437">
        <v>421420.96499999997</v>
      </c>
      <c r="D41" s="437">
        <v>1023</v>
      </c>
      <c r="E41" s="438">
        <f t="shared" si="0"/>
        <v>2.4275014414624581</v>
      </c>
    </row>
    <row r="42" spans="2:5" s="168" customFormat="1" x14ac:dyDescent="0.3">
      <c r="B42" s="430" t="s">
        <v>248</v>
      </c>
      <c r="C42" s="433">
        <f>SUM(C43:C48)</f>
        <v>1003879.585</v>
      </c>
      <c r="D42" s="433">
        <f>SUM(D43:D48)</f>
        <v>2657</v>
      </c>
      <c r="E42" s="439">
        <f t="shared" si="0"/>
        <v>2.6467317790908158</v>
      </c>
    </row>
    <row r="43" spans="2:5" s="168" customFormat="1" ht="14.25" x14ac:dyDescent="0.3">
      <c r="B43" s="435" t="s">
        <v>249</v>
      </c>
      <c r="C43" s="437">
        <v>206837.91</v>
      </c>
      <c r="D43" s="437">
        <v>499</v>
      </c>
      <c r="E43" s="438">
        <f t="shared" si="0"/>
        <v>2.4125171251246931</v>
      </c>
    </row>
    <row r="44" spans="2:5" s="168" customFormat="1" ht="14.25" x14ac:dyDescent="0.3">
      <c r="B44" s="435" t="s">
        <v>250</v>
      </c>
      <c r="C44" s="437">
        <v>140650.36499999999</v>
      </c>
      <c r="D44" s="437">
        <v>307</v>
      </c>
      <c r="E44" s="438">
        <f t="shared" si="0"/>
        <v>2.1827174070966686</v>
      </c>
    </row>
    <row r="45" spans="2:5" s="168" customFormat="1" ht="14.25" x14ac:dyDescent="0.3">
      <c r="B45" s="435" t="s">
        <v>251</v>
      </c>
      <c r="C45" s="437">
        <v>120830.01000000001</v>
      </c>
      <c r="D45" s="437">
        <v>301</v>
      </c>
      <c r="E45" s="438">
        <f t="shared" si="0"/>
        <v>2.4911029966810396</v>
      </c>
    </row>
    <row r="46" spans="2:5" s="168" customFormat="1" ht="14.25" x14ac:dyDescent="0.3">
      <c r="B46" s="435" t="s">
        <v>252</v>
      </c>
      <c r="C46" s="437">
        <v>126416</v>
      </c>
      <c r="D46" s="437">
        <v>411</v>
      </c>
      <c r="E46" s="438">
        <f t="shared" si="0"/>
        <v>3.2511707378812806</v>
      </c>
    </row>
    <row r="47" spans="2:5" s="168" customFormat="1" ht="14.25" x14ac:dyDescent="0.3">
      <c r="B47" s="435" t="s">
        <v>253</v>
      </c>
      <c r="C47" s="437">
        <v>242068.5</v>
      </c>
      <c r="D47" s="437">
        <v>535</v>
      </c>
      <c r="E47" s="438">
        <f t="shared" si="0"/>
        <v>2.210118210341288</v>
      </c>
    </row>
    <row r="48" spans="2:5" s="168" customFormat="1" ht="14.25" x14ac:dyDescent="0.3">
      <c r="B48" s="435" t="s">
        <v>254</v>
      </c>
      <c r="C48" s="437">
        <v>167076.79999999999</v>
      </c>
      <c r="D48" s="437">
        <v>604</v>
      </c>
      <c r="E48" s="438">
        <f t="shared" si="0"/>
        <v>3.6151039521944401</v>
      </c>
    </row>
    <row r="49" spans="2:16" s="168" customFormat="1" x14ac:dyDescent="0.3">
      <c r="B49" s="430" t="s">
        <v>255</v>
      </c>
      <c r="C49" s="433">
        <f>C50</f>
        <v>34593.837</v>
      </c>
      <c r="D49" s="433">
        <f>+D50</f>
        <v>207</v>
      </c>
      <c r="E49" s="439">
        <f t="shared" si="0"/>
        <v>5.9837247888980922</v>
      </c>
    </row>
    <row r="50" spans="2:16" s="168" customFormat="1" ht="14.25" x14ac:dyDescent="0.3">
      <c r="B50" s="435" t="s">
        <v>256</v>
      </c>
      <c r="C50" s="437">
        <v>34593.837</v>
      </c>
      <c r="D50" s="437">
        <v>207</v>
      </c>
      <c r="E50" s="438">
        <f t="shared" si="0"/>
        <v>5.9837247888980922</v>
      </c>
    </row>
    <row r="51" spans="2:16" s="281" customFormat="1" x14ac:dyDescent="0.25">
      <c r="B51" s="430" t="s">
        <v>257</v>
      </c>
      <c r="C51" s="433">
        <v>43919.250500000002</v>
      </c>
      <c r="D51" s="433">
        <v>0</v>
      </c>
      <c r="E51" s="433">
        <f t="shared" si="0"/>
        <v>0</v>
      </c>
    </row>
    <row r="52" spans="2:16" s="168" customFormat="1" x14ac:dyDescent="0.3">
      <c r="B52" s="430" t="s">
        <v>258</v>
      </c>
      <c r="C52" s="433">
        <v>0</v>
      </c>
      <c r="D52" s="433">
        <v>376</v>
      </c>
      <c r="E52" s="433">
        <v>0</v>
      </c>
    </row>
    <row r="53" spans="2:16" s="168" customFormat="1" ht="12" customHeight="1" x14ac:dyDescent="0.3">
      <c r="B53" s="258"/>
      <c r="C53" s="259"/>
      <c r="E53" s="260"/>
    </row>
    <row r="54" spans="2:16" s="168" customFormat="1" ht="12" customHeight="1" x14ac:dyDescent="0.3">
      <c r="B54" s="172" t="s">
        <v>913</v>
      </c>
      <c r="C54" s="181"/>
      <c r="D54" s="182"/>
      <c r="E54" s="260"/>
    </row>
    <row r="55" spans="2:16" s="168" customFormat="1" ht="40.5" customHeight="1" x14ac:dyDescent="0.3">
      <c r="B55" s="568" t="s">
        <v>956</v>
      </c>
      <c r="C55" s="568"/>
      <c r="D55" s="568"/>
      <c r="E55" s="568"/>
      <c r="F55" s="568"/>
      <c r="G55" s="525"/>
      <c r="H55" s="525"/>
    </row>
    <row r="56" spans="2:16" s="168" customFormat="1" ht="19.5" customHeight="1" x14ac:dyDescent="0.3">
      <c r="B56" s="145" t="s">
        <v>918</v>
      </c>
      <c r="C56" s="261"/>
      <c r="D56" s="261"/>
      <c r="E56" s="261"/>
    </row>
    <row r="57" spans="2:16" s="168" customFormat="1" x14ac:dyDescent="0.3">
      <c r="B57" s="207" t="s">
        <v>342</v>
      </c>
      <c r="C57" s="240"/>
      <c r="D57" s="262"/>
      <c r="E57" s="235"/>
    </row>
    <row r="58" spans="2:16" s="168" customFormat="1" x14ac:dyDescent="0.3">
      <c r="C58" s="240"/>
      <c r="D58" s="262"/>
      <c r="E58" s="235"/>
    </row>
    <row r="59" spans="2:16" s="168" customFormat="1" x14ac:dyDescent="0.3">
      <c r="B59" s="559" t="s">
        <v>694</v>
      </c>
      <c r="C59" s="593"/>
      <c r="D59" s="593"/>
      <c r="E59" s="593"/>
      <c r="F59" s="593"/>
      <c r="G59" s="593"/>
      <c r="H59" s="593"/>
      <c r="I59" s="593"/>
      <c r="J59" s="593"/>
      <c r="K59" s="173"/>
      <c r="L59" s="145"/>
      <c r="M59" s="145"/>
      <c r="N59" s="145"/>
      <c r="O59" s="145"/>
      <c r="P59" s="145"/>
    </row>
    <row r="60" spans="2:16" s="168" customFormat="1" x14ac:dyDescent="0.3">
      <c r="B60" s="143" t="s">
        <v>796</v>
      </c>
      <c r="C60" s="143"/>
      <c r="D60" s="143"/>
      <c r="E60" s="143"/>
      <c r="F60" s="143"/>
      <c r="G60" s="143"/>
      <c r="H60" s="143"/>
      <c r="I60" s="143"/>
      <c r="J60" s="143"/>
      <c r="K60" s="143"/>
      <c r="L60" s="143"/>
      <c r="M60" s="143"/>
      <c r="N60" s="143"/>
      <c r="O60" s="143"/>
      <c r="P60" s="143"/>
    </row>
    <row r="61" spans="2:16" s="168" customFormat="1" x14ac:dyDescent="0.3"/>
    <row r="62" spans="2:16" s="168" customFormat="1" x14ac:dyDescent="0.3">
      <c r="C62" s="263"/>
      <c r="D62" s="263"/>
    </row>
    <row r="63" spans="2:16" s="168" customFormat="1" x14ac:dyDescent="0.3">
      <c r="B63" s="264"/>
      <c r="C63" s="265"/>
      <c r="E63" s="265"/>
    </row>
    <row r="64" spans="2:16" s="168" customFormat="1" x14ac:dyDescent="0.3">
      <c r="B64" s="266"/>
      <c r="E64" s="265"/>
    </row>
    <row r="65" spans="2:5" s="168" customFormat="1" x14ac:dyDescent="0.3">
      <c r="B65" s="264"/>
      <c r="C65" s="265"/>
      <c r="E65" s="215"/>
    </row>
    <row r="66" spans="2:5" s="168" customFormat="1" x14ac:dyDescent="0.3">
      <c r="B66" s="267"/>
      <c r="C66" s="268"/>
      <c r="E66" s="216"/>
    </row>
    <row r="67" spans="2:5" s="168" customFormat="1" x14ac:dyDescent="0.3">
      <c r="E67" s="216"/>
    </row>
    <row r="68" spans="2:5" s="168" customFormat="1" x14ac:dyDescent="0.3">
      <c r="E68" s="216"/>
    </row>
    <row r="69" spans="2:5" s="168" customFormat="1" x14ac:dyDescent="0.3">
      <c r="E69" s="216"/>
    </row>
    <row r="70" spans="2:5" s="168" customFormat="1" x14ac:dyDescent="0.3">
      <c r="E70" s="216"/>
    </row>
    <row r="71" spans="2:5" s="168" customFormat="1" x14ac:dyDescent="0.3">
      <c r="E71" s="216"/>
    </row>
    <row r="72" spans="2:5" s="168" customFormat="1" x14ac:dyDescent="0.3">
      <c r="E72" s="216"/>
    </row>
    <row r="73" spans="2:5" s="168" customFormat="1" x14ac:dyDescent="0.3">
      <c r="E73" s="216"/>
    </row>
    <row r="74" spans="2:5" s="168" customFormat="1" x14ac:dyDescent="0.3">
      <c r="E74" s="216"/>
    </row>
    <row r="75" spans="2:5" s="168" customFormat="1" x14ac:dyDescent="0.3">
      <c r="E75" s="216"/>
    </row>
    <row r="76" spans="2:5" s="168" customFormat="1" x14ac:dyDescent="0.3">
      <c r="E76" s="216"/>
    </row>
    <row r="77" spans="2:5" s="168" customFormat="1" x14ac:dyDescent="0.3">
      <c r="E77" s="216"/>
    </row>
    <row r="78" spans="2:5" s="168" customFormat="1" x14ac:dyDescent="0.3">
      <c r="E78" s="216"/>
    </row>
    <row r="79" spans="2:5" s="168" customFormat="1" x14ac:dyDescent="0.3">
      <c r="E79" s="216"/>
    </row>
    <row r="80" spans="2:5" s="168" customFormat="1" x14ac:dyDescent="0.3">
      <c r="E80" s="216"/>
    </row>
    <row r="81" spans="4:5" s="168" customFormat="1" x14ac:dyDescent="0.3">
      <c r="E81" s="216"/>
    </row>
    <row r="82" spans="4:5" s="168" customFormat="1" x14ac:dyDescent="0.3">
      <c r="E82" s="216"/>
    </row>
    <row r="83" spans="4:5" s="168" customFormat="1" x14ac:dyDescent="0.3">
      <c r="E83" s="216"/>
    </row>
    <row r="84" spans="4:5" s="168" customFormat="1" x14ac:dyDescent="0.3">
      <c r="E84" s="216"/>
    </row>
    <row r="85" spans="4:5" s="168" customFormat="1" x14ac:dyDescent="0.3">
      <c r="E85" s="216"/>
    </row>
    <row r="86" spans="4:5" s="168" customFormat="1" x14ac:dyDescent="0.3">
      <c r="E86" s="216"/>
    </row>
    <row r="87" spans="4:5" s="168" customFormat="1" x14ac:dyDescent="0.3">
      <c r="E87" s="216"/>
    </row>
    <row r="88" spans="4:5" s="168" customFormat="1" x14ac:dyDescent="0.3">
      <c r="E88" s="216"/>
    </row>
    <row r="89" spans="4:5" s="168" customFormat="1" x14ac:dyDescent="0.3">
      <c r="E89" s="215"/>
    </row>
    <row r="90" spans="4:5" s="168" customFormat="1" x14ac:dyDescent="0.3">
      <c r="D90" s="266"/>
    </row>
    <row r="91" spans="4:5" s="168" customFormat="1" x14ac:dyDescent="0.3"/>
    <row r="92" spans="4:5" s="168" customFormat="1" x14ac:dyDescent="0.3"/>
    <row r="106" spans="2:2" x14ac:dyDescent="0.3">
      <c r="B106" s="42" t="s">
        <v>323</v>
      </c>
    </row>
    <row r="131" spans="2:2" x14ac:dyDescent="0.3">
      <c r="B131" s="42" t="s">
        <v>323</v>
      </c>
    </row>
    <row r="134" spans="2:2" x14ac:dyDescent="0.3">
      <c r="B134" s="42" t="s">
        <v>323</v>
      </c>
    </row>
    <row r="157" spans="2:3" x14ac:dyDescent="0.3">
      <c r="B157" s="42" t="s">
        <v>323</v>
      </c>
      <c r="C157" s="42" t="s">
        <v>323</v>
      </c>
    </row>
  </sheetData>
  <mergeCells count="10">
    <mergeCell ref="B59:J59"/>
    <mergeCell ref="B15:E15"/>
    <mergeCell ref="B16:E16"/>
    <mergeCell ref="B17:E17"/>
    <mergeCell ref="B19:B21"/>
    <mergeCell ref="C19:C21"/>
    <mergeCell ref="D19:E19"/>
    <mergeCell ref="D20:D21"/>
    <mergeCell ref="E20:E21"/>
    <mergeCell ref="B55:F55"/>
  </mergeCells>
  <hyperlinks>
    <hyperlink ref="M19" location="INDICE!C31" display="INICIO"/>
  </hyperlinks>
  <printOptions horizontalCentered="1"/>
  <pageMargins left="0.19685039370078741" right="0.19685039370078741" top="1.5354330708661419" bottom="0.74803149606299213" header="0.19685039370078741" footer="0.31496062992125984"/>
  <pageSetup paperSize="9" scale="78" firstPageNumber="49" fitToWidth="0" fitToHeight="0" orientation="landscape" useFirstPageNumber="1"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O101"/>
  <sheetViews>
    <sheetView showGridLines="0" zoomScale="90" zoomScaleNormal="90" workbookViewId="0">
      <selection activeCell="B75" sqref="B75"/>
    </sheetView>
  </sheetViews>
  <sheetFormatPr baseColWidth="10" defaultRowHeight="13.5" x14ac:dyDescent="0.25"/>
  <cols>
    <col min="1" max="1" width="3.25" style="63" customWidth="1"/>
    <col min="2" max="4" width="10.625" style="63" customWidth="1"/>
    <col min="5" max="5" width="17.25" style="63" customWidth="1"/>
    <col min="6" max="9" width="10.625" style="63" customWidth="1"/>
    <col min="10" max="10" width="11.875" style="63" customWidth="1"/>
    <col min="11" max="11" width="11.5" style="63" customWidth="1"/>
    <col min="12" max="256" width="11" style="63"/>
    <col min="257" max="257" width="3.25" style="63" customWidth="1"/>
    <col min="258" max="260" width="10.625" style="63" customWidth="1"/>
    <col min="261" max="261" width="17.25" style="63" customWidth="1"/>
    <col min="262" max="265" width="10.625" style="63" customWidth="1"/>
    <col min="266" max="266" width="11.875" style="63" customWidth="1"/>
    <col min="267" max="267" width="11.5" style="63" customWidth="1"/>
    <col min="268" max="512" width="11" style="63"/>
    <col min="513" max="513" width="3.25" style="63" customWidth="1"/>
    <col min="514" max="516" width="10.625" style="63" customWidth="1"/>
    <col min="517" max="517" width="17.25" style="63" customWidth="1"/>
    <col min="518" max="521" width="10.625" style="63" customWidth="1"/>
    <col min="522" max="522" width="11.875" style="63" customWidth="1"/>
    <col min="523" max="523" width="11.5" style="63" customWidth="1"/>
    <col min="524" max="768" width="11" style="63"/>
    <col min="769" max="769" width="3.25" style="63" customWidth="1"/>
    <col min="770" max="772" width="10.625" style="63" customWidth="1"/>
    <col min="773" max="773" width="17.25" style="63" customWidth="1"/>
    <col min="774" max="777" width="10.625" style="63" customWidth="1"/>
    <col min="778" max="778" width="11.875" style="63" customWidth="1"/>
    <col min="779" max="779" width="11.5" style="63" customWidth="1"/>
    <col min="780" max="1024" width="11" style="63"/>
    <col min="1025" max="1025" width="3.25" style="63" customWidth="1"/>
    <col min="1026" max="1028" width="10.625" style="63" customWidth="1"/>
    <col min="1029" max="1029" width="17.25" style="63" customWidth="1"/>
    <col min="1030" max="1033" width="10.625" style="63" customWidth="1"/>
    <col min="1034" max="1034" width="11.875" style="63" customWidth="1"/>
    <col min="1035" max="1035" width="11.5" style="63" customWidth="1"/>
    <col min="1036" max="1280" width="11" style="63"/>
    <col min="1281" max="1281" width="3.25" style="63" customWidth="1"/>
    <col min="1282" max="1284" width="10.625" style="63" customWidth="1"/>
    <col min="1285" max="1285" width="17.25" style="63" customWidth="1"/>
    <col min="1286" max="1289" width="10.625" style="63" customWidth="1"/>
    <col min="1290" max="1290" width="11.875" style="63" customWidth="1"/>
    <col min="1291" max="1291" width="11.5" style="63" customWidth="1"/>
    <col min="1292" max="1536" width="11" style="63"/>
    <col min="1537" max="1537" width="3.25" style="63" customWidth="1"/>
    <col min="1538" max="1540" width="10.625" style="63" customWidth="1"/>
    <col min="1541" max="1541" width="17.25" style="63" customWidth="1"/>
    <col min="1542" max="1545" width="10.625" style="63" customWidth="1"/>
    <col min="1546" max="1546" width="11.875" style="63" customWidth="1"/>
    <col min="1547" max="1547" width="11.5" style="63" customWidth="1"/>
    <col min="1548" max="1792" width="11" style="63"/>
    <col min="1793" max="1793" width="3.25" style="63" customWidth="1"/>
    <col min="1794" max="1796" width="10.625" style="63" customWidth="1"/>
    <col min="1797" max="1797" width="17.25" style="63" customWidth="1"/>
    <col min="1798" max="1801" width="10.625" style="63" customWidth="1"/>
    <col min="1802" max="1802" width="11.875" style="63" customWidth="1"/>
    <col min="1803" max="1803" width="11.5" style="63" customWidth="1"/>
    <col min="1804" max="2048" width="11" style="63"/>
    <col min="2049" max="2049" width="3.25" style="63" customWidth="1"/>
    <col min="2050" max="2052" width="10.625" style="63" customWidth="1"/>
    <col min="2053" max="2053" width="17.25" style="63" customWidth="1"/>
    <col min="2054" max="2057" width="10.625" style="63" customWidth="1"/>
    <col min="2058" max="2058" width="11.875" style="63" customWidth="1"/>
    <col min="2059" max="2059" width="11.5" style="63" customWidth="1"/>
    <col min="2060" max="2304" width="11" style="63"/>
    <col min="2305" max="2305" width="3.25" style="63" customWidth="1"/>
    <col min="2306" max="2308" width="10.625" style="63" customWidth="1"/>
    <col min="2309" max="2309" width="17.25" style="63" customWidth="1"/>
    <col min="2310" max="2313" width="10.625" style="63" customWidth="1"/>
    <col min="2314" max="2314" width="11.875" style="63" customWidth="1"/>
    <col min="2315" max="2315" width="11.5" style="63" customWidth="1"/>
    <col min="2316" max="2560" width="11" style="63"/>
    <col min="2561" max="2561" width="3.25" style="63" customWidth="1"/>
    <col min="2562" max="2564" width="10.625" style="63" customWidth="1"/>
    <col min="2565" max="2565" width="17.25" style="63" customWidth="1"/>
    <col min="2566" max="2569" width="10.625" style="63" customWidth="1"/>
    <col min="2570" max="2570" width="11.875" style="63" customWidth="1"/>
    <col min="2571" max="2571" width="11.5" style="63" customWidth="1"/>
    <col min="2572" max="2816" width="11" style="63"/>
    <col min="2817" max="2817" width="3.25" style="63" customWidth="1"/>
    <col min="2818" max="2820" width="10.625" style="63" customWidth="1"/>
    <col min="2821" max="2821" width="17.25" style="63" customWidth="1"/>
    <col min="2822" max="2825" width="10.625" style="63" customWidth="1"/>
    <col min="2826" max="2826" width="11.875" style="63" customWidth="1"/>
    <col min="2827" max="2827" width="11.5" style="63" customWidth="1"/>
    <col min="2828" max="3072" width="11" style="63"/>
    <col min="3073" max="3073" width="3.25" style="63" customWidth="1"/>
    <col min="3074" max="3076" width="10.625" style="63" customWidth="1"/>
    <col min="3077" max="3077" width="17.25" style="63" customWidth="1"/>
    <col min="3078" max="3081" width="10.625" style="63" customWidth="1"/>
    <col min="3082" max="3082" width="11.875" style="63" customWidth="1"/>
    <col min="3083" max="3083" width="11.5" style="63" customWidth="1"/>
    <col min="3084" max="3328" width="11" style="63"/>
    <col min="3329" max="3329" width="3.25" style="63" customWidth="1"/>
    <col min="3330" max="3332" width="10.625" style="63" customWidth="1"/>
    <col min="3333" max="3333" width="17.25" style="63" customWidth="1"/>
    <col min="3334" max="3337" width="10.625" style="63" customWidth="1"/>
    <col min="3338" max="3338" width="11.875" style="63" customWidth="1"/>
    <col min="3339" max="3339" width="11.5" style="63" customWidth="1"/>
    <col min="3340" max="3584" width="11" style="63"/>
    <col min="3585" max="3585" width="3.25" style="63" customWidth="1"/>
    <col min="3586" max="3588" width="10.625" style="63" customWidth="1"/>
    <col min="3589" max="3589" width="17.25" style="63" customWidth="1"/>
    <col min="3590" max="3593" width="10.625" style="63" customWidth="1"/>
    <col min="3594" max="3594" width="11.875" style="63" customWidth="1"/>
    <col min="3595" max="3595" width="11.5" style="63" customWidth="1"/>
    <col min="3596" max="3840" width="11" style="63"/>
    <col min="3841" max="3841" width="3.25" style="63" customWidth="1"/>
    <col min="3842" max="3844" width="10.625" style="63" customWidth="1"/>
    <col min="3845" max="3845" width="17.25" style="63" customWidth="1"/>
    <col min="3846" max="3849" width="10.625" style="63" customWidth="1"/>
    <col min="3850" max="3850" width="11.875" style="63" customWidth="1"/>
    <col min="3851" max="3851" width="11.5" style="63" customWidth="1"/>
    <col min="3852" max="4096" width="11" style="63"/>
    <col min="4097" max="4097" width="3.25" style="63" customWidth="1"/>
    <col min="4098" max="4100" width="10.625" style="63" customWidth="1"/>
    <col min="4101" max="4101" width="17.25" style="63" customWidth="1"/>
    <col min="4102" max="4105" width="10.625" style="63" customWidth="1"/>
    <col min="4106" max="4106" width="11.875" style="63" customWidth="1"/>
    <col min="4107" max="4107" width="11.5" style="63" customWidth="1"/>
    <col min="4108" max="4352" width="11" style="63"/>
    <col min="4353" max="4353" width="3.25" style="63" customWidth="1"/>
    <col min="4354" max="4356" width="10.625" style="63" customWidth="1"/>
    <col min="4357" max="4357" width="17.25" style="63" customWidth="1"/>
    <col min="4358" max="4361" width="10.625" style="63" customWidth="1"/>
    <col min="4362" max="4362" width="11.875" style="63" customWidth="1"/>
    <col min="4363" max="4363" width="11.5" style="63" customWidth="1"/>
    <col min="4364" max="4608" width="11" style="63"/>
    <col min="4609" max="4609" width="3.25" style="63" customWidth="1"/>
    <col min="4610" max="4612" width="10.625" style="63" customWidth="1"/>
    <col min="4613" max="4613" width="17.25" style="63" customWidth="1"/>
    <col min="4614" max="4617" width="10.625" style="63" customWidth="1"/>
    <col min="4618" max="4618" width="11.875" style="63" customWidth="1"/>
    <col min="4619" max="4619" width="11.5" style="63" customWidth="1"/>
    <col min="4620" max="4864" width="11" style="63"/>
    <col min="4865" max="4865" width="3.25" style="63" customWidth="1"/>
    <col min="4866" max="4868" width="10.625" style="63" customWidth="1"/>
    <col min="4869" max="4869" width="17.25" style="63" customWidth="1"/>
    <col min="4870" max="4873" width="10.625" style="63" customWidth="1"/>
    <col min="4874" max="4874" width="11.875" style="63" customWidth="1"/>
    <col min="4875" max="4875" width="11.5" style="63" customWidth="1"/>
    <col min="4876" max="5120" width="11" style="63"/>
    <col min="5121" max="5121" width="3.25" style="63" customWidth="1"/>
    <col min="5122" max="5124" width="10.625" style="63" customWidth="1"/>
    <col min="5125" max="5125" width="17.25" style="63" customWidth="1"/>
    <col min="5126" max="5129" width="10.625" style="63" customWidth="1"/>
    <col min="5130" max="5130" width="11.875" style="63" customWidth="1"/>
    <col min="5131" max="5131" width="11.5" style="63" customWidth="1"/>
    <col min="5132" max="5376" width="11" style="63"/>
    <col min="5377" max="5377" width="3.25" style="63" customWidth="1"/>
    <col min="5378" max="5380" width="10.625" style="63" customWidth="1"/>
    <col min="5381" max="5381" width="17.25" style="63" customWidth="1"/>
    <col min="5382" max="5385" width="10.625" style="63" customWidth="1"/>
    <col min="5386" max="5386" width="11.875" style="63" customWidth="1"/>
    <col min="5387" max="5387" width="11.5" style="63" customWidth="1"/>
    <col min="5388" max="5632" width="11" style="63"/>
    <col min="5633" max="5633" width="3.25" style="63" customWidth="1"/>
    <col min="5634" max="5636" width="10.625" style="63" customWidth="1"/>
    <col min="5637" max="5637" width="17.25" style="63" customWidth="1"/>
    <col min="5638" max="5641" width="10.625" style="63" customWidth="1"/>
    <col min="5642" max="5642" width="11.875" style="63" customWidth="1"/>
    <col min="5643" max="5643" width="11.5" style="63" customWidth="1"/>
    <col min="5644" max="5888" width="11" style="63"/>
    <col min="5889" max="5889" width="3.25" style="63" customWidth="1"/>
    <col min="5890" max="5892" width="10.625" style="63" customWidth="1"/>
    <col min="5893" max="5893" width="17.25" style="63" customWidth="1"/>
    <col min="5894" max="5897" width="10.625" style="63" customWidth="1"/>
    <col min="5898" max="5898" width="11.875" style="63" customWidth="1"/>
    <col min="5899" max="5899" width="11.5" style="63" customWidth="1"/>
    <col min="5900" max="6144" width="11" style="63"/>
    <col min="6145" max="6145" width="3.25" style="63" customWidth="1"/>
    <col min="6146" max="6148" width="10.625" style="63" customWidth="1"/>
    <col min="6149" max="6149" width="17.25" style="63" customWidth="1"/>
    <col min="6150" max="6153" width="10.625" style="63" customWidth="1"/>
    <col min="6154" max="6154" width="11.875" style="63" customWidth="1"/>
    <col min="6155" max="6155" width="11.5" style="63" customWidth="1"/>
    <col min="6156" max="6400" width="11" style="63"/>
    <col min="6401" max="6401" width="3.25" style="63" customWidth="1"/>
    <col min="6402" max="6404" width="10.625" style="63" customWidth="1"/>
    <col min="6405" max="6405" width="17.25" style="63" customWidth="1"/>
    <col min="6406" max="6409" width="10.625" style="63" customWidth="1"/>
    <col min="6410" max="6410" width="11.875" style="63" customWidth="1"/>
    <col min="6411" max="6411" width="11.5" style="63" customWidth="1"/>
    <col min="6412" max="6656" width="11" style="63"/>
    <col min="6657" max="6657" width="3.25" style="63" customWidth="1"/>
    <col min="6658" max="6660" width="10.625" style="63" customWidth="1"/>
    <col min="6661" max="6661" width="17.25" style="63" customWidth="1"/>
    <col min="6662" max="6665" width="10.625" style="63" customWidth="1"/>
    <col min="6666" max="6666" width="11.875" style="63" customWidth="1"/>
    <col min="6667" max="6667" width="11.5" style="63" customWidth="1"/>
    <col min="6668" max="6912" width="11" style="63"/>
    <col min="6913" max="6913" width="3.25" style="63" customWidth="1"/>
    <col min="6914" max="6916" width="10.625" style="63" customWidth="1"/>
    <col min="6917" max="6917" width="17.25" style="63" customWidth="1"/>
    <col min="6918" max="6921" width="10.625" style="63" customWidth="1"/>
    <col min="6922" max="6922" width="11.875" style="63" customWidth="1"/>
    <col min="6923" max="6923" width="11.5" style="63" customWidth="1"/>
    <col min="6924" max="7168" width="11" style="63"/>
    <col min="7169" max="7169" width="3.25" style="63" customWidth="1"/>
    <col min="7170" max="7172" width="10.625" style="63" customWidth="1"/>
    <col min="7173" max="7173" width="17.25" style="63" customWidth="1"/>
    <col min="7174" max="7177" width="10.625" style="63" customWidth="1"/>
    <col min="7178" max="7178" width="11.875" style="63" customWidth="1"/>
    <col min="7179" max="7179" width="11.5" style="63" customWidth="1"/>
    <col min="7180" max="7424" width="11" style="63"/>
    <col min="7425" max="7425" width="3.25" style="63" customWidth="1"/>
    <col min="7426" max="7428" width="10.625" style="63" customWidth="1"/>
    <col min="7429" max="7429" width="17.25" style="63" customWidth="1"/>
    <col min="7430" max="7433" width="10.625" style="63" customWidth="1"/>
    <col min="7434" max="7434" width="11.875" style="63" customWidth="1"/>
    <col min="7435" max="7435" width="11.5" style="63" customWidth="1"/>
    <col min="7436" max="7680" width="11" style="63"/>
    <col min="7681" max="7681" width="3.25" style="63" customWidth="1"/>
    <col min="7682" max="7684" width="10.625" style="63" customWidth="1"/>
    <col min="7685" max="7685" width="17.25" style="63" customWidth="1"/>
    <col min="7686" max="7689" width="10.625" style="63" customWidth="1"/>
    <col min="7690" max="7690" width="11.875" style="63" customWidth="1"/>
    <col min="7691" max="7691" width="11.5" style="63" customWidth="1"/>
    <col min="7692" max="7936" width="11" style="63"/>
    <col min="7937" max="7937" width="3.25" style="63" customWidth="1"/>
    <col min="7938" max="7940" width="10.625" style="63" customWidth="1"/>
    <col min="7941" max="7941" width="17.25" style="63" customWidth="1"/>
    <col min="7942" max="7945" width="10.625" style="63" customWidth="1"/>
    <col min="7946" max="7946" width="11.875" style="63" customWidth="1"/>
    <col min="7947" max="7947" width="11.5" style="63" customWidth="1"/>
    <col min="7948" max="8192" width="11" style="63"/>
    <col min="8193" max="8193" width="3.25" style="63" customWidth="1"/>
    <col min="8194" max="8196" width="10.625" style="63" customWidth="1"/>
    <col min="8197" max="8197" width="17.25" style="63" customWidth="1"/>
    <col min="8198" max="8201" width="10.625" style="63" customWidth="1"/>
    <col min="8202" max="8202" width="11.875" style="63" customWidth="1"/>
    <col min="8203" max="8203" width="11.5" style="63" customWidth="1"/>
    <col min="8204" max="8448" width="11" style="63"/>
    <col min="8449" max="8449" width="3.25" style="63" customWidth="1"/>
    <col min="8450" max="8452" width="10.625" style="63" customWidth="1"/>
    <col min="8453" max="8453" width="17.25" style="63" customWidth="1"/>
    <col min="8454" max="8457" width="10.625" style="63" customWidth="1"/>
    <col min="8458" max="8458" width="11.875" style="63" customWidth="1"/>
    <col min="8459" max="8459" width="11.5" style="63" customWidth="1"/>
    <col min="8460" max="8704" width="11" style="63"/>
    <col min="8705" max="8705" width="3.25" style="63" customWidth="1"/>
    <col min="8706" max="8708" width="10.625" style="63" customWidth="1"/>
    <col min="8709" max="8709" width="17.25" style="63" customWidth="1"/>
    <col min="8710" max="8713" width="10.625" style="63" customWidth="1"/>
    <col min="8714" max="8714" width="11.875" style="63" customWidth="1"/>
    <col min="8715" max="8715" width="11.5" style="63" customWidth="1"/>
    <col min="8716" max="8960" width="11" style="63"/>
    <col min="8961" max="8961" width="3.25" style="63" customWidth="1"/>
    <col min="8962" max="8964" width="10.625" style="63" customWidth="1"/>
    <col min="8965" max="8965" width="17.25" style="63" customWidth="1"/>
    <col min="8966" max="8969" width="10.625" style="63" customWidth="1"/>
    <col min="8970" max="8970" width="11.875" style="63" customWidth="1"/>
    <col min="8971" max="8971" width="11.5" style="63" customWidth="1"/>
    <col min="8972" max="9216" width="11" style="63"/>
    <col min="9217" max="9217" width="3.25" style="63" customWidth="1"/>
    <col min="9218" max="9220" width="10.625" style="63" customWidth="1"/>
    <col min="9221" max="9221" width="17.25" style="63" customWidth="1"/>
    <col min="9222" max="9225" width="10.625" style="63" customWidth="1"/>
    <col min="9226" max="9226" width="11.875" style="63" customWidth="1"/>
    <col min="9227" max="9227" width="11.5" style="63" customWidth="1"/>
    <col min="9228" max="9472" width="11" style="63"/>
    <col min="9473" max="9473" width="3.25" style="63" customWidth="1"/>
    <col min="9474" max="9476" width="10.625" style="63" customWidth="1"/>
    <col min="9477" max="9477" width="17.25" style="63" customWidth="1"/>
    <col min="9478" max="9481" width="10.625" style="63" customWidth="1"/>
    <col min="9482" max="9482" width="11.875" style="63" customWidth="1"/>
    <col min="9483" max="9483" width="11.5" style="63" customWidth="1"/>
    <col min="9484" max="9728" width="11" style="63"/>
    <col min="9729" max="9729" width="3.25" style="63" customWidth="1"/>
    <col min="9730" max="9732" width="10.625" style="63" customWidth="1"/>
    <col min="9733" max="9733" width="17.25" style="63" customWidth="1"/>
    <col min="9734" max="9737" width="10.625" style="63" customWidth="1"/>
    <col min="9738" max="9738" width="11.875" style="63" customWidth="1"/>
    <col min="9739" max="9739" width="11.5" style="63" customWidth="1"/>
    <col min="9740" max="9984" width="11" style="63"/>
    <col min="9985" max="9985" width="3.25" style="63" customWidth="1"/>
    <col min="9986" max="9988" width="10.625" style="63" customWidth="1"/>
    <col min="9989" max="9989" width="17.25" style="63" customWidth="1"/>
    <col min="9990" max="9993" width="10.625" style="63" customWidth="1"/>
    <col min="9994" max="9994" width="11.875" style="63" customWidth="1"/>
    <col min="9995" max="9995" width="11.5" style="63" customWidth="1"/>
    <col min="9996" max="10240" width="11" style="63"/>
    <col min="10241" max="10241" width="3.25" style="63" customWidth="1"/>
    <col min="10242" max="10244" width="10.625" style="63" customWidth="1"/>
    <col min="10245" max="10245" width="17.25" style="63" customWidth="1"/>
    <col min="10246" max="10249" width="10.625" style="63" customWidth="1"/>
    <col min="10250" max="10250" width="11.875" style="63" customWidth="1"/>
    <col min="10251" max="10251" width="11.5" style="63" customWidth="1"/>
    <col min="10252" max="10496" width="11" style="63"/>
    <col min="10497" max="10497" width="3.25" style="63" customWidth="1"/>
    <col min="10498" max="10500" width="10.625" style="63" customWidth="1"/>
    <col min="10501" max="10501" width="17.25" style="63" customWidth="1"/>
    <col min="10502" max="10505" width="10.625" style="63" customWidth="1"/>
    <col min="10506" max="10506" width="11.875" style="63" customWidth="1"/>
    <col min="10507" max="10507" width="11.5" style="63" customWidth="1"/>
    <col min="10508" max="10752" width="11" style="63"/>
    <col min="10753" max="10753" width="3.25" style="63" customWidth="1"/>
    <col min="10754" max="10756" width="10.625" style="63" customWidth="1"/>
    <col min="10757" max="10757" width="17.25" style="63" customWidth="1"/>
    <col min="10758" max="10761" width="10.625" style="63" customWidth="1"/>
    <col min="10762" max="10762" width="11.875" style="63" customWidth="1"/>
    <col min="10763" max="10763" width="11.5" style="63" customWidth="1"/>
    <col min="10764" max="11008" width="11" style="63"/>
    <col min="11009" max="11009" width="3.25" style="63" customWidth="1"/>
    <col min="11010" max="11012" width="10.625" style="63" customWidth="1"/>
    <col min="11013" max="11013" width="17.25" style="63" customWidth="1"/>
    <col min="11014" max="11017" width="10.625" style="63" customWidth="1"/>
    <col min="11018" max="11018" width="11.875" style="63" customWidth="1"/>
    <col min="11019" max="11019" width="11.5" style="63" customWidth="1"/>
    <col min="11020" max="11264" width="11" style="63"/>
    <col min="11265" max="11265" width="3.25" style="63" customWidth="1"/>
    <col min="11266" max="11268" width="10.625" style="63" customWidth="1"/>
    <col min="11269" max="11269" width="17.25" style="63" customWidth="1"/>
    <col min="11270" max="11273" width="10.625" style="63" customWidth="1"/>
    <col min="11274" max="11274" width="11.875" style="63" customWidth="1"/>
    <col min="11275" max="11275" width="11.5" style="63" customWidth="1"/>
    <col min="11276" max="11520" width="11" style="63"/>
    <col min="11521" max="11521" width="3.25" style="63" customWidth="1"/>
    <col min="11522" max="11524" width="10.625" style="63" customWidth="1"/>
    <col min="11525" max="11525" width="17.25" style="63" customWidth="1"/>
    <col min="11526" max="11529" width="10.625" style="63" customWidth="1"/>
    <col min="11530" max="11530" width="11.875" style="63" customWidth="1"/>
    <col min="11531" max="11531" width="11.5" style="63" customWidth="1"/>
    <col min="11532" max="11776" width="11" style="63"/>
    <col min="11777" max="11777" width="3.25" style="63" customWidth="1"/>
    <col min="11778" max="11780" width="10.625" style="63" customWidth="1"/>
    <col min="11781" max="11781" width="17.25" style="63" customWidth="1"/>
    <col min="11782" max="11785" width="10.625" style="63" customWidth="1"/>
    <col min="11786" max="11786" width="11.875" style="63" customWidth="1"/>
    <col min="11787" max="11787" width="11.5" style="63" customWidth="1"/>
    <col min="11788" max="12032" width="11" style="63"/>
    <col min="12033" max="12033" width="3.25" style="63" customWidth="1"/>
    <col min="12034" max="12036" width="10.625" style="63" customWidth="1"/>
    <col min="12037" max="12037" width="17.25" style="63" customWidth="1"/>
    <col min="12038" max="12041" width="10.625" style="63" customWidth="1"/>
    <col min="12042" max="12042" width="11.875" style="63" customWidth="1"/>
    <col min="12043" max="12043" width="11.5" style="63" customWidth="1"/>
    <col min="12044" max="12288" width="11" style="63"/>
    <col min="12289" max="12289" width="3.25" style="63" customWidth="1"/>
    <col min="12290" max="12292" width="10.625" style="63" customWidth="1"/>
    <col min="12293" max="12293" width="17.25" style="63" customWidth="1"/>
    <col min="12294" max="12297" width="10.625" style="63" customWidth="1"/>
    <col min="12298" max="12298" width="11.875" style="63" customWidth="1"/>
    <col min="12299" max="12299" width="11.5" style="63" customWidth="1"/>
    <col min="12300" max="12544" width="11" style="63"/>
    <col min="12545" max="12545" width="3.25" style="63" customWidth="1"/>
    <col min="12546" max="12548" width="10.625" style="63" customWidth="1"/>
    <col min="12549" max="12549" width="17.25" style="63" customWidth="1"/>
    <col min="12550" max="12553" width="10.625" style="63" customWidth="1"/>
    <col min="12554" max="12554" width="11.875" style="63" customWidth="1"/>
    <col min="12555" max="12555" width="11.5" style="63" customWidth="1"/>
    <col min="12556" max="12800" width="11" style="63"/>
    <col min="12801" max="12801" width="3.25" style="63" customWidth="1"/>
    <col min="12802" max="12804" width="10.625" style="63" customWidth="1"/>
    <col min="12805" max="12805" width="17.25" style="63" customWidth="1"/>
    <col min="12806" max="12809" width="10.625" style="63" customWidth="1"/>
    <col min="12810" max="12810" width="11.875" style="63" customWidth="1"/>
    <col min="12811" max="12811" width="11.5" style="63" customWidth="1"/>
    <col min="12812" max="13056" width="11" style="63"/>
    <col min="13057" max="13057" width="3.25" style="63" customWidth="1"/>
    <col min="13058" max="13060" width="10.625" style="63" customWidth="1"/>
    <col min="13061" max="13061" width="17.25" style="63" customWidth="1"/>
    <col min="13062" max="13065" width="10.625" style="63" customWidth="1"/>
    <col min="13066" max="13066" width="11.875" style="63" customWidth="1"/>
    <col min="13067" max="13067" width="11.5" style="63" customWidth="1"/>
    <col min="13068" max="13312" width="11" style="63"/>
    <col min="13313" max="13313" width="3.25" style="63" customWidth="1"/>
    <col min="13314" max="13316" width="10.625" style="63" customWidth="1"/>
    <col min="13317" max="13317" width="17.25" style="63" customWidth="1"/>
    <col min="13318" max="13321" width="10.625" style="63" customWidth="1"/>
    <col min="13322" max="13322" width="11.875" style="63" customWidth="1"/>
    <col min="13323" max="13323" width="11.5" style="63" customWidth="1"/>
    <col min="13324" max="13568" width="11" style="63"/>
    <col min="13569" max="13569" width="3.25" style="63" customWidth="1"/>
    <col min="13570" max="13572" width="10.625" style="63" customWidth="1"/>
    <col min="13573" max="13573" width="17.25" style="63" customWidth="1"/>
    <col min="13574" max="13577" width="10.625" style="63" customWidth="1"/>
    <col min="13578" max="13578" width="11.875" style="63" customWidth="1"/>
    <col min="13579" max="13579" width="11.5" style="63" customWidth="1"/>
    <col min="13580" max="13824" width="11" style="63"/>
    <col min="13825" max="13825" width="3.25" style="63" customWidth="1"/>
    <col min="13826" max="13828" width="10.625" style="63" customWidth="1"/>
    <col min="13829" max="13829" width="17.25" style="63" customWidth="1"/>
    <col min="13830" max="13833" width="10.625" style="63" customWidth="1"/>
    <col min="13834" max="13834" width="11.875" style="63" customWidth="1"/>
    <col min="13835" max="13835" width="11.5" style="63" customWidth="1"/>
    <col min="13836" max="14080" width="11" style="63"/>
    <col min="14081" max="14081" width="3.25" style="63" customWidth="1"/>
    <col min="14082" max="14084" width="10.625" style="63" customWidth="1"/>
    <col min="14085" max="14085" width="17.25" style="63" customWidth="1"/>
    <col min="14086" max="14089" width="10.625" style="63" customWidth="1"/>
    <col min="14090" max="14090" width="11.875" style="63" customWidth="1"/>
    <col min="14091" max="14091" width="11.5" style="63" customWidth="1"/>
    <col min="14092" max="14336" width="11" style="63"/>
    <col min="14337" max="14337" width="3.25" style="63" customWidth="1"/>
    <col min="14338" max="14340" width="10.625" style="63" customWidth="1"/>
    <col min="14341" max="14341" width="17.25" style="63" customWidth="1"/>
    <col min="14342" max="14345" width="10.625" style="63" customWidth="1"/>
    <col min="14346" max="14346" width="11.875" style="63" customWidth="1"/>
    <col min="14347" max="14347" width="11.5" style="63" customWidth="1"/>
    <col min="14348" max="14592" width="11" style="63"/>
    <col min="14593" max="14593" width="3.25" style="63" customWidth="1"/>
    <col min="14594" max="14596" width="10.625" style="63" customWidth="1"/>
    <col min="14597" max="14597" width="17.25" style="63" customWidth="1"/>
    <col min="14598" max="14601" width="10.625" style="63" customWidth="1"/>
    <col min="14602" max="14602" width="11.875" style="63" customWidth="1"/>
    <col min="14603" max="14603" width="11.5" style="63" customWidth="1"/>
    <col min="14604" max="14848" width="11" style="63"/>
    <col min="14849" max="14849" width="3.25" style="63" customWidth="1"/>
    <col min="14850" max="14852" width="10.625" style="63" customWidth="1"/>
    <col min="14853" max="14853" width="17.25" style="63" customWidth="1"/>
    <col min="14854" max="14857" width="10.625" style="63" customWidth="1"/>
    <col min="14858" max="14858" width="11.875" style="63" customWidth="1"/>
    <col min="14859" max="14859" width="11.5" style="63" customWidth="1"/>
    <col min="14860" max="15104" width="11" style="63"/>
    <col min="15105" max="15105" width="3.25" style="63" customWidth="1"/>
    <col min="15106" max="15108" width="10.625" style="63" customWidth="1"/>
    <col min="15109" max="15109" width="17.25" style="63" customWidth="1"/>
    <col min="15110" max="15113" width="10.625" style="63" customWidth="1"/>
    <col min="15114" max="15114" width="11.875" style="63" customWidth="1"/>
    <col min="15115" max="15115" width="11.5" style="63" customWidth="1"/>
    <col min="15116" max="15360" width="11" style="63"/>
    <col min="15361" max="15361" width="3.25" style="63" customWidth="1"/>
    <col min="15362" max="15364" width="10.625" style="63" customWidth="1"/>
    <col min="15365" max="15365" width="17.25" style="63" customWidth="1"/>
    <col min="15366" max="15369" width="10.625" style="63" customWidth="1"/>
    <col min="15370" max="15370" width="11.875" style="63" customWidth="1"/>
    <col min="15371" max="15371" width="11.5" style="63" customWidth="1"/>
    <col min="15372" max="15616" width="11" style="63"/>
    <col min="15617" max="15617" width="3.25" style="63" customWidth="1"/>
    <col min="15618" max="15620" width="10.625" style="63" customWidth="1"/>
    <col min="15621" max="15621" width="17.25" style="63" customWidth="1"/>
    <col min="15622" max="15625" width="10.625" style="63" customWidth="1"/>
    <col min="15626" max="15626" width="11.875" style="63" customWidth="1"/>
    <col min="15627" max="15627" width="11.5" style="63" customWidth="1"/>
    <col min="15628" max="15872" width="11" style="63"/>
    <col min="15873" max="15873" width="3.25" style="63" customWidth="1"/>
    <col min="15874" max="15876" width="10.625" style="63" customWidth="1"/>
    <col min="15877" max="15877" width="17.25" style="63" customWidth="1"/>
    <col min="15878" max="15881" width="10.625" style="63" customWidth="1"/>
    <col min="15882" max="15882" width="11.875" style="63" customWidth="1"/>
    <col min="15883" max="15883" width="11.5" style="63" customWidth="1"/>
    <col min="15884" max="16128" width="11" style="63"/>
    <col min="16129" max="16129" width="3.25" style="63" customWidth="1"/>
    <col min="16130" max="16132" width="10.625" style="63" customWidth="1"/>
    <col min="16133" max="16133" width="17.25" style="63" customWidth="1"/>
    <col min="16134" max="16137" width="10.625" style="63" customWidth="1"/>
    <col min="16138" max="16138" width="11.875" style="63" customWidth="1"/>
    <col min="16139" max="16139" width="11.5" style="63" customWidth="1"/>
    <col min="16140" max="16384" width="11" style="63"/>
  </cols>
  <sheetData>
    <row r="12" spans="1:12" ht="14.25" x14ac:dyDescent="0.25">
      <c r="E12" s="584" t="s">
        <v>720</v>
      </c>
      <c r="F12" s="584"/>
      <c r="G12" s="584"/>
      <c r="H12" s="584"/>
      <c r="I12" s="584"/>
    </row>
    <row r="13" spans="1:12" ht="14.25" customHeight="1" x14ac:dyDescent="0.25">
      <c r="D13" s="584" t="s">
        <v>976</v>
      </c>
      <c r="E13" s="584"/>
      <c r="F13" s="584"/>
      <c r="G13" s="584"/>
      <c r="H13" s="584"/>
      <c r="I13" s="584"/>
      <c r="J13" s="584"/>
    </row>
    <row r="14" spans="1:12" ht="14.25" x14ac:dyDescent="0.25">
      <c r="E14" s="598" t="s">
        <v>917</v>
      </c>
      <c r="F14" s="599"/>
      <c r="G14" s="599"/>
      <c r="H14" s="599"/>
      <c r="I14" s="599"/>
    </row>
    <row r="15" spans="1:12" s="40" customFormat="1" x14ac:dyDescent="0.25">
      <c r="A15" s="107"/>
      <c r="C15" s="107"/>
      <c r="D15" s="107"/>
      <c r="F15" s="107"/>
      <c r="G15" s="107"/>
      <c r="H15" s="107"/>
      <c r="I15" s="107"/>
      <c r="J15" s="107"/>
      <c r="K15" s="107"/>
      <c r="L15" s="107"/>
    </row>
    <row r="16" spans="1:12" ht="12.75" customHeight="1" x14ac:dyDescent="0.25">
      <c r="E16" s="551" t="s">
        <v>343</v>
      </c>
      <c r="F16" s="551" t="s">
        <v>218</v>
      </c>
      <c r="G16" s="551"/>
      <c r="H16" s="551" t="s">
        <v>219</v>
      </c>
      <c r="I16" s="551"/>
      <c r="K16" s="342" t="s">
        <v>197</v>
      </c>
    </row>
    <row r="17" spans="1:11" ht="12.75" customHeight="1" x14ac:dyDescent="0.25">
      <c r="A17" s="63" t="s">
        <v>193</v>
      </c>
      <c r="E17" s="551"/>
      <c r="F17" s="425" t="s">
        <v>276</v>
      </c>
      <c r="G17" s="425" t="s">
        <v>301</v>
      </c>
      <c r="H17" s="425" t="s">
        <v>276</v>
      </c>
      <c r="I17" s="425" t="s">
        <v>301</v>
      </c>
      <c r="K17" s="75"/>
    </row>
    <row r="18" spans="1:11" x14ac:dyDescent="0.25">
      <c r="E18" s="428" t="s">
        <v>228</v>
      </c>
      <c r="F18" s="431">
        <f>+SUM(F19:F30)</f>
        <v>23560</v>
      </c>
      <c r="G18" s="479">
        <f>+F18/$F$18</f>
        <v>1</v>
      </c>
      <c r="H18" s="431">
        <f>+SUM(H19:H30)</f>
        <v>23552</v>
      </c>
      <c r="I18" s="479">
        <f>+H18/$H$18</f>
        <v>1</v>
      </c>
      <c r="K18" s="75"/>
    </row>
    <row r="19" spans="1:11" ht="14.25" x14ac:dyDescent="0.3">
      <c r="D19" s="66"/>
      <c r="E19" s="429" t="s">
        <v>344</v>
      </c>
      <c r="F19" s="423">
        <v>251</v>
      </c>
      <c r="G19" s="480">
        <f t="shared" ref="G19:G30" si="0">+F19/$F$18</f>
        <v>1.0653650254668931E-2</v>
      </c>
      <c r="H19" s="423">
        <v>621</v>
      </c>
      <c r="I19" s="480">
        <f t="shared" ref="I19:I30" si="1">+H19/$H$18</f>
        <v>2.63671875E-2</v>
      </c>
      <c r="J19" s="81"/>
      <c r="K19" s="75"/>
    </row>
    <row r="20" spans="1:11" ht="14.25" x14ac:dyDescent="0.3">
      <c r="D20" s="66"/>
      <c r="E20" s="429" t="s">
        <v>345</v>
      </c>
      <c r="F20" s="423">
        <v>1507</v>
      </c>
      <c r="G20" s="480">
        <f t="shared" si="0"/>
        <v>6.3964346349745335E-2</v>
      </c>
      <c r="H20" s="423">
        <v>2475</v>
      </c>
      <c r="I20" s="480">
        <f t="shared" si="1"/>
        <v>0.10508661684782608</v>
      </c>
      <c r="J20" s="81"/>
      <c r="K20" s="75"/>
    </row>
    <row r="21" spans="1:11" ht="14.25" x14ac:dyDescent="0.3">
      <c r="D21" s="66"/>
      <c r="E21" s="429" t="s">
        <v>346</v>
      </c>
      <c r="F21" s="423">
        <v>3181</v>
      </c>
      <c r="G21" s="480">
        <f t="shared" si="0"/>
        <v>0.13501697792869269</v>
      </c>
      <c r="H21" s="423">
        <v>3830</v>
      </c>
      <c r="I21" s="480">
        <f t="shared" si="1"/>
        <v>0.16261888586956522</v>
      </c>
      <c r="J21" s="81"/>
      <c r="K21" s="75"/>
    </row>
    <row r="22" spans="1:11" ht="14.25" x14ac:dyDescent="0.3">
      <c r="D22" s="66"/>
      <c r="E22" s="429" t="s">
        <v>347</v>
      </c>
      <c r="F22" s="423">
        <v>3841</v>
      </c>
      <c r="G22" s="480">
        <f t="shared" si="0"/>
        <v>0.16303056027164686</v>
      </c>
      <c r="H22" s="423">
        <v>4028</v>
      </c>
      <c r="I22" s="480">
        <f t="shared" si="1"/>
        <v>0.1710258152173913</v>
      </c>
      <c r="J22" s="81"/>
      <c r="K22" s="75"/>
    </row>
    <row r="23" spans="1:11" ht="14.25" x14ac:dyDescent="0.3">
      <c r="D23" s="66"/>
      <c r="E23" s="429" t="s">
        <v>348</v>
      </c>
      <c r="F23" s="423">
        <v>3897</v>
      </c>
      <c r="G23" s="480">
        <f t="shared" si="0"/>
        <v>0.16540747028862479</v>
      </c>
      <c r="H23" s="423">
        <v>3922</v>
      </c>
      <c r="I23" s="480">
        <f t="shared" si="1"/>
        <v>0.16652513586956522</v>
      </c>
      <c r="J23" s="81"/>
      <c r="K23" s="75"/>
    </row>
    <row r="24" spans="1:11" ht="14.25" x14ac:dyDescent="0.3">
      <c r="D24" s="66"/>
      <c r="E24" s="429" t="s">
        <v>349</v>
      </c>
      <c r="F24" s="423">
        <v>3415</v>
      </c>
      <c r="G24" s="480">
        <f t="shared" si="0"/>
        <v>0.1449490662139219</v>
      </c>
      <c r="H24" s="423">
        <v>3083</v>
      </c>
      <c r="I24" s="480">
        <f t="shared" si="1"/>
        <v>0.13090183423913043</v>
      </c>
      <c r="J24" s="81"/>
      <c r="K24" s="75"/>
    </row>
    <row r="25" spans="1:11" ht="14.25" x14ac:dyDescent="0.3">
      <c r="D25" s="66"/>
      <c r="E25" s="429" t="s">
        <v>350</v>
      </c>
      <c r="F25" s="423">
        <v>2747</v>
      </c>
      <c r="G25" s="480">
        <f t="shared" si="0"/>
        <v>0.11659592529711375</v>
      </c>
      <c r="H25" s="423">
        <v>2317</v>
      </c>
      <c r="I25" s="480">
        <f t="shared" si="1"/>
        <v>9.8378057065217392E-2</v>
      </c>
      <c r="J25" s="81"/>
      <c r="K25" s="75"/>
    </row>
    <row r="26" spans="1:11" ht="14.25" x14ac:dyDescent="0.3">
      <c r="D26" s="66"/>
      <c r="E26" s="429" t="s">
        <v>351</v>
      </c>
      <c r="F26" s="423">
        <v>1934</v>
      </c>
      <c r="G26" s="480">
        <f t="shared" si="0"/>
        <v>8.2088285229202043E-2</v>
      </c>
      <c r="H26" s="423">
        <v>1535</v>
      </c>
      <c r="I26" s="480">
        <f t="shared" si="1"/>
        <v>6.5174932065217392E-2</v>
      </c>
      <c r="J26" s="81"/>
      <c r="K26" s="75"/>
    </row>
    <row r="27" spans="1:11" ht="14.25" x14ac:dyDescent="0.3">
      <c r="A27" s="67"/>
      <c r="C27" s="75"/>
      <c r="D27" s="66"/>
      <c r="E27" s="429" t="s">
        <v>352</v>
      </c>
      <c r="F27" s="423">
        <v>1322</v>
      </c>
      <c r="G27" s="480">
        <f t="shared" si="0"/>
        <v>5.6112054329371816E-2</v>
      </c>
      <c r="H27" s="423">
        <v>934</v>
      </c>
      <c r="I27" s="480">
        <f t="shared" si="1"/>
        <v>3.9656929347826088E-2</v>
      </c>
      <c r="J27" s="81"/>
      <c r="K27" s="75"/>
    </row>
    <row r="28" spans="1:11" ht="14.25" x14ac:dyDescent="0.3">
      <c r="A28" s="67"/>
      <c r="C28" s="75"/>
      <c r="D28" s="66"/>
      <c r="E28" s="429" t="s">
        <v>353</v>
      </c>
      <c r="F28" s="423">
        <v>802</v>
      </c>
      <c r="G28" s="480">
        <f t="shared" si="0"/>
        <v>3.4040747028862478E-2</v>
      </c>
      <c r="H28" s="423">
        <v>494</v>
      </c>
      <c r="I28" s="480">
        <f t="shared" si="1"/>
        <v>2.0974864130434784E-2</v>
      </c>
      <c r="J28" s="81"/>
      <c r="K28" s="75"/>
    </row>
    <row r="29" spans="1:11" ht="14.25" x14ac:dyDescent="0.3">
      <c r="A29" s="67"/>
      <c r="C29" s="75"/>
      <c r="D29" s="66"/>
      <c r="E29" s="429" t="s">
        <v>354</v>
      </c>
      <c r="F29" s="423">
        <v>661</v>
      </c>
      <c r="G29" s="480">
        <f t="shared" si="0"/>
        <v>2.8056027164685908E-2</v>
      </c>
      <c r="H29" s="423">
        <v>308</v>
      </c>
      <c r="I29" s="480">
        <f t="shared" si="1"/>
        <v>1.3077445652173914E-2</v>
      </c>
      <c r="J29" s="81"/>
      <c r="K29" s="75"/>
    </row>
    <row r="30" spans="1:11" ht="14.25" x14ac:dyDescent="0.3">
      <c r="A30" s="67"/>
      <c r="C30" s="75"/>
      <c r="D30" s="66"/>
      <c r="E30" s="429" t="s">
        <v>303</v>
      </c>
      <c r="F30" s="423">
        <v>2</v>
      </c>
      <c r="G30" s="480">
        <f t="shared" si="0"/>
        <v>8.4889643463497458E-5</v>
      </c>
      <c r="H30" s="423">
        <v>5</v>
      </c>
      <c r="I30" s="480">
        <f t="shared" si="1"/>
        <v>2.1229619565217391E-4</v>
      </c>
      <c r="J30" s="81"/>
      <c r="K30" s="75"/>
    </row>
    <row r="31" spans="1:11" x14ac:dyDescent="0.25">
      <c r="A31" s="67"/>
      <c r="C31" s="75"/>
      <c r="D31" s="66"/>
      <c r="E31" s="82"/>
      <c r="F31" s="83"/>
      <c r="G31" s="84"/>
      <c r="H31" s="83"/>
      <c r="I31" s="84"/>
      <c r="K31" s="75"/>
    </row>
    <row r="32" spans="1:11" x14ac:dyDescent="0.3">
      <c r="A32" s="67"/>
      <c r="C32" s="75"/>
      <c r="E32" s="172" t="s">
        <v>919</v>
      </c>
      <c r="F32" s="83"/>
      <c r="G32" s="84"/>
      <c r="H32" s="83"/>
      <c r="I32" s="84"/>
      <c r="K32" s="75"/>
    </row>
    <row r="33" spans="1:15" x14ac:dyDescent="0.3">
      <c r="A33" s="67"/>
      <c r="C33" s="75"/>
      <c r="E33" s="71"/>
      <c r="F33" s="83"/>
      <c r="G33" s="84"/>
      <c r="H33" s="83"/>
      <c r="I33" s="84"/>
      <c r="K33" s="75"/>
    </row>
    <row r="34" spans="1:15" s="207" customFormat="1" ht="13.5" customHeight="1" x14ac:dyDescent="0.25">
      <c r="A34" s="215"/>
      <c r="B34" s="559" t="s">
        <v>709</v>
      </c>
      <c r="C34" s="559"/>
      <c r="D34" s="559"/>
      <c r="E34" s="559"/>
      <c r="F34" s="559"/>
      <c r="G34" s="559"/>
      <c r="H34" s="559"/>
      <c r="I34" s="559"/>
      <c r="J34" s="559"/>
    </row>
    <row r="35" spans="1:15" s="207" customFormat="1" x14ac:dyDescent="0.3">
      <c r="A35" s="215"/>
      <c r="B35" s="572" t="s">
        <v>721</v>
      </c>
      <c r="C35" s="572"/>
      <c r="D35" s="572"/>
      <c r="E35" s="572"/>
      <c r="F35" s="572"/>
      <c r="G35" s="572"/>
      <c r="H35" s="572"/>
      <c r="I35" s="572"/>
      <c r="J35" s="572"/>
      <c r="K35" s="572"/>
      <c r="L35" s="572"/>
      <c r="M35" s="572"/>
      <c r="N35" s="572"/>
      <c r="O35" s="572"/>
    </row>
    <row r="36" spans="1:15" ht="13.5" customHeight="1" x14ac:dyDescent="0.25">
      <c r="A36" s="67"/>
      <c r="C36" s="75"/>
      <c r="E36" s="85"/>
    </row>
    <row r="37" spans="1:15" ht="15" customHeight="1" x14ac:dyDescent="0.3">
      <c r="A37" s="597"/>
      <c r="B37" s="597"/>
      <c r="C37" s="597"/>
      <c r="D37" s="597"/>
      <c r="E37" s="597"/>
      <c r="F37" s="597"/>
      <c r="G37" s="42"/>
      <c r="H37" s="597"/>
      <c r="I37" s="597"/>
      <c r="J37" s="597"/>
      <c r="K37" s="597"/>
    </row>
    <row r="38" spans="1:15" ht="14.25" customHeight="1" x14ac:dyDescent="0.25"/>
    <row r="39" spans="1:15" ht="15" customHeight="1" x14ac:dyDescent="0.25"/>
    <row r="40" spans="1:15" ht="11.1" customHeight="1" x14ac:dyDescent="0.25">
      <c r="G40" s="86"/>
      <c r="H40" s="86"/>
      <c r="I40" s="86"/>
      <c r="J40" s="86"/>
      <c r="K40" s="86"/>
    </row>
    <row r="41" spans="1:15" ht="11.1" customHeight="1" x14ac:dyDescent="0.3">
      <c r="G41" s="86"/>
      <c r="H41" s="86"/>
      <c r="I41" s="87"/>
      <c r="J41" s="86"/>
      <c r="K41" s="86"/>
    </row>
    <row r="42" spans="1:15" ht="11.1" customHeight="1" x14ac:dyDescent="0.25">
      <c r="A42" s="67"/>
      <c r="B42" s="67"/>
      <c r="C42" s="67"/>
      <c r="D42" s="67"/>
      <c r="E42" s="67"/>
    </row>
    <row r="43" spans="1:15" ht="11.1" customHeight="1" x14ac:dyDescent="0.25">
      <c r="A43" s="67"/>
      <c r="B43" s="67"/>
      <c r="C43" s="67"/>
      <c r="D43" s="67"/>
      <c r="E43" s="67"/>
      <c r="G43" s="67"/>
      <c r="H43" s="67"/>
      <c r="I43" s="67"/>
      <c r="J43" s="67"/>
      <c r="K43" s="67"/>
    </row>
    <row r="44" spans="1:15" ht="11.1" customHeight="1" x14ac:dyDescent="0.25">
      <c r="A44" s="67"/>
      <c r="B44" s="67"/>
      <c r="C44" s="67"/>
      <c r="D44" s="67"/>
      <c r="E44" s="67"/>
    </row>
    <row r="45" spans="1:15" ht="11.1" customHeight="1" x14ac:dyDescent="0.25">
      <c r="A45" s="67"/>
      <c r="B45" s="67"/>
      <c r="C45" s="67"/>
      <c r="D45" s="67"/>
      <c r="E45" s="67"/>
    </row>
    <row r="46" spans="1:15" ht="11.1" customHeight="1" x14ac:dyDescent="0.25">
      <c r="A46" s="67"/>
      <c r="B46" s="74"/>
      <c r="C46" s="68"/>
      <c r="D46" s="74"/>
      <c r="E46" s="68"/>
    </row>
    <row r="47" spans="1:15" ht="11.1" customHeight="1" x14ac:dyDescent="0.25">
      <c r="A47" s="67"/>
      <c r="B47" s="74"/>
      <c r="C47" s="68"/>
      <c r="D47" s="74"/>
      <c r="E47" s="68"/>
    </row>
    <row r="48" spans="1:15" ht="11.1" customHeight="1" x14ac:dyDescent="0.25">
      <c r="A48" s="67"/>
      <c r="B48" s="88"/>
      <c r="C48" s="66"/>
      <c r="D48" s="88"/>
      <c r="E48" s="66"/>
    </row>
    <row r="49" spans="1:5" ht="11.1" customHeight="1" x14ac:dyDescent="0.25">
      <c r="A49" s="67"/>
      <c r="B49" s="88"/>
      <c r="C49" s="66"/>
      <c r="D49" s="88"/>
      <c r="E49" s="66"/>
    </row>
    <row r="50" spans="1:5" ht="11.1" customHeight="1" x14ac:dyDescent="0.25">
      <c r="A50" s="67"/>
      <c r="B50" s="88"/>
      <c r="C50" s="66"/>
      <c r="D50" s="88"/>
      <c r="E50" s="66"/>
    </row>
    <row r="51" spans="1:5" ht="11.1" customHeight="1" x14ac:dyDescent="0.25">
      <c r="A51" s="67"/>
      <c r="B51" s="88"/>
      <c r="C51" s="66"/>
      <c r="D51" s="88"/>
      <c r="E51" s="66"/>
    </row>
    <row r="52" spans="1:5" ht="11.1" customHeight="1" x14ac:dyDescent="0.25">
      <c r="A52" s="67"/>
      <c r="B52" s="88"/>
      <c r="C52" s="66"/>
      <c r="D52" s="88"/>
      <c r="E52" s="66"/>
    </row>
    <row r="53" spans="1:5" ht="11.1" customHeight="1" x14ac:dyDescent="0.25">
      <c r="A53" s="67"/>
      <c r="B53" s="88"/>
      <c r="C53" s="66"/>
      <c r="D53" s="88"/>
      <c r="E53" s="66"/>
    </row>
    <row r="54" spans="1:5" ht="11.1" customHeight="1" x14ac:dyDescent="0.25">
      <c r="A54" s="67"/>
      <c r="B54" s="88"/>
      <c r="C54" s="66"/>
      <c r="D54" s="88"/>
      <c r="E54" s="66"/>
    </row>
    <row r="55" spans="1:5" ht="11.1" customHeight="1" x14ac:dyDescent="0.25">
      <c r="A55" s="67"/>
      <c r="B55" s="88"/>
      <c r="C55" s="66"/>
      <c r="D55" s="88"/>
      <c r="E55" s="66"/>
    </row>
    <row r="56" spans="1:5" ht="11.1" customHeight="1" x14ac:dyDescent="0.25">
      <c r="A56" s="67"/>
      <c r="B56" s="88"/>
      <c r="C56" s="66"/>
      <c r="D56" s="88"/>
      <c r="E56" s="66"/>
    </row>
    <row r="57" spans="1:5" ht="18.75" customHeight="1" x14ac:dyDescent="0.25"/>
    <row r="58" spans="1:5" ht="18.75" customHeight="1" x14ac:dyDescent="0.25"/>
    <row r="60" spans="1:5" x14ac:dyDescent="0.25">
      <c r="B60" s="65"/>
    </row>
    <row r="61" spans="1:5" x14ac:dyDescent="0.25">
      <c r="A61" s="67"/>
      <c r="C61" s="67"/>
      <c r="D61" s="67"/>
      <c r="E61" s="67"/>
    </row>
    <row r="62" spans="1:5" ht="12.75" customHeight="1" x14ac:dyDescent="0.25">
      <c r="A62" s="67"/>
      <c r="D62" s="67"/>
      <c r="E62" s="67"/>
    </row>
    <row r="63" spans="1:5" x14ac:dyDescent="0.25">
      <c r="A63" s="67"/>
      <c r="D63" s="67"/>
      <c r="E63" s="69"/>
    </row>
    <row r="64" spans="1:5" x14ac:dyDescent="0.25">
      <c r="A64" s="67"/>
    </row>
    <row r="65" spans="1:10" x14ac:dyDescent="0.25">
      <c r="A65" s="67"/>
    </row>
    <row r="66" spans="1:10" x14ac:dyDescent="0.25">
      <c r="A66" s="67"/>
      <c r="B66" s="70"/>
      <c r="D66" s="67"/>
      <c r="E66" s="69"/>
    </row>
    <row r="67" spans="1:10" x14ac:dyDescent="0.25">
      <c r="A67" s="67"/>
      <c r="D67" s="67"/>
      <c r="E67" s="69"/>
    </row>
    <row r="68" spans="1:10" x14ac:dyDescent="0.25">
      <c r="A68" s="67"/>
      <c r="D68" s="67"/>
      <c r="E68" s="69"/>
    </row>
    <row r="69" spans="1:10" x14ac:dyDescent="0.25">
      <c r="A69" s="67"/>
      <c r="C69" s="40"/>
      <c r="D69" s="49"/>
      <c r="E69" s="89"/>
      <c r="F69" s="40"/>
      <c r="G69" s="40"/>
      <c r="H69" s="40"/>
      <c r="I69" s="40"/>
      <c r="J69" s="40"/>
    </row>
    <row r="70" spans="1:10" x14ac:dyDescent="0.25">
      <c r="A70" s="67"/>
      <c r="B70" s="70"/>
      <c r="C70" s="40"/>
      <c r="D70" s="49"/>
      <c r="E70" s="89"/>
      <c r="F70" s="40"/>
      <c r="G70" s="40"/>
      <c r="H70" s="40"/>
      <c r="I70" s="40"/>
      <c r="J70" s="40"/>
    </row>
    <row r="71" spans="1:10" x14ac:dyDescent="0.25">
      <c r="A71" s="67"/>
      <c r="B71" s="70"/>
      <c r="C71" s="40"/>
      <c r="D71" s="49"/>
      <c r="E71" s="89"/>
      <c r="F71" s="35"/>
      <c r="G71" s="40"/>
      <c r="H71" s="40"/>
      <c r="I71" s="40"/>
      <c r="J71" s="40"/>
    </row>
    <row r="72" spans="1:10" x14ac:dyDescent="0.25">
      <c r="C72" s="40"/>
      <c r="D72" s="40"/>
      <c r="E72" s="40"/>
      <c r="F72" s="40"/>
      <c r="G72" s="40"/>
      <c r="H72" s="40"/>
      <c r="I72" s="40"/>
      <c r="J72" s="40"/>
    </row>
    <row r="73" spans="1:10" x14ac:dyDescent="0.25">
      <c r="A73" s="67"/>
      <c r="B73" s="67"/>
      <c r="C73" s="67"/>
      <c r="D73" s="67"/>
      <c r="E73" s="67"/>
    </row>
    <row r="74" spans="1:10" x14ac:dyDescent="0.25">
      <c r="A74" s="67"/>
      <c r="B74" s="67"/>
      <c r="D74" s="67"/>
      <c r="E74" s="67"/>
    </row>
    <row r="75" spans="1:10" x14ac:dyDescent="0.25">
      <c r="A75" s="67"/>
      <c r="B75" s="90"/>
      <c r="D75" s="67"/>
      <c r="E75" s="69"/>
    </row>
    <row r="76" spans="1:10" x14ac:dyDescent="0.25">
      <c r="A76" s="67"/>
      <c r="B76" s="90"/>
      <c r="D76" s="67"/>
      <c r="E76" s="69"/>
    </row>
    <row r="77" spans="1:10" x14ac:dyDescent="0.25">
      <c r="A77" s="67"/>
      <c r="B77" s="90"/>
      <c r="D77" s="67"/>
      <c r="E77" s="69"/>
    </row>
    <row r="78" spans="1:10" x14ac:dyDescent="0.25">
      <c r="A78" s="67"/>
      <c r="B78" s="90"/>
      <c r="D78" s="67"/>
      <c r="E78" s="69"/>
    </row>
    <row r="79" spans="1:10" x14ac:dyDescent="0.25">
      <c r="A79" s="67"/>
      <c r="B79" s="90"/>
      <c r="D79" s="67"/>
      <c r="E79" s="69"/>
    </row>
    <row r="80" spans="1:10" x14ac:dyDescent="0.25">
      <c r="A80" s="67"/>
      <c r="B80" s="90"/>
      <c r="D80" s="67"/>
      <c r="E80" s="69"/>
    </row>
    <row r="81" spans="1:6" x14ac:dyDescent="0.25">
      <c r="A81" s="67"/>
      <c r="B81" s="90"/>
      <c r="D81" s="67"/>
      <c r="E81" s="69"/>
    </row>
    <row r="82" spans="1:6" x14ac:dyDescent="0.25">
      <c r="A82" s="67"/>
      <c r="B82" s="90"/>
      <c r="D82" s="67"/>
      <c r="E82" s="69"/>
    </row>
    <row r="83" spans="1:6" x14ac:dyDescent="0.25">
      <c r="A83" s="67"/>
      <c r="B83" s="90"/>
      <c r="D83" s="67"/>
      <c r="E83" s="69"/>
      <c r="F83" s="67"/>
    </row>
    <row r="85" spans="1:6" x14ac:dyDescent="0.25">
      <c r="A85" s="65"/>
    </row>
    <row r="101" spans="1:1" x14ac:dyDescent="0.25">
      <c r="A101" s="65"/>
    </row>
  </sheetData>
  <mergeCells count="10">
    <mergeCell ref="B35:O35"/>
    <mergeCell ref="A37:F37"/>
    <mergeCell ref="H37:K37"/>
    <mergeCell ref="E12:I12"/>
    <mergeCell ref="E14:I14"/>
    <mergeCell ref="E16:E17"/>
    <mergeCell ref="F16:G16"/>
    <mergeCell ref="H16:I16"/>
    <mergeCell ref="B34:J34"/>
    <mergeCell ref="D13:J13"/>
  </mergeCells>
  <hyperlinks>
    <hyperlink ref="K16" location="INDICE!C33" display="INICIO"/>
  </hyperlinks>
  <printOptions horizontalCentered="1"/>
  <pageMargins left="0.19685039370078741" right="0.19685039370078741" top="1.5354330708661419" bottom="0.74803149606299213" header="0.19685039370078741" footer="0.31496062992125984"/>
  <pageSetup paperSize="9" scale="70" firstPageNumber="40" fitToWidth="0" fitToHeight="0" orientation="landscape" useFirstPageNumber="1" r:id="rId1"/>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3:P74"/>
  <sheetViews>
    <sheetView showGridLines="0" zoomScale="90" zoomScaleNormal="90" workbookViewId="0">
      <selection activeCell="B89" sqref="B89"/>
    </sheetView>
  </sheetViews>
  <sheetFormatPr baseColWidth="10" defaultRowHeight="13.5" x14ac:dyDescent="0.3"/>
  <cols>
    <col min="1" max="1" width="3.25" style="42" customWidth="1"/>
    <col min="2" max="2" width="30.625" style="42" customWidth="1"/>
    <col min="3" max="3" width="8.375" style="332" customWidth="1"/>
    <col min="4" max="4" width="7.875" style="332" bestFit="1" customWidth="1"/>
    <col min="5" max="5" width="8.375" style="332" customWidth="1"/>
    <col min="6" max="6" width="7.875" style="332" bestFit="1" customWidth="1"/>
    <col min="7" max="7" width="9.625" style="42" customWidth="1"/>
    <col min="8" max="8" width="8.25" style="42" customWidth="1"/>
    <col min="9" max="10" width="9.625" style="42" customWidth="1"/>
    <col min="11" max="11" width="9.875" style="42" customWidth="1"/>
    <col min="12" max="12" width="9" style="42" customWidth="1"/>
    <col min="13" max="13" width="8.25" style="42" customWidth="1"/>
    <col min="14" max="14" width="6.5" style="42" customWidth="1"/>
    <col min="15" max="15" width="8.625" style="42" customWidth="1"/>
    <col min="16" max="233" width="11" style="42"/>
    <col min="234" max="234" width="3.25" style="42" customWidth="1"/>
    <col min="235" max="235" width="30.625" style="42" customWidth="1"/>
    <col min="236" max="236" width="8.375" style="42" customWidth="1"/>
    <col min="237" max="237" width="7.875" style="42" bestFit="1" customWidth="1"/>
    <col min="238" max="238" width="8.375" style="42" customWidth="1"/>
    <col min="239" max="239" width="7.875" style="42" bestFit="1" customWidth="1"/>
    <col min="240" max="240" width="9.625" style="42" customWidth="1"/>
    <col min="241" max="241" width="8.25" style="42" customWidth="1"/>
    <col min="242" max="243" width="9.625" style="42" customWidth="1"/>
    <col min="244" max="244" width="9.875" style="42" customWidth="1"/>
    <col min="245" max="245" width="9" style="42" customWidth="1"/>
    <col min="246" max="246" width="8.25" style="42" customWidth="1"/>
    <col min="247" max="247" width="6.5" style="42" customWidth="1"/>
    <col min="248" max="248" width="8.625" style="42" customWidth="1"/>
    <col min="249" max="253" width="11" style="42"/>
    <col min="254" max="254" width="15" style="42" customWidth="1"/>
    <col min="255" max="489" width="11" style="42"/>
    <col min="490" max="490" width="3.25" style="42" customWidth="1"/>
    <col min="491" max="491" width="30.625" style="42" customWidth="1"/>
    <col min="492" max="492" width="8.375" style="42" customWidth="1"/>
    <col min="493" max="493" width="7.875" style="42" bestFit="1" customWidth="1"/>
    <col min="494" max="494" width="8.375" style="42" customWidth="1"/>
    <col min="495" max="495" width="7.875" style="42" bestFit="1" customWidth="1"/>
    <col min="496" max="496" width="9.625" style="42" customWidth="1"/>
    <col min="497" max="497" width="8.25" style="42" customWidth="1"/>
    <col min="498" max="499" width="9.625" style="42" customWidth="1"/>
    <col min="500" max="500" width="9.875" style="42" customWidth="1"/>
    <col min="501" max="501" width="9" style="42" customWidth="1"/>
    <col min="502" max="502" width="8.25" style="42" customWidth="1"/>
    <col min="503" max="503" width="6.5" style="42" customWidth="1"/>
    <col min="504" max="504" width="8.625" style="42" customWidth="1"/>
    <col min="505" max="509" width="11" style="42"/>
    <col min="510" max="510" width="15" style="42" customWidth="1"/>
    <col min="511" max="745" width="11" style="42"/>
    <col min="746" max="746" width="3.25" style="42" customWidth="1"/>
    <col min="747" max="747" width="30.625" style="42" customWidth="1"/>
    <col min="748" max="748" width="8.375" style="42" customWidth="1"/>
    <col min="749" max="749" width="7.875" style="42" bestFit="1" customWidth="1"/>
    <col min="750" max="750" width="8.375" style="42" customWidth="1"/>
    <col min="751" max="751" width="7.875" style="42" bestFit="1" customWidth="1"/>
    <col min="752" max="752" width="9.625" style="42" customWidth="1"/>
    <col min="753" max="753" width="8.25" style="42" customWidth="1"/>
    <col min="754" max="755" width="9.625" style="42" customWidth="1"/>
    <col min="756" max="756" width="9.875" style="42" customWidth="1"/>
    <col min="757" max="757" width="9" style="42" customWidth="1"/>
    <col min="758" max="758" width="8.25" style="42" customWidth="1"/>
    <col min="759" max="759" width="6.5" style="42" customWidth="1"/>
    <col min="760" max="760" width="8.625" style="42" customWidth="1"/>
    <col min="761" max="765" width="11" style="42"/>
    <col min="766" max="766" width="15" style="42" customWidth="1"/>
    <col min="767" max="1001" width="11" style="42"/>
    <col min="1002" max="1002" width="3.25" style="42" customWidth="1"/>
    <col min="1003" max="1003" width="30.625" style="42" customWidth="1"/>
    <col min="1004" max="1004" width="8.375" style="42" customWidth="1"/>
    <col min="1005" max="1005" width="7.875" style="42" bestFit="1" customWidth="1"/>
    <col min="1006" max="1006" width="8.375" style="42" customWidth="1"/>
    <col min="1007" max="1007" width="7.875" style="42" bestFit="1" customWidth="1"/>
    <col min="1008" max="1008" width="9.625" style="42" customWidth="1"/>
    <col min="1009" max="1009" width="8.25" style="42" customWidth="1"/>
    <col min="1010" max="1011" width="9.625" style="42" customWidth="1"/>
    <col min="1012" max="1012" width="9.875" style="42" customWidth="1"/>
    <col min="1013" max="1013" width="9" style="42" customWidth="1"/>
    <col min="1014" max="1014" width="8.25" style="42" customWidth="1"/>
    <col min="1015" max="1015" width="6.5" style="42" customWidth="1"/>
    <col min="1016" max="1016" width="8.625" style="42" customWidth="1"/>
    <col min="1017" max="1021" width="11" style="42"/>
    <col min="1022" max="1022" width="15" style="42" customWidth="1"/>
    <col min="1023" max="1257" width="11" style="42"/>
    <col min="1258" max="1258" width="3.25" style="42" customWidth="1"/>
    <col min="1259" max="1259" width="30.625" style="42" customWidth="1"/>
    <col min="1260" max="1260" width="8.375" style="42" customWidth="1"/>
    <col min="1261" max="1261" width="7.875" style="42" bestFit="1" customWidth="1"/>
    <col min="1262" max="1262" width="8.375" style="42" customWidth="1"/>
    <col min="1263" max="1263" width="7.875" style="42" bestFit="1" customWidth="1"/>
    <col min="1264" max="1264" width="9.625" style="42" customWidth="1"/>
    <col min="1265" max="1265" width="8.25" style="42" customWidth="1"/>
    <col min="1266" max="1267" width="9.625" style="42" customWidth="1"/>
    <col min="1268" max="1268" width="9.875" style="42" customWidth="1"/>
    <col min="1269" max="1269" width="9" style="42" customWidth="1"/>
    <col min="1270" max="1270" width="8.25" style="42" customWidth="1"/>
    <col min="1271" max="1271" width="6.5" style="42" customWidth="1"/>
    <col min="1272" max="1272" width="8.625" style="42" customWidth="1"/>
    <col min="1273" max="1277" width="11" style="42"/>
    <col min="1278" max="1278" width="15" style="42" customWidth="1"/>
    <col min="1279" max="1513" width="11" style="42"/>
    <col min="1514" max="1514" width="3.25" style="42" customWidth="1"/>
    <col min="1515" max="1515" width="30.625" style="42" customWidth="1"/>
    <col min="1516" max="1516" width="8.375" style="42" customWidth="1"/>
    <col min="1517" max="1517" width="7.875" style="42" bestFit="1" customWidth="1"/>
    <col min="1518" max="1518" width="8.375" style="42" customWidth="1"/>
    <col min="1519" max="1519" width="7.875" style="42" bestFit="1" customWidth="1"/>
    <col min="1520" max="1520" width="9.625" style="42" customWidth="1"/>
    <col min="1521" max="1521" width="8.25" style="42" customWidth="1"/>
    <col min="1522" max="1523" width="9.625" style="42" customWidth="1"/>
    <col min="1524" max="1524" width="9.875" style="42" customWidth="1"/>
    <col min="1525" max="1525" width="9" style="42" customWidth="1"/>
    <col min="1526" max="1526" width="8.25" style="42" customWidth="1"/>
    <col min="1527" max="1527" width="6.5" style="42" customWidth="1"/>
    <col min="1528" max="1528" width="8.625" style="42" customWidth="1"/>
    <col min="1529" max="1533" width="11" style="42"/>
    <col min="1534" max="1534" width="15" style="42" customWidth="1"/>
    <col min="1535" max="1769" width="11" style="42"/>
    <col min="1770" max="1770" width="3.25" style="42" customWidth="1"/>
    <col min="1771" max="1771" width="30.625" style="42" customWidth="1"/>
    <col min="1772" max="1772" width="8.375" style="42" customWidth="1"/>
    <col min="1773" max="1773" width="7.875" style="42" bestFit="1" customWidth="1"/>
    <col min="1774" max="1774" width="8.375" style="42" customWidth="1"/>
    <col min="1775" max="1775" width="7.875" style="42" bestFit="1" customWidth="1"/>
    <col min="1776" max="1776" width="9.625" style="42" customWidth="1"/>
    <col min="1777" max="1777" width="8.25" style="42" customWidth="1"/>
    <col min="1778" max="1779" width="9.625" style="42" customWidth="1"/>
    <col min="1780" max="1780" width="9.875" style="42" customWidth="1"/>
    <col min="1781" max="1781" width="9" style="42" customWidth="1"/>
    <col min="1782" max="1782" width="8.25" style="42" customWidth="1"/>
    <col min="1783" max="1783" width="6.5" style="42" customWidth="1"/>
    <col min="1784" max="1784" width="8.625" style="42" customWidth="1"/>
    <col min="1785" max="1789" width="11" style="42"/>
    <col min="1790" max="1790" width="15" style="42" customWidth="1"/>
    <col min="1791" max="2025" width="11" style="42"/>
    <col min="2026" max="2026" width="3.25" style="42" customWidth="1"/>
    <col min="2027" max="2027" width="30.625" style="42" customWidth="1"/>
    <col min="2028" max="2028" width="8.375" style="42" customWidth="1"/>
    <col min="2029" max="2029" width="7.875" style="42" bestFit="1" customWidth="1"/>
    <col min="2030" max="2030" width="8.375" style="42" customWidth="1"/>
    <col min="2031" max="2031" width="7.875" style="42" bestFit="1" customWidth="1"/>
    <col min="2032" max="2032" width="9.625" style="42" customWidth="1"/>
    <col min="2033" max="2033" width="8.25" style="42" customWidth="1"/>
    <col min="2034" max="2035" width="9.625" style="42" customWidth="1"/>
    <col min="2036" max="2036" width="9.875" style="42" customWidth="1"/>
    <col min="2037" max="2037" width="9" style="42" customWidth="1"/>
    <col min="2038" max="2038" width="8.25" style="42" customWidth="1"/>
    <col min="2039" max="2039" width="6.5" style="42" customWidth="1"/>
    <col min="2040" max="2040" width="8.625" style="42" customWidth="1"/>
    <col min="2041" max="2045" width="11" style="42"/>
    <col min="2046" max="2046" width="15" style="42" customWidth="1"/>
    <col min="2047" max="2281" width="11" style="42"/>
    <col min="2282" max="2282" width="3.25" style="42" customWidth="1"/>
    <col min="2283" max="2283" width="30.625" style="42" customWidth="1"/>
    <col min="2284" max="2284" width="8.375" style="42" customWidth="1"/>
    <col min="2285" max="2285" width="7.875" style="42" bestFit="1" customWidth="1"/>
    <col min="2286" max="2286" width="8.375" style="42" customWidth="1"/>
    <col min="2287" max="2287" width="7.875" style="42" bestFit="1" customWidth="1"/>
    <col min="2288" max="2288" width="9.625" style="42" customWidth="1"/>
    <col min="2289" max="2289" width="8.25" style="42" customWidth="1"/>
    <col min="2290" max="2291" width="9.625" style="42" customWidth="1"/>
    <col min="2292" max="2292" width="9.875" style="42" customWidth="1"/>
    <col min="2293" max="2293" width="9" style="42" customWidth="1"/>
    <col min="2294" max="2294" width="8.25" style="42" customWidth="1"/>
    <col min="2295" max="2295" width="6.5" style="42" customWidth="1"/>
    <col min="2296" max="2296" width="8.625" style="42" customWidth="1"/>
    <col min="2297" max="2301" width="11" style="42"/>
    <col min="2302" max="2302" width="15" style="42" customWidth="1"/>
    <col min="2303" max="2537" width="11" style="42"/>
    <col min="2538" max="2538" width="3.25" style="42" customWidth="1"/>
    <col min="2539" max="2539" width="30.625" style="42" customWidth="1"/>
    <col min="2540" max="2540" width="8.375" style="42" customWidth="1"/>
    <col min="2541" max="2541" width="7.875" style="42" bestFit="1" customWidth="1"/>
    <col min="2542" max="2542" width="8.375" style="42" customWidth="1"/>
    <col min="2543" max="2543" width="7.875" style="42" bestFit="1" customWidth="1"/>
    <col min="2544" max="2544" width="9.625" style="42" customWidth="1"/>
    <col min="2545" max="2545" width="8.25" style="42" customWidth="1"/>
    <col min="2546" max="2547" width="9.625" style="42" customWidth="1"/>
    <col min="2548" max="2548" width="9.875" style="42" customWidth="1"/>
    <col min="2549" max="2549" width="9" style="42" customWidth="1"/>
    <col min="2550" max="2550" width="8.25" style="42" customWidth="1"/>
    <col min="2551" max="2551" width="6.5" style="42" customWidth="1"/>
    <col min="2552" max="2552" width="8.625" style="42" customWidth="1"/>
    <col min="2553" max="2557" width="11" style="42"/>
    <col min="2558" max="2558" width="15" style="42" customWidth="1"/>
    <col min="2559" max="2793" width="11" style="42"/>
    <col min="2794" max="2794" width="3.25" style="42" customWidth="1"/>
    <col min="2795" max="2795" width="30.625" style="42" customWidth="1"/>
    <col min="2796" max="2796" width="8.375" style="42" customWidth="1"/>
    <col min="2797" max="2797" width="7.875" style="42" bestFit="1" customWidth="1"/>
    <col min="2798" max="2798" width="8.375" style="42" customWidth="1"/>
    <col min="2799" max="2799" width="7.875" style="42" bestFit="1" customWidth="1"/>
    <col min="2800" max="2800" width="9.625" style="42" customWidth="1"/>
    <col min="2801" max="2801" width="8.25" style="42" customWidth="1"/>
    <col min="2802" max="2803" width="9.625" style="42" customWidth="1"/>
    <col min="2804" max="2804" width="9.875" style="42" customWidth="1"/>
    <col min="2805" max="2805" width="9" style="42" customWidth="1"/>
    <col min="2806" max="2806" width="8.25" style="42" customWidth="1"/>
    <col min="2807" max="2807" width="6.5" style="42" customWidth="1"/>
    <col min="2808" max="2808" width="8.625" style="42" customWidth="1"/>
    <col min="2809" max="2813" width="11" style="42"/>
    <col min="2814" max="2814" width="15" style="42" customWidth="1"/>
    <col min="2815" max="3049" width="11" style="42"/>
    <col min="3050" max="3050" width="3.25" style="42" customWidth="1"/>
    <col min="3051" max="3051" width="30.625" style="42" customWidth="1"/>
    <col min="3052" max="3052" width="8.375" style="42" customWidth="1"/>
    <col min="3053" max="3053" width="7.875" style="42" bestFit="1" customWidth="1"/>
    <col min="3054" max="3054" width="8.375" style="42" customWidth="1"/>
    <col min="3055" max="3055" width="7.875" style="42" bestFit="1" customWidth="1"/>
    <col min="3056" max="3056" width="9.625" style="42" customWidth="1"/>
    <col min="3057" max="3057" width="8.25" style="42" customWidth="1"/>
    <col min="3058" max="3059" width="9.625" style="42" customWidth="1"/>
    <col min="3060" max="3060" width="9.875" style="42" customWidth="1"/>
    <col min="3061" max="3061" width="9" style="42" customWidth="1"/>
    <col min="3062" max="3062" width="8.25" style="42" customWidth="1"/>
    <col min="3063" max="3063" width="6.5" style="42" customWidth="1"/>
    <col min="3064" max="3064" width="8.625" style="42" customWidth="1"/>
    <col min="3065" max="3069" width="11" style="42"/>
    <col min="3070" max="3070" width="15" style="42" customWidth="1"/>
    <col min="3071" max="3305" width="11" style="42"/>
    <col min="3306" max="3306" width="3.25" style="42" customWidth="1"/>
    <col min="3307" max="3307" width="30.625" style="42" customWidth="1"/>
    <col min="3308" max="3308" width="8.375" style="42" customWidth="1"/>
    <col min="3309" max="3309" width="7.875" style="42" bestFit="1" customWidth="1"/>
    <col min="3310" max="3310" width="8.375" style="42" customWidth="1"/>
    <col min="3311" max="3311" width="7.875" style="42" bestFit="1" customWidth="1"/>
    <col min="3312" max="3312" width="9.625" style="42" customWidth="1"/>
    <col min="3313" max="3313" width="8.25" style="42" customWidth="1"/>
    <col min="3314" max="3315" width="9.625" style="42" customWidth="1"/>
    <col min="3316" max="3316" width="9.875" style="42" customWidth="1"/>
    <col min="3317" max="3317" width="9" style="42" customWidth="1"/>
    <col min="3318" max="3318" width="8.25" style="42" customWidth="1"/>
    <col min="3319" max="3319" width="6.5" style="42" customWidth="1"/>
    <col min="3320" max="3320" width="8.625" style="42" customWidth="1"/>
    <col min="3321" max="3325" width="11" style="42"/>
    <col min="3326" max="3326" width="15" style="42" customWidth="1"/>
    <col min="3327" max="3561" width="11" style="42"/>
    <col min="3562" max="3562" width="3.25" style="42" customWidth="1"/>
    <col min="3563" max="3563" width="30.625" style="42" customWidth="1"/>
    <col min="3564" max="3564" width="8.375" style="42" customWidth="1"/>
    <col min="3565" max="3565" width="7.875" style="42" bestFit="1" customWidth="1"/>
    <col min="3566" max="3566" width="8.375" style="42" customWidth="1"/>
    <col min="3567" max="3567" width="7.875" style="42" bestFit="1" customWidth="1"/>
    <col min="3568" max="3568" width="9.625" style="42" customWidth="1"/>
    <col min="3569" max="3569" width="8.25" style="42" customWidth="1"/>
    <col min="3570" max="3571" width="9.625" style="42" customWidth="1"/>
    <col min="3572" max="3572" width="9.875" style="42" customWidth="1"/>
    <col min="3573" max="3573" width="9" style="42" customWidth="1"/>
    <col min="3574" max="3574" width="8.25" style="42" customWidth="1"/>
    <col min="3575" max="3575" width="6.5" style="42" customWidth="1"/>
    <col min="3576" max="3576" width="8.625" style="42" customWidth="1"/>
    <col min="3577" max="3581" width="11" style="42"/>
    <col min="3582" max="3582" width="15" style="42" customWidth="1"/>
    <col min="3583" max="3817" width="11" style="42"/>
    <col min="3818" max="3818" width="3.25" style="42" customWidth="1"/>
    <col min="3819" max="3819" width="30.625" style="42" customWidth="1"/>
    <col min="3820" max="3820" width="8.375" style="42" customWidth="1"/>
    <col min="3821" max="3821" width="7.875" style="42" bestFit="1" customWidth="1"/>
    <col min="3822" max="3822" width="8.375" style="42" customWidth="1"/>
    <col min="3823" max="3823" width="7.875" style="42" bestFit="1" customWidth="1"/>
    <col min="3824" max="3824" width="9.625" style="42" customWidth="1"/>
    <col min="3825" max="3825" width="8.25" style="42" customWidth="1"/>
    <col min="3826" max="3827" width="9.625" style="42" customWidth="1"/>
    <col min="3828" max="3828" width="9.875" style="42" customWidth="1"/>
    <col min="3829" max="3829" width="9" style="42" customWidth="1"/>
    <col min="3830" max="3830" width="8.25" style="42" customWidth="1"/>
    <col min="3831" max="3831" width="6.5" style="42" customWidth="1"/>
    <col min="3832" max="3832" width="8.625" style="42" customWidth="1"/>
    <col min="3833" max="3837" width="11" style="42"/>
    <col min="3838" max="3838" width="15" style="42" customWidth="1"/>
    <col min="3839" max="4073" width="11" style="42"/>
    <col min="4074" max="4074" width="3.25" style="42" customWidth="1"/>
    <col min="4075" max="4075" width="30.625" style="42" customWidth="1"/>
    <col min="4076" max="4076" width="8.375" style="42" customWidth="1"/>
    <col min="4077" max="4077" width="7.875" style="42" bestFit="1" customWidth="1"/>
    <col min="4078" max="4078" width="8.375" style="42" customWidth="1"/>
    <col min="4079" max="4079" width="7.875" style="42" bestFit="1" customWidth="1"/>
    <col min="4080" max="4080" width="9.625" style="42" customWidth="1"/>
    <col min="4081" max="4081" width="8.25" style="42" customWidth="1"/>
    <col min="4082" max="4083" width="9.625" style="42" customWidth="1"/>
    <col min="4084" max="4084" width="9.875" style="42" customWidth="1"/>
    <col min="4085" max="4085" width="9" style="42" customWidth="1"/>
    <col min="4086" max="4086" width="8.25" style="42" customWidth="1"/>
    <col min="4087" max="4087" width="6.5" style="42" customWidth="1"/>
    <col min="4088" max="4088" width="8.625" style="42" customWidth="1"/>
    <col min="4089" max="4093" width="11" style="42"/>
    <col min="4094" max="4094" width="15" style="42" customWidth="1"/>
    <col min="4095" max="4329" width="11" style="42"/>
    <col min="4330" max="4330" width="3.25" style="42" customWidth="1"/>
    <col min="4331" max="4331" width="30.625" style="42" customWidth="1"/>
    <col min="4332" max="4332" width="8.375" style="42" customWidth="1"/>
    <col min="4333" max="4333" width="7.875" style="42" bestFit="1" customWidth="1"/>
    <col min="4334" max="4334" width="8.375" style="42" customWidth="1"/>
    <col min="4335" max="4335" width="7.875" style="42" bestFit="1" customWidth="1"/>
    <col min="4336" max="4336" width="9.625" style="42" customWidth="1"/>
    <col min="4337" max="4337" width="8.25" style="42" customWidth="1"/>
    <col min="4338" max="4339" width="9.625" style="42" customWidth="1"/>
    <col min="4340" max="4340" width="9.875" style="42" customWidth="1"/>
    <col min="4341" max="4341" width="9" style="42" customWidth="1"/>
    <col min="4342" max="4342" width="8.25" style="42" customWidth="1"/>
    <col min="4343" max="4343" width="6.5" style="42" customWidth="1"/>
    <col min="4344" max="4344" width="8.625" style="42" customWidth="1"/>
    <col min="4345" max="4349" width="11" style="42"/>
    <col min="4350" max="4350" width="15" style="42" customWidth="1"/>
    <col min="4351" max="4585" width="11" style="42"/>
    <col min="4586" max="4586" width="3.25" style="42" customWidth="1"/>
    <col min="4587" max="4587" width="30.625" style="42" customWidth="1"/>
    <col min="4588" max="4588" width="8.375" style="42" customWidth="1"/>
    <col min="4589" max="4589" width="7.875" style="42" bestFit="1" customWidth="1"/>
    <col min="4590" max="4590" width="8.375" style="42" customWidth="1"/>
    <col min="4591" max="4591" width="7.875" style="42" bestFit="1" customWidth="1"/>
    <col min="4592" max="4592" width="9.625" style="42" customWidth="1"/>
    <col min="4593" max="4593" width="8.25" style="42" customWidth="1"/>
    <col min="4594" max="4595" width="9.625" style="42" customWidth="1"/>
    <col min="4596" max="4596" width="9.875" style="42" customWidth="1"/>
    <col min="4597" max="4597" width="9" style="42" customWidth="1"/>
    <col min="4598" max="4598" width="8.25" style="42" customWidth="1"/>
    <col min="4599" max="4599" width="6.5" style="42" customWidth="1"/>
    <col min="4600" max="4600" width="8.625" style="42" customWidth="1"/>
    <col min="4601" max="4605" width="11" style="42"/>
    <col min="4606" max="4606" width="15" style="42" customWidth="1"/>
    <col min="4607" max="4841" width="11" style="42"/>
    <col min="4842" max="4842" width="3.25" style="42" customWidth="1"/>
    <col min="4843" max="4843" width="30.625" style="42" customWidth="1"/>
    <col min="4844" max="4844" width="8.375" style="42" customWidth="1"/>
    <col min="4845" max="4845" width="7.875" style="42" bestFit="1" customWidth="1"/>
    <col min="4846" max="4846" width="8.375" style="42" customWidth="1"/>
    <col min="4847" max="4847" width="7.875" style="42" bestFit="1" customWidth="1"/>
    <col min="4848" max="4848" width="9.625" style="42" customWidth="1"/>
    <col min="4849" max="4849" width="8.25" style="42" customWidth="1"/>
    <col min="4850" max="4851" width="9.625" style="42" customWidth="1"/>
    <col min="4852" max="4852" width="9.875" style="42" customWidth="1"/>
    <col min="4853" max="4853" width="9" style="42" customWidth="1"/>
    <col min="4854" max="4854" width="8.25" style="42" customWidth="1"/>
    <col min="4855" max="4855" width="6.5" style="42" customWidth="1"/>
    <col min="4856" max="4856" width="8.625" style="42" customWidth="1"/>
    <col min="4857" max="4861" width="11" style="42"/>
    <col min="4862" max="4862" width="15" style="42" customWidth="1"/>
    <col min="4863" max="5097" width="11" style="42"/>
    <col min="5098" max="5098" width="3.25" style="42" customWidth="1"/>
    <col min="5099" max="5099" width="30.625" style="42" customWidth="1"/>
    <col min="5100" max="5100" width="8.375" style="42" customWidth="1"/>
    <col min="5101" max="5101" width="7.875" style="42" bestFit="1" customWidth="1"/>
    <col min="5102" max="5102" width="8.375" style="42" customWidth="1"/>
    <col min="5103" max="5103" width="7.875" style="42" bestFit="1" customWidth="1"/>
    <col min="5104" max="5104" width="9.625" style="42" customWidth="1"/>
    <col min="5105" max="5105" width="8.25" style="42" customWidth="1"/>
    <col min="5106" max="5107" width="9.625" style="42" customWidth="1"/>
    <col min="5108" max="5108" width="9.875" style="42" customWidth="1"/>
    <col min="5109" max="5109" width="9" style="42" customWidth="1"/>
    <col min="5110" max="5110" width="8.25" style="42" customWidth="1"/>
    <col min="5111" max="5111" width="6.5" style="42" customWidth="1"/>
    <col min="5112" max="5112" width="8.625" style="42" customWidth="1"/>
    <col min="5113" max="5117" width="11" style="42"/>
    <col min="5118" max="5118" width="15" style="42" customWidth="1"/>
    <col min="5119" max="5353" width="11" style="42"/>
    <col min="5354" max="5354" width="3.25" style="42" customWidth="1"/>
    <col min="5355" max="5355" width="30.625" style="42" customWidth="1"/>
    <col min="5356" max="5356" width="8.375" style="42" customWidth="1"/>
    <col min="5357" max="5357" width="7.875" style="42" bestFit="1" customWidth="1"/>
    <col min="5358" max="5358" width="8.375" style="42" customWidth="1"/>
    <col min="5359" max="5359" width="7.875" style="42" bestFit="1" customWidth="1"/>
    <col min="5360" max="5360" width="9.625" style="42" customWidth="1"/>
    <col min="5361" max="5361" width="8.25" style="42" customWidth="1"/>
    <col min="5362" max="5363" width="9.625" style="42" customWidth="1"/>
    <col min="5364" max="5364" width="9.875" style="42" customWidth="1"/>
    <col min="5365" max="5365" width="9" style="42" customWidth="1"/>
    <col min="5366" max="5366" width="8.25" style="42" customWidth="1"/>
    <col min="5367" max="5367" width="6.5" style="42" customWidth="1"/>
    <col min="5368" max="5368" width="8.625" style="42" customWidth="1"/>
    <col min="5369" max="5373" width="11" style="42"/>
    <col min="5374" max="5374" width="15" style="42" customWidth="1"/>
    <col min="5375" max="5609" width="11" style="42"/>
    <col min="5610" max="5610" width="3.25" style="42" customWidth="1"/>
    <col min="5611" max="5611" width="30.625" style="42" customWidth="1"/>
    <col min="5612" max="5612" width="8.375" style="42" customWidth="1"/>
    <col min="5613" max="5613" width="7.875" style="42" bestFit="1" customWidth="1"/>
    <col min="5614" max="5614" width="8.375" style="42" customWidth="1"/>
    <col min="5615" max="5615" width="7.875" style="42" bestFit="1" customWidth="1"/>
    <col min="5616" max="5616" width="9.625" style="42" customWidth="1"/>
    <col min="5617" max="5617" width="8.25" style="42" customWidth="1"/>
    <col min="5618" max="5619" width="9.625" style="42" customWidth="1"/>
    <col min="5620" max="5620" width="9.875" style="42" customWidth="1"/>
    <col min="5621" max="5621" width="9" style="42" customWidth="1"/>
    <col min="5622" max="5622" width="8.25" style="42" customWidth="1"/>
    <col min="5623" max="5623" width="6.5" style="42" customWidth="1"/>
    <col min="5624" max="5624" width="8.625" style="42" customWidth="1"/>
    <col min="5625" max="5629" width="11" style="42"/>
    <col min="5630" max="5630" width="15" style="42" customWidth="1"/>
    <col min="5631" max="5865" width="11" style="42"/>
    <col min="5866" max="5866" width="3.25" style="42" customWidth="1"/>
    <col min="5867" max="5867" width="30.625" style="42" customWidth="1"/>
    <col min="5868" max="5868" width="8.375" style="42" customWidth="1"/>
    <col min="5869" max="5869" width="7.875" style="42" bestFit="1" customWidth="1"/>
    <col min="5870" max="5870" width="8.375" style="42" customWidth="1"/>
    <col min="5871" max="5871" width="7.875" style="42" bestFit="1" customWidth="1"/>
    <col min="5872" max="5872" width="9.625" style="42" customWidth="1"/>
    <col min="5873" max="5873" width="8.25" style="42" customWidth="1"/>
    <col min="5874" max="5875" width="9.625" style="42" customWidth="1"/>
    <col min="5876" max="5876" width="9.875" style="42" customWidth="1"/>
    <col min="5877" max="5877" width="9" style="42" customWidth="1"/>
    <col min="5878" max="5878" width="8.25" style="42" customWidth="1"/>
    <col min="5879" max="5879" width="6.5" style="42" customWidth="1"/>
    <col min="5880" max="5880" width="8.625" style="42" customWidth="1"/>
    <col min="5881" max="5885" width="11" style="42"/>
    <col min="5886" max="5886" width="15" style="42" customWidth="1"/>
    <col min="5887" max="6121" width="11" style="42"/>
    <col min="6122" max="6122" width="3.25" style="42" customWidth="1"/>
    <col min="6123" max="6123" width="30.625" style="42" customWidth="1"/>
    <col min="6124" max="6124" width="8.375" style="42" customWidth="1"/>
    <col min="6125" max="6125" width="7.875" style="42" bestFit="1" customWidth="1"/>
    <col min="6126" max="6126" width="8.375" style="42" customWidth="1"/>
    <col min="6127" max="6127" width="7.875" style="42" bestFit="1" customWidth="1"/>
    <col min="6128" max="6128" width="9.625" style="42" customWidth="1"/>
    <col min="6129" max="6129" width="8.25" style="42" customWidth="1"/>
    <col min="6130" max="6131" width="9.625" style="42" customWidth="1"/>
    <col min="6132" max="6132" width="9.875" style="42" customWidth="1"/>
    <col min="6133" max="6133" width="9" style="42" customWidth="1"/>
    <col min="6134" max="6134" width="8.25" style="42" customWidth="1"/>
    <col min="6135" max="6135" width="6.5" style="42" customWidth="1"/>
    <col min="6136" max="6136" width="8.625" style="42" customWidth="1"/>
    <col min="6137" max="6141" width="11" style="42"/>
    <col min="6142" max="6142" width="15" style="42" customWidth="1"/>
    <col min="6143" max="6377" width="11" style="42"/>
    <col min="6378" max="6378" width="3.25" style="42" customWidth="1"/>
    <col min="6379" max="6379" width="30.625" style="42" customWidth="1"/>
    <col min="6380" max="6380" width="8.375" style="42" customWidth="1"/>
    <col min="6381" max="6381" width="7.875" style="42" bestFit="1" customWidth="1"/>
    <col min="6382" max="6382" width="8.375" style="42" customWidth="1"/>
    <col min="6383" max="6383" width="7.875" style="42" bestFit="1" customWidth="1"/>
    <col min="6384" max="6384" width="9.625" style="42" customWidth="1"/>
    <col min="6385" max="6385" width="8.25" style="42" customWidth="1"/>
    <col min="6386" max="6387" width="9.625" style="42" customWidth="1"/>
    <col min="6388" max="6388" width="9.875" style="42" customWidth="1"/>
    <col min="6389" max="6389" width="9" style="42" customWidth="1"/>
    <col min="6390" max="6390" width="8.25" style="42" customWidth="1"/>
    <col min="6391" max="6391" width="6.5" style="42" customWidth="1"/>
    <col min="6392" max="6392" width="8.625" style="42" customWidth="1"/>
    <col min="6393" max="6397" width="11" style="42"/>
    <col min="6398" max="6398" width="15" style="42" customWidth="1"/>
    <col min="6399" max="6633" width="11" style="42"/>
    <col min="6634" max="6634" width="3.25" style="42" customWidth="1"/>
    <col min="6635" max="6635" width="30.625" style="42" customWidth="1"/>
    <col min="6636" max="6636" width="8.375" style="42" customWidth="1"/>
    <col min="6637" max="6637" width="7.875" style="42" bestFit="1" customWidth="1"/>
    <col min="6638" max="6638" width="8.375" style="42" customWidth="1"/>
    <col min="6639" max="6639" width="7.875" style="42" bestFit="1" customWidth="1"/>
    <col min="6640" max="6640" width="9.625" style="42" customWidth="1"/>
    <col min="6641" max="6641" width="8.25" style="42" customWidth="1"/>
    <col min="6642" max="6643" width="9.625" style="42" customWidth="1"/>
    <col min="6644" max="6644" width="9.875" style="42" customWidth="1"/>
    <col min="6645" max="6645" width="9" style="42" customWidth="1"/>
    <col min="6646" max="6646" width="8.25" style="42" customWidth="1"/>
    <col min="6647" max="6647" width="6.5" style="42" customWidth="1"/>
    <col min="6648" max="6648" width="8.625" style="42" customWidth="1"/>
    <col min="6649" max="6653" width="11" style="42"/>
    <col min="6654" max="6654" width="15" style="42" customWidth="1"/>
    <col min="6655" max="6889" width="11" style="42"/>
    <col min="6890" max="6890" width="3.25" style="42" customWidth="1"/>
    <col min="6891" max="6891" width="30.625" style="42" customWidth="1"/>
    <col min="6892" max="6892" width="8.375" style="42" customWidth="1"/>
    <col min="6893" max="6893" width="7.875" style="42" bestFit="1" customWidth="1"/>
    <col min="6894" max="6894" width="8.375" style="42" customWidth="1"/>
    <col min="6895" max="6895" width="7.875" style="42" bestFit="1" customWidth="1"/>
    <col min="6896" max="6896" width="9.625" style="42" customWidth="1"/>
    <col min="6897" max="6897" width="8.25" style="42" customWidth="1"/>
    <col min="6898" max="6899" width="9.625" style="42" customWidth="1"/>
    <col min="6900" max="6900" width="9.875" style="42" customWidth="1"/>
    <col min="6901" max="6901" width="9" style="42" customWidth="1"/>
    <col min="6902" max="6902" width="8.25" style="42" customWidth="1"/>
    <col min="6903" max="6903" width="6.5" style="42" customWidth="1"/>
    <col min="6904" max="6904" width="8.625" style="42" customWidth="1"/>
    <col min="6905" max="6909" width="11" style="42"/>
    <col min="6910" max="6910" width="15" style="42" customWidth="1"/>
    <col min="6911" max="7145" width="11" style="42"/>
    <col min="7146" max="7146" width="3.25" style="42" customWidth="1"/>
    <col min="7147" max="7147" width="30.625" style="42" customWidth="1"/>
    <col min="7148" max="7148" width="8.375" style="42" customWidth="1"/>
    <col min="7149" max="7149" width="7.875" style="42" bestFit="1" customWidth="1"/>
    <col min="7150" max="7150" width="8.375" style="42" customWidth="1"/>
    <col min="7151" max="7151" width="7.875" style="42" bestFit="1" customWidth="1"/>
    <col min="7152" max="7152" width="9.625" style="42" customWidth="1"/>
    <col min="7153" max="7153" width="8.25" style="42" customWidth="1"/>
    <col min="7154" max="7155" width="9.625" style="42" customWidth="1"/>
    <col min="7156" max="7156" width="9.875" style="42" customWidth="1"/>
    <col min="7157" max="7157" width="9" style="42" customWidth="1"/>
    <col min="7158" max="7158" width="8.25" style="42" customWidth="1"/>
    <col min="7159" max="7159" width="6.5" style="42" customWidth="1"/>
    <col min="7160" max="7160" width="8.625" style="42" customWidth="1"/>
    <col min="7161" max="7165" width="11" style="42"/>
    <col min="7166" max="7166" width="15" style="42" customWidth="1"/>
    <col min="7167" max="7401" width="11" style="42"/>
    <col min="7402" max="7402" width="3.25" style="42" customWidth="1"/>
    <col min="7403" max="7403" width="30.625" style="42" customWidth="1"/>
    <col min="7404" max="7404" width="8.375" style="42" customWidth="1"/>
    <col min="7405" max="7405" width="7.875" style="42" bestFit="1" customWidth="1"/>
    <col min="7406" max="7406" width="8.375" style="42" customWidth="1"/>
    <col min="7407" max="7407" width="7.875" style="42" bestFit="1" customWidth="1"/>
    <col min="7408" max="7408" width="9.625" style="42" customWidth="1"/>
    <col min="7409" max="7409" width="8.25" style="42" customWidth="1"/>
    <col min="7410" max="7411" width="9.625" style="42" customWidth="1"/>
    <col min="7412" max="7412" width="9.875" style="42" customWidth="1"/>
    <col min="7413" max="7413" width="9" style="42" customWidth="1"/>
    <col min="7414" max="7414" width="8.25" style="42" customWidth="1"/>
    <col min="7415" max="7415" width="6.5" style="42" customWidth="1"/>
    <col min="7416" max="7416" width="8.625" style="42" customWidth="1"/>
    <col min="7417" max="7421" width="11" style="42"/>
    <col min="7422" max="7422" width="15" style="42" customWidth="1"/>
    <col min="7423" max="7657" width="11" style="42"/>
    <col min="7658" max="7658" width="3.25" style="42" customWidth="1"/>
    <col min="7659" max="7659" width="30.625" style="42" customWidth="1"/>
    <col min="7660" max="7660" width="8.375" style="42" customWidth="1"/>
    <col min="7661" max="7661" width="7.875" style="42" bestFit="1" customWidth="1"/>
    <col min="7662" max="7662" width="8.375" style="42" customWidth="1"/>
    <col min="7663" max="7663" width="7.875" style="42" bestFit="1" customWidth="1"/>
    <col min="7664" max="7664" width="9.625" style="42" customWidth="1"/>
    <col min="7665" max="7665" width="8.25" style="42" customWidth="1"/>
    <col min="7666" max="7667" width="9.625" style="42" customWidth="1"/>
    <col min="7668" max="7668" width="9.875" style="42" customWidth="1"/>
    <col min="7669" max="7669" width="9" style="42" customWidth="1"/>
    <col min="7670" max="7670" width="8.25" style="42" customWidth="1"/>
    <col min="7671" max="7671" width="6.5" style="42" customWidth="1"/>
    <col min="7672" max="7672" width="8.625" style="42" customWidth="1"/>
    <col min="7673" max="7677" width="11" style="42"/>
    <col min="7678" max="7678" width="15" style="42" customWidth="1"/>
    <col min="7679" max="7913" width="11" style="42"/>
    <col min="7914" max="7914" width="3.25" style="42" customWidth="1"/>
    <col min="7915" max="7915" width="30.625" style="42" customWidth="1"/>
    <col min="7916" max="7916" width="8.375" style="42" customWidth="1"/>
    <col min="7917" max="7917" width="7.875" style="42" bestFit="1" customWidth="1"/>
    <col min="7918" max="7918" width="8.375" style="42" customWidth="1"/>
    <col min="7919" max="7919" width="7.875" style="42" bestFit="1" customWidth="1"/>
    <col min="7920" max="7920" width="9.625" style="42" customWidth="1"/>
    <col min="7921" max="7921" width="8.25" style="42" customWidth="1"/>
    <col min="7922" max="7923" width="9.625" style="42" customWidth="1"/>
    <col min="7924" max="7924" width="9.875" style="42" customWidth="1"/>
    <col min="7925" max="7925" width="9" style="42" customWidth="1"/>
    <col min="7926" max="7926" width="8.25" style="42" customWidth="1"/>
    <col min="7927" max="7927" width="6.5" style="42" customWidth="1"/>
    <col min="7928" max="7928" width="8.625" style="42" customWidth="1"/>
    <col min="7929" max="7933" width="11" style="42"/>
    <col min="7934" max="7934" width="15" style="42" customWidth="1"/>
    <col min="7935" max="8169" width="11" style="42"/>
    <col min="8170" max="8170" width="3.25" style="42" customWidth="1"/>
    <col min="8171" max="8171" width="30.625" style="42" customWidth="1"/>
    <col min="8172" max="8172" width="8.375" style="42" customWidth="1"/>
    <col min="8173" max="8173" width="7.875" style="42" bestFit="1" customWidth="1"/>
    <col min="8174" max="8174" width="8.375" style="42" customWidth="1"/>
    <col min="8175" max="8175" width="7.875" style="42" bestFit="1" customWidth="1"/>
    <col min="8176" max="8176" width="9.625" style="42" customWidth="1"/>
    <col min="8177" max="8177" width="8.25" style="42" customWidth="1"/>
    <col min="8178" max="8179" width="9.625" style="42" customWidth="1"/>
    <col min="8180" max="8180" width="9.875" style="42" customWidth="1"/>
    <col min="8181" max="8181" width="9" style="42" customWidth="1"/>
    <col min="8182" max="8182" width="8.25" style="42" customWidth="1"/>
    <col min="8183" max="8183" width="6.5" style="42" customWidth="1"/>
    <col min="8184" max="8184" width="8.625" style="42" customWidth="1"/>
    <col min="8185" max="8189" width="11" style="42"/>
    <col min="8190" max="8190" width="15" style="42" customWidth="1"/>
    <col min="8191" max="8425" width="11" style="42"/>
    <col min="8426" max="8426" width="3.25" style="42" customWidth="1"/>
    <col min="8427" max="8427" width="30.625" style="42" customWidth="1"/>
    <col min="8428" max="8428" width="8.375" style="42" customWidth="1"/>
    <col min="8429" max="8429" width="7.875" style="42" bestFit="1" customWidth="1"/>
    <col min="8430" max="8430" width="8.375" style="42" customWidth="1"/>
    <col min="8431" max="8431" width="7.875" style="42" bestFit="1" customWidth="1"/>
    <col min="8432" max="8432" width="9.625" style="42" customWidth="1"/>
    <col min="8433" max="8433" width="8.25" style="42" customWidth="1"/>
    <col min="8434" max="8435" width="9.625" style="42" customWidth="1"/>
    <col min="8436" max="8436" width="9.875" style="42" customWidth="1"/>
    <col min="8437" max="8437" width="9" style="42" customWidth="1"/>
    <col min="8438" max="8438" width="8.25" style="42" customWidth="1"/>
    <col min="8439" max="8439" width="6.5" style="42" customWidth="1"/>
    <col min="8440" max="8440" width="8.625" style="42" customWidth="1"/>
    <col min="8441" max="8445" width="11" style="42"/>
    <col min="8446" max="8446" width="15" style="42" customWidth="1"/>
    <col min="8447" max="8681" width="11" style="42"/>
    <col min="8682" max="8682" width="3.25" style="42" customWidth="1"/>
    <col min="8683" max="8683" width="30.625" style="42" customWidth="1"/>
    <col min="8684" max="8684" width="8.375" style="42" customWidth="1"/>
    <col min="8685" max="8685" width="7.875" style="42" bestFit="1" customWidth="1"/>
    <col min="8686" max="8686" width="8.375" style="42" customWidth="1"/>
    <col min="8687" max="8687" width="7.875" style="42" bestFit="1" customWidth="1"/>
    <col min="8688" max="8688" width="9.625" style="42" customWidth="1"/>
    <col min="8689" max="8689" width="8.25" style="42" customWidth="1"/>
    <col min="8690" max="8691" width="9.625" style="42" customWidth="1"/>
    <col min="8692" max="8692" width="9.875" style="42" customWidth="1"/>
    <col min="8693" max="8693" width="9" style="42" customWidth="1"/>
    <col min="8694" max="8694" width="8.25" style="42" customWidth="1"/>
    <col min="8695" max="8695" width="6.5" style="42" customWidth="1"/>
    <col min="8696" max="8696" width="8.625" style="42" customWidth="1"/>
    <col min="8697" max="8701" width="11" style="42"/>
    <col min="8702" max="8702" width="15" style="42" customWidth="1"/>
    <col min="8703" max="8937" width="11" style="42"/>
    <col min="8938" max="8938" width="3.25" style="42" customWidth="1"/>
    <col min="8939" max="8939" width="30.625" style="42" customWidth="1"/>
    <col min="8940" max="8940" width="8.375" style="42" customWidth="1"/>
    <col min="8941" max="8941" width="7.875" style="42" bestFit="1" customWidth="1"/>
    <col min="8942" max="8942" width="8.375" style="42" customWidth="1"/>
    <col min="8943" max="8943" width="7.875" style="42" bestFit="1" customWidth="1"/>
    <col min="8944" max="8944" width="9.625" style="42" customWidth="1"/>
    <col min="8945" max="8945" width="8.25" style="42" customWidth="1"/>
    <col min="8946" max="8947" width="9.625" style="42" customWidth="1"/>
    <col min="8948" max="8948" width="9.875" style="42" customWidth="1"/>
    <col min="8949" max="8949" width="9" style="42" customWidth="1"/>
    <col min="8950" max="8950" width="8.25" style="42" customWidth="1"/>
    <col min="8951" max="8951" width="6.5" style="42" customWidth="1"/>
    <col min="8952" max="8952" width="8.625" style="42" customWidth="1"/>
    <col min="8953" max="8957" width="11" style="42"/>
    <col min="8958" max="8958" width="15" style="42" customWidth="1"/>
    <col min="8959" max="9193" width="11" style="42"/>
    <col min="9194" max="9194" width="3.25" style="42" customWidth="1"/>
    <col min="9195" max="9195" width="30.625" style="42" customWidth="1"/>
    <col min="9196" max="9196" width="8.375" style="42" customWidth="1"/>
    <col min="9197" max="9197" width="7.875" style="42" bestFit="1" customWidth="1"/>
    <col min="9198" max="9198" width="8.375" style="42" customWidth="1"/>
    <col min="9199" max="9199" width="7.875" style="42" bestFit="1" customWidth="1"/>
    <col min="9200" max="9200" width="9.625" style="42" customWidth="1"/>
    <col min="9201" max="9201" width="8.25" style="42" customWidth="1"/>
    <col min="9202" max="9203" width="9.625" style="42" customWidth="1"/>
    <col min="9204" max="9204" width="9.875" style="42" customWidth="1"/>
    <col min="9205" max="9205" width="9" style="42" customWidth="1"/>
    <col min="9206" max="9206" width="8.25" style="42" customWidth="1"/>
    <col min="9207" max="9207" width="6.5" style="42" customWidth="1"/>
    <col min="9208" max="9208" width="8.625" style="42" customWidth="1"/>
    <col min="9209" max="9213" width="11" style="42"/>
    <col min="9214" max="9214" width="15" style="42" customWidth="1"/>
    <col min="9215" max="9449" width="11" style="42"/>
    <col min="9450" max="9450" width="3.25" style="42" customWidth="1"/>
    <col min="9451" max="9451" width="30.625" style="42" customWidth="1"/>
    <col min="9452" max="9452" width="8.375" style="42" customWidth="1"/>
    <col min="9453" max="9453" width="7.875" style="42" bestFit="1" customWidth="1"/>
    <col min="9454" max="9454" width="8.375" style="42" customWidth="1"/>
    <col min="9455" max="9455" width="7.875" style="42" bestFit="1" customWidth="1"/>
    <col min="9456" max="9456" width="9.625" style="42" customWidth="1"/>
    <col min="9457" max="9457" width="8.25" style="42" customWidth="1"/>
    <col min="9458" max="9459" width="9.625" style="42" customWidth="1"/>
    <col min="9460" max="9460" width="9.875" style="42" customWidth="1"/>
    <col min="9461" max="9461" width="9" style="42" customWidth="1"/>
    <col min="9462" max="9462" width="8.25" style="42" customWidth="1"/>
    <col min="9463" max="9463" width="6.5" style="42" customWidth="1"/>
    <col min="9464" max="9464" width="8.625" style="42" customWidth="1"/>
    <col min="9465" max="9469" width="11" style="42"/>
    <col min="9470" max="9470" width="15" style="42" customWidth="1"/>
    <col min="9471" max="9705" width="11" style="42"/>
    <col min="9706" max="9706" width="3.25" style="42" customWidth="1"/>
    <col min="9707" max="9707" width="30.625" style="42" customWidth="1"/>
    <col min="9708" max="9708" width="8.375" style="42" customWidth="1"/>
    <col min="9709" max="9709" width="7.875" style="42" bestFit="1" customWidth="1"/>
    <col min="9710" max="9710" width="8.375" style="42" customWidth="1"/>
    <col min="9711" max="9711" width="7.875" style="42" bestFit="1" customWidth="1"/>
    <col min="9712" max="9712" width="9.625" style="42" customWidth="1"/>
    <col min="9713" max="9713" width="8.25" style="42" customWidth="1"/>
    <col min="9714" max="9715" width="9.625" style="42" customWidth="1"/>
    <col min="9716" max="9716" width="9.875" style="42" customWidth="1"/>
    <col min="9717" max="9717" width="9" style="42" customWidth="1"/>
    <col min="9718" max="9718" width="8.25" style="42" customWidth="1"/>
    <col min="9719" max="9719" width="6.5" style="42" customWidth="1"/>
    <col min="9720" max="9720" width="8.625" style="42" customWidth="1"/>
    <col min="9721" max="9725" width="11" style="42"/>
    <col min="9726" max="9726" width="15" style="42" customWidth="1"/>
    <col min="9727" max="9961" width="11" style="42"/>
    <col min="9962" max="9962" width="3.25" style="42" customWidth="1"/>
    <col min="9963" max="9963" width="30.625" style="42" customWidth="1"/>
    <col min="9964" max="9964" width="8.375" style="42" customWidth="1"/>
    <col min="9965" max="9965" width="7.875" style="42" bestFit="1" customWidth="1"/>
    <col min="9966" max="9966" width="8.375" style="42" customWidth="1"/>
    <col min="9967" max="9967" width="7.875" style="42" bestFit="1" customWidth="1"/>
    <col min="9968" max="9968" width="9.625" style="42" customWidth="1"/>
    <col min="9969" max="9969" width="8.25" style="42" customWidth="1"/>
    <col min="9970" max="9971" width="9.625" style="42" customWidth="1"/>
    <col min="9972" max="9972" width="9.875" style="42" customWidth="1"/>
    <col min="9973" max="9973" width="9" style="42" customWidth="1"/>
    <col min="9974" max="9974" width="8.25" style="42" customWidth="1"/>
    <col min="9975" max="9975" width="6.5" style="42" customWidth="1"/>
    <col min="9976" max="9976" width="8.625" style="42" customWidth="1"/>
    <col min="9977" max="9981" width="11" style="42"/>
    <col min="9982" max="9982" width="15" style="42" customWidth="1"/>
    <col min="9983" max="10217" width="11" style="42"/>
    <col min="10218" max="10218" width="3.25" style="42" customWidth="1"/>
    <col min="10219" max="10219" width="30.625" style="42" customWidth="1"/>
    <col min="10220" max="10220" width="8.375" style="42" customWidth="1"/>
    <col min="10221" max="10221" width="7.875" style="42" bestFit="1" customWidth="1"/>
    <col min="10222" max="10222" width="8.375" style="42" customWidth="1"/>
    <col min="10223" max="10223" width="7.875" style="42" bestFit="1" customWidth="1"/>
    <col min="10224" max="10224" width="9.625" style="42" customWidth="1"/>
    <col min="10225" max="10225" width="8.25" style="42" customWidth="1"/>
    <col min="10226" max="10227" width="9.625" style="42" customWidth="1"/>
    <col min="10228" max="10228" width="9.875" style="42" customWidth="1"/>
    <col min="10229" max="10229" width="9" style="42" customWidth="1"/>
    <col min="10230" max="10230" width="8.25" style="42" customWidth="1"/>
    <col min="10231" max="10231" width="6.5" style="42" customWidth="1"/>
    <col min="10232" max="10232" width="8.625" style="42" customWidth="1"/>
    <col min="10233" max="10237" width="11" style="42"/>
    <col min="10238" max="10238" width="15" style="42" customWidth="1"/>
    <col min="10239" max="10473" width="11" style="42"/>
    <col min="10474" max="10474" width="3.25" style="42" customWidth="1"/>
    <col min="10475" max="10475" width="30.625" style="42" customWidth="1"/>
    <col min="10476" max="10476" width="8.375" style="42" customWidth="1"/>
    <col min="10477" max="10477" width="7.875" style="42" bestFit="1" customWidth="1"/>
    <col min="10478" max="10478" width="8.375" style="42" customWidth="1"/>
    <col min="10479" max="10479" width="7.875" style="42" bestFit="1" customWidth="1"/>
    <col min="10480" max="10480" width="9.625" style="42" customWidth="1"/>
    <col min="10481" max="10481" width="8.25" style="42" customWidth="1"/>
    <col min="10482" max="10483" width="9.625" style="42" customWidth="1"/>
    <col min="10484" max="10484" width="9.875" style="42" customWidth="1"/>
    <col min="10485" max="10485" width="9" style="42" customWidth="1"/>
    <col min="10486" max="10486" width="8.25" style="42" customWidth="1"/>
    <col min="10487" max="10487" width="6.5" style="42" customWidth="1"/>
    <col min="10488" max="10488" width="8.625" style="42" customWidth="1"/>
    <col min="10489" max="10493" width="11" style="42"/>
    <col min="10494" max="10494" width="15" style="42" customWidth="1"/>
    <col min="10495" max="10729" width="11" style="42"/>
    <col min="10730" max="10730" width="3.25" style="42" customWidth="1"/>
    <col min="10731" max="10731" width="30.625" style="42" customWidth="1"/>
    <col min="10732" max="10732" width="8.375" style="42" customWidth="1"/>
    <col min="10733" max="10733" width="7.875" style="42" bestFit="1" customWidth="1"/>
    <col min="10734" max="10734" width="8.375" style="42" customWidth="1"/>
    <col min="10735" max="10735" width="7.875" style="42" bestFit="1" customWidth="1"/>
    <col min="10736" max="10736" width="9.625" style="42" customWidth="1"/>
    <col min="10737" max="10737" width="8.25" style="42" customWidth="1"/>
    <col min="10738" max="10739" width="9.625" style="42" customWidth="1"/>
    <col min="10740" max="10740" width="9.875" style="42" customWidth="1"/>
    <col min="10741" max="10741" width="9" style="42" customWidth="1"/>
    <col min="10742" max="10742" width="8.25" style="42" customWidth="1"/>
    <col min="10743" max="10743" width="6.5" style="42" customWidth="1"/>
    <col min="10744" max="10744" width="8.625" style="42" customWidth="1"/>
    <col min="10745" max="10749" width="11" style="42"/>
    <col min="10750" max="10750" width="15" style="42" customWidth="1"/>
    <col min="10751" max="10985" width="11" style="42"/>
    <col min="10986" max="10986" width="3.25" style="42" customWidth="1"/>
    <col min="10987" max="10987" width="30.625" style="42" customWidth="1"/>
    <col min="10988" max="10988" width="8.375" style="42" customWidth="1"/>
    <col min="10989" max="10989" width="7.875" style="42" bestFit="1" customWidth="1"/>
    <col min="10990" max="10990" width="8.375" style="42" customWidth="1"/>
    <col min="10991" max="10991" width="7.875" style="42" bestFit="1" customWidth="1"/>
    <col min="10992" max="10992" width="9.625" style="42" customWidth="1"/>
    <col min="10993" max="10993" width="8.25" style="42" customWidth="1"/>
    <col min="10994" max="10995" width="9.625" style="42" customWidth="1"/>
    <col min="10996" max="10996" width="9.875" style="42" customWidth="1"/>
    <col min="10997" max="10997" width="9" style="42" customWidth="1"/>
    <col min="10998" max="10998" width="8.25" style="42" customWidth="1"/>
    <col min="10999" max="10999" width="6.5" style="42" customWidth="1"/>
    <col min="11000" max="11000" width="8.625" style="42" customWidth="1"/>
    <col min="11001" max="11005" width="11" style="42"/>
    <col min="11006" max="11006" width="15" style="42" customWidth="1"/>
    <col min="11007" max="11241" width="11" style="42"/>
    <col min="11242" max="11242" width="3.25" style="42" customWidth="1"/>
    <col min="11243" max="11243" width="30.625" style="42" customWidth="1"/>
    <col min="11244" max="11244" width="8.375" style="42" customWidth="1"/>
    <col min="11245" max="11245" width="7.875" style="42" bestFit="1" customWidth="1"/>
    <col min="11246" max="11246" width="8.375" style="42" customWidth="1"/>
    <col min="11247" max="11247" width="7.875" style="42" bestFit="1" customWidth="1"/>
    <col min="11248" max="11248" width="9.625" style="42" customWidth="1"/>
    <col min="11249" max="11249" width="8.25" style="42" customWidth="1"/>
    <col min="11250" max="11251" width="9.625" style="42" customWidth="1"/>
    <col min="11252" max="11252" width="9.875" style="42" customWidth="1"/>
    <col min="11253" max="11253" width="9" style="42" customWidth="1"/>
    <col min="11254" max="11254" width="8.25" style="42" customWidth="1"/>
    <col min="11255" max="11255" width="6.5" style="42" customWidth="1"/>
    <col min="11256" max="11256" width="8.625" style="42" customWidth="1"/>
    <col min="11257" max="11261" width="11" style="42"/>
    <col min="11262" max="11262" width="15" style="42" customWidth="1"/>
    <col min="11263" max="11497" width="11" style="42"/>
    <col min="11498" max="11498" width="3.25" style="42" customWidth="1"/>
    <col min="11499" max="11499" width="30.625" style="42" customWidth="1"/>
    <col min="11500" max="11500" width="8.375" style="42" customWidth="1"/>
    <col min="11501" max="11501" width="7.875" style="42" bestFit="1" customWidth="1"/>
    <col min="11502" max="11502" width="8.375" style="42" customWidth="1"/>
    <col min="11503" max="11503" width="7.875" style="42" bestFit="1" customWidth="1"/>
    <col min="11504" max="11504" width="9.625" style="42" customWidth="1"/>
    <col min="11505" max="11505" width="8.25" style="42" customWidth="1"/>
    <col min="11506" max="11507" width="9.625" style="42" customWidth="1"/>
    <col min="11508" max="11508" width="9.875" style="42" customWidth="1"/>
    <col min="11509" max="11509" width="9" style="42" customWidth="1"/>
    <col min="11510" max="11510" width="8.25" style="42" customWidth="1"/>
    <col min="11511" max="11511" width="6.5" style="42" customWidth="1"/>
    <col min="11512" max="11512" width="8.625" style="42" customWidth="1"/>
    <col min="11513" max="11517" width="11" style="42"/>
    <col min="11518" max="11518" width="15" style="42" customWidth="1"/>
    <col min="11519" max="11753" width="11" style="42"/>
    <col min="11754" max="11754" width="3.25" style="42" customWidth="1"/>
    <col min="11755" max="11755" width="30.625" style="42" customWidth="1"/>
    <col min="11756" max="11756" width="8.375" style="42" customWidth="1"/>
    <col min="11757" max="11757" width="7.875" style="42" bestFit="1" customWidth="1"/>
    <col min="11758" max="11758" width="8.375" style="42" customWidth="1"/>
    <col min="11759" max="11759" width="7.875" style="42" bestFit="1" customWidth="1"/>
    <col min="11760" max="11760" width="9.625" style="42" customWidth="1"/>
    <col min="11761" max="11761" width="8.25" style="42" customWidth="1"/>
    <col min="11762" max="11763" width="9.625" style="42" customWidth="1"/>
    <col min="11764" max="11764" width="9.875" style="42" customWidth="1"/>
    <col min="11765" max="11765" width="9" style="42" customWidth="1"/>
    <col min="11766" max="11766" width="8.25" style="42" customWidth="1"/>
    <col min="11767" max="11767" width="6.5" style="42" customWidth="1"/>
    <col min="11768" max="11768" width="8.625" style="42" customWidth="1"/>
    <col min="11769" max="11773" width="11" style="42"/>
    <col min="11774" max="11774" width="15" style="42" customWidth="1"/>
    <col min="11775" max="12009" width="11" style="42"/>
    <col min="12010" max="12010" width="3.25" style="42" customWidth="1"/>
    <col min="12011" max="12011" width="30.625" style="42" customWidth="1"/>
    <col min="12012" max="12012" width="8.375" style="42" customWidth="1"/>
    <col min="12013" max="12013" width="7.875" style="42" bestFit="1" customWidth="1"/>
    <col min="12014" max="12014" width="8.375" style="42" customWidth="1"/>
    <col min="12015" max="12015" width="7.875" style="42" bestFit="1" customWidth="1"/>
    <col min="12016" max="12016" width="9.625" style="42" customWidth="1"/>
    <col min="12017" max="12017" width="8.25" style="42" customWidth="1"/>
    <col min="12018" max="12019" width="9.625" style="42" customWidth="1"/>
    <col min="12020" max="12020" width="9.875" style="42" customWidth="1"/>
    <col min="12021" max="12021" width="9" style="42" customWidth="1"/>
    <col min="12022" max="12022" width="8.25" style="42" customWidth="1"/>
    <col min="12023" max="12023" width="6.5" style="42" customWidth="1"/>
    <col min="12024" max="12024" width="8.625" style="42" customWidth="1"/>
    <col min="12025" max="12029" width="11" style="42"/>
    <col min="12030" max="12030" width="15" style="42" customWidth="1"/>
    <col min="12031" max="12265" width="11" style="42"/>
    <col min="12266" max="12266" width="3.25" style="42" customWidth="1"/>
    <col min="12267" max="12267" width="30.625" style="42" customWidth="1"/>
    <col min="12268" max="12268" width="8.375" style="42" customWidth="1"/>
    <col min="12269" max="12269" width="7.875" style="42" bestFit="1" customWidth="1"/>
    <col min="12270" max="12270" width="8.375" style="42" customWidth="1"/>
    <col min="12271" max="12271" width="7.875" style="42" bestFit="1" customWidth="1"/>
    <col min="12272" max="12272" width="9.625" style="42" customWidth="1"/>
    <col min="12273" max="12273" width="8.25" style="42" customWidth="1"/>
    <col min="12274" max="12275" width="9.625" style="42" customWidth="1"/>
    <col min="12276" max="12276" width="9.875" style="42" customWidth="1"/>
    <col min="12277" max="12277" width="9" style="42" customWidth="1"/>
    <col min="12278" max="12278" width="8.25" style="42" customWidth="1"/>
    <col min="12279" max="12279" width="6.5" style="42" customWidth="1"/>
    <col min="12280" max="12280" width="8.625" style="42" customWidth="1"/>
    <col min="12281" max="12285" width="11" style="42"/>
    <col min="12286" max="12286" width="15" style="42" customWidth="1"/>
    <col min="12287" max="12521" width="11" style="42"/>
    <col min="12522" max="12522" width="3.25" style="42" customWidth="1"/>
    <col min="12523" max="12523" width="30.625" style="42" customWidth="1"/>
    <col min="12524" max="12524" width="8.375" style="42" customWidth="1"/>
    <col min="12525" max="12525" width="7.875" style="42" bestFit="1" customWidth="1"/>
    <col min="12526" max="12526" width="8.375" style="42" customWidth="1"/>
    <col min="12527" max="12527" width="7.875" style="42" bestFit="1" customWidth="1"/>
    <col min="12528" max="12528" width="9.625" style="42" customWidth="1"/>
    <col min="12529" max="12529" width="8.25" style="42" customWidth="1"/>
    <col min="12530" max="12531" width="9.625" style="42" customWidth="1"/>
    <col min="12532" max="12532" width="9.875" style="42" customWidth="1"/>
    <col min="12533" max="12533" width="9" style="42" customWidth="1"/>
    <col min="12534" max="12534" width="8.25" style="42" customWidth="1"/>
    <col min="12535" max="12535" width="6.5" style="42" customWidth="1"/>
    <col min="12536" max="12536" width="8.625" style="42" customWidth="1"/>
    <col min="12537" max="12541" width="11" style="42"/>
    <col min="12542" max="12542" width="15" style="42" customWidth="1"/>
    <col min="12543" max="12777" width="11" style="42"/>
    <col min="12778" max="12778" width="3.25" style="42" customWidth="1"/>
    <col min="12779" max="12779" width="30.625" style="42" customWidth="1"/>
    <col min="12780" max="12780" width="8.375" style="42" customWidth="1"/>
    <col min="12781" max="12781" width="7.875" style="42" bestFit="1" customWidth="1"/>
    <col min="12782" max="12782" width="8.375" style="42" customWidth="1"/>
    <col min="12783" max="12783" width="7.875" style="42" bestFit="1" customWidth="1"/>
    <col min="12784" max="12784" width="9.625" style="42" customWidth="1"/>
    <col min="12785" max="12785" width="8.25" style="42" customWidth="1"/>
    <col min="12786" max="12787" width="9.625" style="42" customWidth="1"/>
    <col min="12788" max="12788" width="9.875" style="42" customWidth="1"/>
    <col min="12789" max="12789" width="9" style="42" customWidth="1"/>
    <col min="12790" max="12790" width="8.25" style="42" customWidth="1"/>
    <col min="12791" max="12791" width="6.5" style="42" customWidth="1"/>
    <col min="12792" max="12792" width="8.625" style="42" customWidth="1"/>
    <col min="12793" max="12797" width="11" style="42"/>
    <col min="12798" max="12798" width="15" style="42" customWidth="1"/>
    <col min="12799" max="13033" width="11" style="42"/>
    <col min="13034" max="13034" width="3.25" style="42" customWidth="1"/>
    <col min="13035" max="13035" width="30.625" style="42" customWidth="1"/>
    <col min="13036" max="13036" width="8.375" style="42" customWidth="1"/>
    <col min="13037" max="13037" width="7.875" style="42" bestFit="1" customWidth="1"/>
    <col min="13038" max="13038" width="8.375" style="42" customWidth="1"/>
    <col min="13039" max="13039" width="7.875" style="42" bestFit="1" customWidth="1"/>
    <col min="13040" max="13040" width="9.625" style="42" customWidth="1"/>
    <col min="13041" max="13041" width="8.25" style="42" customWidth="1"/>
    <col min="13042" max="13043" width="9.625" style="42" customWidth="1"/>
    <col min="13044" max="13044" width="9.875" style="42" customWidth="1"/>
    <col min="13045" max="13045" width="9" style="42" customWidth="1"/>
    <col min="13046" max="13046" width="8.25" style="42" customWidth="1"/>
    <col min="13047" max="13047" width="6.5" style="42" customWidth="1"/>
    <col min="13048" max="13048" width="8.625" style="42" customWidth="1"/>
    <col min="13049" max="13053" width="11" style="42"/>
    <col min="13054" max="13054" width="15" style="42" customWidth="1"/>
    <col min="13055" max="13289" width="11" style="42"/>
    <col min="13290" max="13290" width="3.25" style="42" customWidth="1"/>
    <col min="13291" max="13291" width="30.625" style="42" customWidth="1"/>
    <col min="13292" max="13292" width="8.375" style="42" customWidth="1"/>
    <col min="13293" max="13293" width="7.875" style="42" bestFit="1" customWidth="1"/>
    <col min="13294" max="13294" width="8.375" style="42" customWidth="1"/>
    <col min="13295" max="13295" width="7.875" style="42" bestFit="1" customWidth="1"/>
    <col min="13296" max="13296" width="9.625" style="42" customWidth="1"/>
    <col min="13297" max="13297" width="8.25" style="42" customWidth="1"/>
    <col min="13298" max="13299" width="9.625" style="42" customWidth="1"/>
    <col min="13300" max="13300" width="9.875" style="42" customWidth="1"/>
    <col min="13301" max="13301" width="9" style="42" customWidth="1"/>
    <col min="13302" max="13302" width="8.25" style="42" customWidth="1"/>
    <col min="13303" max="13303" width="6.5" style="42" customWidth="1"/>
    <col min="13304" max="13304" width="8.625" style="42" customWidth="1"/>
    <col min="13305" max="13309" width="11" style="42"/>
    <col min="13310" max="13310" width="15" style="42" customWidth="1"/>
    <col min="13311" max="13545" width="11" style="42"/>
    <col min="13546" max="13546" width="3.25" style="42" customWidth="1"/>
    <col min="13547" max="13547" width="30.625" style="42" customWidth="1"/>
    <col min="13548" max="13548" width="8.375" style="42" customWidth="1"/>
    <col min="13549" max="13549" width="7.875" style="42" bestFit="1" customWidth="1"/>
    <col min="13550" max="13550" width="8.375" style="42" customWidth="1"/>
    <col min="13551" max="13551" width="7.875" style="42" bestFit="1" customWidth="1"/>
    <col min="13552" max="13552" width="9.625" style="42" customWidth="1"/>
    <col min="13553" max="13553" width="8.25" style="42" customWidth="1"/>
    <col min="13554" max="13555" width="9.625" style="42" customWidth="1"/>
    <col min="13556" max="13556" width="9.875" style="42" customWidth="1"/>
    <col min="13557" max="13557" width="9" style="42" customWidth="1"/>
    <col min="13558" max="13558" width="8.25" style="42" customWidth="1"/>
    <col min="13559" max="13559" width="6.5" style="42" customWidth="1"/>
    <col min="13560" max="13560" width="8.625" style="42" customWidth="1"/>
    <col min="13561" max="13565" width="11" style="42"/>
    <col min="13566" max="13566" width="15" style="42" customWidth="1"/>
    <col min="13567" max="13801" width="11" style="42"/>
    <col min="13802" max="13802" width="3.25" style="42" customWidth="1"/>
    <col min="13803" max="13803" width="30.625" style="42" customWidth="1"/>
    <col min="13804" max="13804" width="8.375" style="42" customWidth="1"/>
    <col min="13805" max="13805" width="7.875" style="42" bestFit="1" customWidth="1"/>
    <col min="13806" max="13806" width="8.375" style="42" customWidth="1"/>
    <col min="13807" max="13807" width="7.875" style="42" bestFit="1" customWidth="1"/>
    <col min="13808" max="13808" width="9.625" style="42" customWidth="1"/>
    <col min="13809" max="13809" width="8.25" style="42" customWidth="1"/>
    <col min="13810" max="13811" width="9.625" style="42" customWidth="1"/>
    <col min="13812" max="13812" width="9.875" style="42" customWidth="1"/>
    <col min="13813" max="13813" width="9" style="42" customWidth="1"/>
    <col min="13814" max="13814" width="8.25" style="42" customWidth="1"/>
    <col min="13815" max="13815" width="6.5" style="42" customWidth="1"/>
    <col min="13816" max="13816" width="8.625" style="42" customWidth="1"/>
    <col min="13817" max="13821" width="11" style="42"/>
    <col min="13822" max="13822" width="15" style="42" customWidth="1"/>
    <col min="13823" max="14057" width="11" style="42"/>
    <col min="14058" max="14058" width="3.25" style="42" customWidth="1"/>
    <col min="14059" max="14059" width="30.625" style="42" customWidth="1"/>
    <col min="14060" max="14060" width="8.375" style="42" customWidth="1"/>
    <col min="14061" max="14061" width="7.875" style="42" bestFit="1" customWidth="1"/>
    <col min="14062" max="14062" width="8.375" style="42" customWidth="1"/>
    <col min="14063" max="14063" width="7.875" style="42" bestFit="1" customWidth="1"/>
    <col min="14064" max="14064" width="9.625" style="42" customWidth="1"/>
    <col min="14065" max="14065" width="8.25" style="42" customWidth="1"/>
    <col min="14066" max="14067" width="9.625" style="42" customWidth="1"/>
    <col min="14068" max="14068" width="9.875" style="42" customWidth="1"/>
    <col min="14069" max="14069" width="9" style="42" customWidth="1"/>
    <col min="14070" max="14070" width="8.25" style="42" customWidth="1"/>
    <col min="14071" max="14071" width="6.5" style="42" customWidth="1"/>
    <col min="14072" max="14072" width="8.625" style="42" customWidth="1"/>
    <col min="14073" max="14077" width="11" style="42"/>
    <col min="14078" max="14078" width="15" style="42" customWidth="1"/>
    <col min="14079" max="14313" width="11" style="42"/>
    <col min="14314" max="14314" width="3.25" style="42" customWidth="1"/>
    <col min="14315" max="14315" width="30.625" style="42" customWidth="1"/>
    <col min="14316" max="14316" width="8.375" style="42" customWidth="1"/>
    <col min="14317" max="14317" width="7.875" style="42" bestFit="1" customWidth="1"/>
    <col min="14318" max="14318" width="8.375" style="42" customWidth="1"/>
    <col min="14319" max="14319" width="7.875" style="42" bestFit="1" customWidth="1"/>
    <col min="14320" max="14320" width="9.625" style="42" customWidth="1"/>
    <col min="14321" max="14321" width="8.25" style="42" customWidth="1"/>
    <col min="14322" max="14323" width="9.625" style="42" customWidth="1"/>
    <col min="14324" max="14324" width="9.875" style="42" customWidth="1"/>
    <col min="14325" max="14325" width="9" style="42" customWidth="1"/>
    <col min="14326" max="14326" width="8.25" style="42" customWidth="1"/>
    <col min="14327" max="14327" width="6.5" style="42" customWidth="1"/>
    <col min="14328" max="14328" width="8.625" style="42" customWidth="1"/>
    <col min="14329" max="14333" width="11" style="42"/>
    <col min="14334" max="14334" width="15" style="42" customWidth="1"/>
    <col min="14335" max="14569" width="11" style="42"/>
    <col min="14570" max="14570" width="3.25" style="42" customWidth="1"/>
    <col min="14571" max="14571" width="30.625" style="42" customWidth="1"/>
    <col min="14572" max="14572" width="8.375" style="42" customWidth="1"/>
    <col min="14573" max="14573" width="7.875" style="42" bestFit="1" customWidth="1"/>
    <col min="14574" max="14574" width="8.375" style="42" customWidth="1"/>
    <col min="14575" max="14575" width="7.875" style="42" bestFit="1" customWidth="1"/>
    <col min="14576" max="14576" width="9.625" style="42" customWidth="1"/>
    <col min="14577" max="14577" width="8.25" style="42" customWidth="1"/>
    <col min="14578" max="14579" width="9.625" style="42" customWidth="1"/>
    <col min="14580" max="14580" width="9.875" style="42" customWidth="1"/>
    <col min="14581" max="14581" width="9" style="42" customWidth="1"/>
    <col min="14582" max="14582" width="8.25" style="42" customWidth="1"/>
    <col min="14583" max="14583" width="6.5" style="42" customWidth="1"/>
    <col min="14584" max="14584" width="8.625" style="42" customWidth="1"/>
    <col min="14585" max="14589" width="11" style="42"/>
    <col min="14590" max="14590" width="15" style="42" customWidth="1"/>
    <col min="14591" max="14825" width="11" style="42"/>
    <col min="14826" max="14826" width="3.25" style="42" customWidth="1"/>
    <col min="14827" max="14827" width="30.625" style="42" customWidth="1"/>
    <col min="14828" max="14828" width="8.375" style="42" customWidth="1"/>
    <col min="14829" max="14829" width="7.875" style="42" bestFit="1" customWidth="1"/>
    <col min="14830" max="14830" width="8.375" style="42" customWidth="1"/>
    <col min="14831" max="14831" width="7.875" style="42" bestFit="1" customWidth="1"/>
    <col min="14832" max="14832" width="9.625" style="42" customWidth="1"/>
    <col min="14833" max="14833" width="8.25" style="42" customWidth="1"/>
    <col min="14834" max="14835" width="9.625" style="42" customWidth="1"/>
    <col min="14836" max="14836" width="9.875" style="42" customWidth="1"/>
    <col min="14837" max="14837" width="9" style="42" customWidth="1"/>
    <col min="14838" max="14838" width="8.25" style="42" customWidth="1"/>
    <col min="14839" max="14839" width="6.5" style="42" customWidth="1"/>
    <col min="14840" max="14840" width="8.625" style="42" customWidth="1"/>
    <col min="14841" max="14845" width="11" style="42"/>
    <col min="14846" max="14846" width="15" style="42" customWidth="1"/>
    <col min="14847" max="15081" width="11" style="42"/>
    <col min="15082" max="15082" width="3.25" style="42" customWidth="1"/>
    <col min="15083" max="15083" width="30.625" style="42" customWidth="1"/>
    <col min="15084" max="15084" width="8.375" style="42" customWidth="1"/>
    <col min="15085" max="15085" width="7.875" style="42" bestFit="1" customWidth="1"/>
    <col min="15086" max="15086" width="8.375" style="42" customWidth="1"/>
    <col min="15087" max="15087" width="7.875" style="42" bestFit="1" customWidth="1"/>
    <col min="15088" max="15088" width="9.625" style="42" customWidth="1"/>
    <col min="15089" max="15089" width="8.25" style="42" customWidth="1"/>
    <col min="15090" max="15091" width="9.625" style="42" customWidth="1"/>
    <col min="15092" max="15092" width="9.875" style="42" customWidth="1"/>
    <col min="15093" max="15093" width="9" style="42" customWidth="1"/>
    <col min="15094" max="15094" width="8.25" style="42" customWidth="1"/>
    <col min="15095" max="15095" width="6.5" style="42" customWidth="1"/>
    <col min="15096" max="15096" width="8.625" style="42" customWidth="1"/>
    <col min="15097" max="15101" width="11" style="42"/>
    <col min="15102" max="15102" width="15" style="42" customWidth="1"/>
    <col min="15103" max="15337" width="11" style="42"/>
    <col min="15338" max="15338" width="3.25" style="42" customWidth="1"/>
    <col min="15339" max="15339" width="30.625" style="42" customWidth="1"/>
    <col min="15340" max="15340" width="8.375" style="42" customWidth="1"/>
    <col min="15341" max="15341" width="7.875" style="42" bestFit="1" customWidth="1"/>
    <col min="15342" max="15342" width="8.375" style="42" customWidth="1"/>
    <col min="15343" max="15343" width="7.875" style="42" bestFit="1" customWidth="1"/>
    <col min="15344" max="15344" width="9.625" style="42" customWidth="1"/>
    <col min="15345" max="15345" width="8.25" style="42" customWidth="1"/>
    <col min="15346" max="15347" width="9.625" style="42" customWidth="1"/>
    <col min="15348" max="15348" width="9.875" style="42" customWidth="1"/>
    <col min="15349" max="15349" width="9" style="42" customWidth="1"/>
    <col min="15350" max="15350" width="8.25" style="42" customWidth="1"/>
    <col min="15351" max="15351" width="6.5" style="42" customWidth="1"/>
    <col min="15352" max="15352" width="8.625" style="42" customWidth="1"/>
    <col min="15353" max="15357" width="11" style="42"/>
    <col min="15358" max="15358" width="15" style="42" customWidth="1"/>
    <col min="15359" max="15593" width="11" style="42"/>
    <col min="15594" max="15594" width="3.25" style="42" customWidth="1"/>
    <col min="15595" max="15595" width="30.625" style="42" customWidth="1"/>
    <col min="15596" max="15596" width="8.375" style="42" customWidth="1"/>
    <col min="15597" max="15597" width="7.875" style="42" bestFit="1" customWidth="1"/>
    <col min="15598" max="15598" width="8.375" style="42" customWidth="1"/>
    <col min="15599" max="15599" width="7.875" style="42" bestFit="1" customWidth="1"/>
    <col min="15600" max="15600" width="9.625" style="42" customWidth="1"/>
    <col min="15601" max="15601" width="8.25" style="42" customWidth="1"/>
    <col min="15602" max="15603" width="9.625" style="42" customWidth="1"/>
    <col min="15604" max="15604" width="9.875" style="42" customWidth="1"/>
    <col min="15605" max="15605" width="9" style="42" customWidth="1"/>
    <col min="15606" max="15606" width="8.25" style="42" customWidth="1"/>
    <col min="15607" max="15607" width="6.5" style="42" customWidth="1"/>
    <col min="15608" max="15608" width="8.625" style="42" customWidth="1"/>
    <col min="15609" max="15613" width="11" style="42"/>
    <col min="15614" max="15614" width="15" style="42" customWidth="1"/>
    <col min="15615" max="15849" width="11" style="42"/>
    <col min="15850" max="15850" width="3.25" style="42" customWidth="1"/>
    <col min="15851" max="15851" width="30.625" style="42" customWidth="1"/>
    <col min="15852" max="15852" width="8.375" style="42" customWidth="1"/>
    <col min="15853" max="15853" width="7.875" style="42" bestFit="1" customWidth="1"/>
    <col min="15854" max="15854" width="8.375" style="42" customWidth="1"/>
    <col min="15855" max="15855" width="7.875" style="42" bestFit="1" customWidth="1"/>
    <col min="15856" max="15856" width="9.625" style="42" customWidth="1"/>
    <col min="15857" max="15857" width="8.25" style="42" customWidth="1"/>
    <col min="15858" max="15859" width="9.625" style="42" customWidth="1"/>
    <col min="15860" max="15860" width="9.875" style="42" customWidth="1"/>
    <col min="15861" max="15861" width="9" style="42" customWidth="1"/>
    <col min="15862" max="15862" width="8.25" style="42" customWidth="1"/>
    <col min="15863" max="15863" width="6.5" style="42" customWidth="1"/>
    <col min="15864" max="15864" width="8.625" style="42" customWidth="1"/>
    <col min="15865" max="15869" width="11" style="42"/>
    <col min="15870" max="15870" width="15" style="42" customWidth="1"/>
    <col min="15871" max="16105" width="11" style="42"/>
    <col min="16106" max="16106" width="3.25" style="42" customWidth="1"/>
    <col min="16107" max="16107" width="30.625" style="42" customWidth="1"/>
    <col min="16108" max="16108" width="8.375" style="42" customWidth="1"/>
    <col min="16109" max="16109" width="7.875" style="42" bestFit="1" customWidth="1"/>
    <col min="16110" max="16110" width="8.375" style="42" customWidth="1"/>
    <col min="16111" max="16111" width="7.875" style="42" bestFit="1" customWidth="1"/>
    <col min="16112" max="16112" width="9.625" style="42" customWidth="1"/>
    <col min="16113" max="16113" width="8.25" style="42" customWidth="1"/>
    <col min="16114" max="16115" width="9.625" style="42" customWidth="1"/>
    <col min="16116" max="16116" width="9.875" style="42" customWidth="1"/>
    <col min="16117" max="16117" width="9" style="42" customWidth="1"/>
    <col min="16118" max="16118" width="8.25" style="42" customWidth="1"/>
    <col min="16119" max="16119" width="6.5" style="42" customWidth="1"/>
    <col min="16120" max="16120" width="8.625" style="42" customWidth="1"/>
    <col min="16121" max="16125" width="11" style="42"/>
    <col min="16126" max="16126" width="15" style="42" customWidth="1"/>
    <col min="16127" max="16384" width="11" style="42"/>
  </cols>
  <sheetData>
    <row r="13" spans="2:15" ht="15.75" x14ac:dyDescent="0.3">
      <c r="B13" s="573" t="s">
        <v>722</v>
      </c>
      <c r="C13" s="573"/>
      <c r="D13" s="573"/>
      <c r="E13" s="573"/>
      <c r="F13" s="573"/>
      <c r="G13" s="573"/>
      <c r="H13" s="573"/>
      <c r="I13" s="573"/>
      <c r="J13" s="573"/>
      <c r="K13" s="573"/>
      <c r="L13" s="573"/>
      <c r="M13" s="573"/>
    </row>
    <row r="14" spans="2:15" ht="15.75" x14ac:dyDescent="0.3">
      <c r="B14" s="573" t="s">
        <v>797</v>
      </c>
      <c r="C14" s="573"/>
      <c r="D14" s="573"/>
      <c r="E14" s="573"/>
      <c r="F14" s="573"/>
      <c r="G14" s="573"/>
      <c r="H14" s="573"/>
      <c r="I14" s="573"/>
      <c r="J14" s="573"/>
      <c r="K14" s="573"/>
      <c r="L14" s="573"/>
      <c r="M14" s="573"/>
    </row>
    <row r="15" spans="2:15" s="40" customFormat="1" ht="14.25" x14ac:dyDescent="0.25">
      <c r="B15" s="601" t="s">
        <v>920</v>
      </c>
      <c r="C15" s="602"/>
      <c r="D15" s="602"/>
      <c r="E15" s="602"/>
      <c r="F15" s="602"/>
      <c r="G15" s="602"/>
      <c r="H15" s="602"/>
      <c r="I15" s="602"/>
      <c r="J15" s="602"/>
      <c r="K15" s="602"/>
      <c r="L15" s="602"/>
      <c r="M15" s="602"/>
      <c r="N15" s="91"/>
      <c r="O15" s="91"/>
    </row>
    <row r="16" spans="2:15" ht="15" customHeight="1" x14ac:dyDescent="0.3">
      <c r="K16" s="67"/>
      <c r="L16" s="67"/>
      <c r="M16" s="67"/>
      <c r="N16" s="67"/>
    </row>
    <row r="17" spans="2:16" ht="15" customHeight="1" x14ac:dyDescent="0.3">
      <c r="B17" s="551" t="s">
        <v>304</v>
      </c>
      <c r="C17" s="551">
        <v>2013</v>
      </c>
      <c r="D17" s="551"/>
      <c r="E17" s="551"/>
      <c r="F17" s="551"/>
      <c r="K17" s="68"/>
      <c r="L17" s="68"/>
      <c r="M17" s="68"/>
      <c r="N17" s="68"/>
      <c r="P17" s="342" t="s">
        <v>197</v>
      </c>
    </row>
    <row r="18" spans="2:16" x14ac:dyDescent="0.3">
      <c r="B18" s="551"/>
      <c r="C18" s="551" t="s">
        <v>272</v>
      </c>
      <c r="D18" s="551"/>
      <c r="E18" s="551" t="s">
        <v>219</v>
      </c>
      <c r="F18" s="551"/>
      <c r="K18" s="92"/>
      <c r="L18" s="92"/>
      <c r="M18" s="92"/>
      <c r="N18" s="92"/>
      <c r="O18" s="93"/>
    </row>
    <row r="19" spans="2:16" ht="15.75" customHeight="1" x14ac:dyDescent="0.3">
      <c r="B19" s="551"/>
      <c r="C19" s="417" t="s">
        <v>198</v>
      </c>
      <c r="D19" s="417" t="s">
        <v>301</v>
      </c>
      <c r="E19" s="417" t="s">
        <v>198</v>
      </c>
      <c r="F19" s="417" t="s">
        <v>301</v>
      </c>
      <c r="K19" s="92"/>
      <c r="L19" s="92"/>
      <c r="M19" s="92"/>
      <c r="N19" s="92"/>
      <c r="O19" s="93"/>
    </row>
    <row r="20" spans="2:16" s="67" customFormat="1" ht="15.75" customHeight="1" x14ac:dyDescent="0.25">
      <c r="B20" s="428" t="s">
        <v>228</v>
      </c>
      <c r="C20" s="481">
        <f>+SUM(C21:C30)</f>
        <v>21122</v>
      </c>
      <c r="D20" s="482">
        <f>+C20/$C$20</f>
        <v>1</v>
      </c>
      <c r="E20" s="481">
        <f>+SUM(E21:E30)</f>
        <v>21122</v>
      </c>
      <c r="F20" s="482">
        <f>+E20/$E$20</f>
        <v>1</v>
      </c>
      <c r="G20" s="94"/>
      <c r="K20" s="95"/>
      <c r="L20" s="95"/>
      <c r="M20" s="95"/>
      <c r="N20" s="95"/>
      <c r="O20" s="96"/>
    </row>
    <row r="21" spans="2:16" s="63" customFormat="1" ht="15.75" customHeight="1" x14ac:dyDescent="0.3">
      <c r="B21" s="429" t="s">
        <v>798</v>
      </c>
      <c r="C21" s="483">
        <v>161</v>
      </c>
      <c r="D21" s="484">
        <f t="shared" ref="D21:D30" si="0">+C21/$C$20</f>
        <v>7.6223842439162954E-3</v>
      </c>
      <c r="E21" s="483">
        <v>212</v>
      </c>
      <c r="F21" s="484">
        <f t="shared" ref="F21:F30" si="1">+E21/$E$20</f>
        <v>1.0036928321181707E-2</v>
      </c>
      <c r="K21" s="92"/>
      <c r="L21" s="92"/>
      <c r="M21" s="92"/>
      <c r="N21" s="92"/>
      <c r="O21" s="97"/>
    </row>
    <row r="22" spans="2:16" s="63" customFormat="1" ht="15.75" customHeight="1" x14ac:dyDescent="0.3">
      <c r="B22" s="429" t="s">
        <v>799</v>
      </c>
      <c r="C22" s="483">
        <v>51</v>
      </c>
      <c r="D22" s="484">
        <f t="shared" si="0"/>
        <v>2.4145440772654105E-3</v>
      </c>
      <c r="E22" s="483">
        <v>84</v>
      </c>
      <c r="F22" s="484">
        <f t="shared" si="1"/>
        <v>3.9768961272606757E-3</v>
      </c>
      <c r="K22" s="92"/>
      <c r="L22" s="92"/>
      <c r="M22" s="92"/>
      <c r="N22" s="92"/>
      <c r="O22" s="97"/>
    </row>
    <row r="23" spans="2:16" s="63" customFormat="1" ht="15.75" customHeight="1" x14ac:dyDescent="0.3">
      <c r="B23" s="429" t="s">
        <v>306</v>
      </c>
      <c r="C23" s="483">
        <v>3936</v>
      </c>
      <c r="D23" s="484">
        <f t="shared" si="0"/>
        <v>0.18634598996307167</v>
      </c>
      <c r="E23" s="483">
        <v>3621</v>
      </c>
      <c r="F23" s="484">
        <f t="shared" si="1"/>
        <v>0.17143262948584415</v>
      </c>
      <c r="K23" s="92"/>
      <c r="L23" s="92"/>
      <c r="M23" s="92"/>
      <c r="N23" s="92"/>
      <c r="O23" s="97"/>
    </row>
    <row r="24" spans="2:16" s="63" customFormat="1" ht="15.75" customHeight="1" x14ac:dyDescent="0.3">
      <c r="B24" s="429" t="s">
        <v>307</v>
      </c>
      <c r="C24" s="483">
        <v>11636</v>
      </c>
      <c r="D24" s="484">
        <f t="shared" si="0"/>
        <v>0.55089480162863369</v>
      </c>
      <c r="E24" s="483">
        <v>11812</v>
      </c>
      <c r="F24" s="484">
        <f t="shared" si="1"/>
        <v>0.55922734589527512</v>
      </c>
      <c r="K24" s="92"/>
      <c r="L24" s="92"/>
      <c r="M24" s="92"/>
      <c r="N24" s="92"/>
      <c r="O24" s="93"/>
    </row>
    <row r="25" spans="2:16" s="63" customFormat="1" ht="15.75" customHeight="1" x14ac:dyDescent="0.3">
      <c r="B25" s="429" t="s">
        <v>310</v>
      </c>
      <c r="C25" s="483">
        <v>627</v>
      </c>
      <c r="D25" s="484">
        <f t="shared" si="0"/>
        <v>2.9684688949910047E-2</v>
      </c>
      <c r="E25" s="483">
        <v>622</v>
      </c>
      <c r="F25" s="484">
        <f t="shared" si="1"/>
        <v>2.9447968942335007E-2</v>
      </c>
      <c r="K25" s="92"/>
      <c r="L25" s="92"/>
      <c r="M25" s="92"/>
      <c r="N25" s="92"/>
      <c r="O25" s="93"/>
    </row>
    <row r="26" spans="2:16" s="63" customFormat="1" ht="14.25" x14ac:dyDescent="0.3">
      <c r="B26" s="429" t="s">
        <v>791</v>
      </c>
      <c r="C26" s="483">
        <v>618</v>
      </c>
      <c r="D26" s="484">
        <f t="shared" si="0"/>
        <v>2.9258592936274974E-2</v>
      </c>
      <c r="E26" s="483">
        <v>618</v>
      </c>
      <c r="F26" s="484">
        <f t="shared" si="1"/>
        <v>2.9258592936274974E-2</v>
      </c>
      <c r="K26" s="92"/>
      <c r="L26" s="92"/>
      <c r="M26" s="92"/>
      <c r="N26" s="92"/>
      <c r="O26" s="93"/>
    </row>
    <row r="27" spans="2:16" s="63" customFormat="1" ht="14.25" x14ac:dyDescent="0.3">
      <c r="B27" s="429" t="s">
        <v>800</v>
      </c>
      <c r="C27" s="483">
        <v>854</v>
      </c>
      <c r="D27" s="484">
        <f t="shared" si="0"/>
        <v>4.0431777293816876E-2</v>
      </c>
      <c r="E27" s="483">
        <v>775</v>
      </c>
      <c r="F27" s="484">
        <f t="shared" si="1"/>
        <v>3.6691601174131235E-2</v>
      </c>
      <c r="K27" s="92"/>
      <c r="L27" s="92"/>
      <c r="M27" s="92"/>
      <c r="N27" s="92"/>
      <c r="O27" s="93"/>
    </row>
    <row r="28" spans="2:16" s="63" customFormat="1" ht="15.75" customHeight="1" x14ac:dyDescent="0.3">
      <c r="B28" s="429" t="s">
        <v>308</v>
      </c>
      <c r="C28" s="483">
        <v>2124</v>
      </c>
      <c r="D28" s="484">
        <f t="shared" si="0"/>
        <v>0.1005586592178771</v>
      </c>
      <c r="E28" s="483">
        <v>2109</v>
      </c>
      <c r="F28" s="484">
        <f t="shared" si="1"/>
        <v>9.9848499195151971E-2</v>
      </c>
      <c r="K28" s="92"/>
      <c r="L28" s="92"/>
      <c r="M28" s="92"/>
      <c r="N28" s="92"/>
      <c r="O28" s="93"/>
    </row>
    <row r="29" spans="2:16" ht="15.75" customHeight="1" x14ac:dyDescent="0.3">
      <c r="B29" s="429" t="s">
        <v>792</v>
      </c>
      <c r="C29" s="483">
        <v>60</v>
      </c>
      <c r="D29" s="484">
        <f t="shared" si="0"/>
        <v>2.8406400909004831E-3</v>
      </c>
      <c r="E29" s="483">
        <v>55</v>
      </c>
      <c r="F29" s="484">
        <f t="shared" si="1"/>
        <v>2.6039200833254425E-3</v>
      </c>
    </row>
    <row r="30" spans="2:16" ht="15.75" customHeight="1" x14ac:dyDescent="0.3">
      <c r="B30" s="540" t="s">
        <v>790</v>
      </c>
      <c r="C30" s="483">
        <v>1055</v>
      </c>
      <c r="D30" s="484">
        <f t="shared" si="0"/>
        <v>4.9947921598333493E-2</v>
      </c>
      <c r="E30" s="483">
        <v>1214</v>
      </c>
      <c r="F30" s="484">
        <f t="shared" si="1"/>
        <v>5.747561783921977E-2</v>
      </c>
    </row>
    <row r="32" spans="2:16" x14ac:dyDescent="0.3">
      <c r="B32" s="604" t="s">
        <v>921</v>
      </c>
      <c r="C32" s="604"/>
      <c r="D32" s="604"/>
      <c r="E32" s="604"/>
      <c r="F32" s="604"/>
    </row>
    <row r="35" spans="2:15" x14ac:dyDescent="0.3">
      <c r="B35" s="536"/>
      <c r="C35" s="333"/>
      <c r="D35" s="333"/>
      <c r="E35" s="333"/>
      <c r="F35" s="333"/>
      <c r="O35" s="93"/>
    </row>
    <row r="36" spans="2:15" x14ac:dyDescent="0.3">
      <c r="C36" s="333"/>
      <c r="D36" s="333"/>
      <c r="E36" s="333"/>
      <c r="F36" s="333"/>
      <c r="O36" s="93"/>
    </row>
    <row r="37" spans="2:15" x14ac:dyDescent="0.3">
      <c r="C37" s="333"/>
      <c r="D37" s="333"/>
      <c r="E37" s="333"/>
      <c r="F37" s="333"/>
      <c r="O37" s="93"/>
    </row>
    <row r="38" spans="2:15" x14ac:dyDescent="0.3">
      <c r="C38" s="333"/>
      <c r="D38" s="333"/>
      <c r="E38" s="333"/>
      <c r="F38" s="333"/>
      <c r="O38" s="93"/>
    </row>
    <row r="39" spans="2:15" x14ac:dyDescent="0.3">
      <c r="C39" s="333"/>
      <c r="D39" s="333"/>
      <c r="E39" s="333"/>
      <c r="F39" s="333"/>
      <c r="O39" s="93"/>
    </row>
    <row r="40" spans="2:15" x14ac:dyDescent="0.3">
      <c r="C40" s="333"/>
      <c r="D40" s="333"/>
      <c r="E40" s="333"/>
      <c r="F40" s="333"/>
      <c r="O40" s="93"/>
    </row>
    <row r="41" spans="2:15" ht="15" customHeight="1" x14ac:dyDescent="0.3">
      <c r="D41" s="334"/>
      <c r="E41" s="334"/>
      <c r="F41" s="334"/>
    </row>
    <row r="42" spans="2:15" x14ac:dyDescent="0.3">
      <c r="B42" s="551" t="s">
        <v>304</v>
      </c>
      <c r="C42" s="551">
        <v>2023</v>
      </c>
      <c r="D42" s="551"/>
      <c r="E42" s="551"/>
      <c r="F42" s="551"/>
    </row>
    <row r="43" spans="2:15" ht="15" customHeight="1" x14ac:dyDescent="0.3">
      <c r="B43" s="551"/>
      <c r="C43" s="551" t="s">
        <v>218</v>
      </c>
      <c r="D43" s="551"/>
      <c r="E43" s="551" t="s">
        <v>219</v>
      </c>
      <c r="F43" s="551"/>
    </row>
    <row r="44" spans="2:15" x14ac:dyDescent="0.3">
      <c r="B44" s="551"/>
      <c r="C44" s="417" t="s">
        <v>198</v>
      </c>
      <c r="D44" s="417" t="s">
        <v>301</v>
      </c>
      <c r="E44" s="417" t="s">
        <v>198</v>
      </c>
      <c r="F44" s="417" t="s">
        <v>301</v>
      </c>
    </row>
    <row r="45" spans="2:15" ht="14.25" x14ac:dyDescent="0.3">
      <c r="B45" s="428" t="s">
        <v>228</v>
      </c>
      <c r="C45" s="485">
        <f>SUM(C46:C55)</f>
        <v>23560</v>
      </c>
      <c r="D45" s="486">
        <f>+C45/$C$45</f>
        <v>1</v>
      </c>
      <c r="E45" s="485">
        <f>SUM(E46:E55)</f>
        <v>23552</v>
      </c>
      <c r="F45" s="486">
        <f>+E45/$E$45</f>
        <v>1</v>
      </c>
    </row>
    <row r="46" spans="2:15" ht="15" customHeight="1" x14ac:dyDescent="0.3">
      <c r="B46" s="429" t="s">
        <v>782</v>
      </c>
      <c r="C46" s="487">
        <v>65</v>
      </c>
      <c r="D46" s="472">
        <f t="shared" ref="D46:D55" si="2">+C46/$C$45</f>
        <v>2.7589134125636672E-3</v>
      </c>
      <c r="E46" s="487">
        <v>68</v>
      </c>
      <c r="F46" s="472">
        <f t="shared" ref="F46:F55" si="3">+E46/$E$45</f>
        <v>2.887228260869565E-3</v>
      </c>
      <c r="O46" s="97"/>
    </row>
    <row r="47" spans="2:15" ht="14.25" x14ac:dyDescent="0.3">
      <c r="B47" s="429" t="s">
        <v>781</v>
      </c>
      <c r="C47" s="487">
        <v>40</v>
      </c>
      <c r="D47" s="472">
        <f t="shared" si="2"/>
        <v>1.697792869269949E-3</v>
      </c>
      <c r="E47" s="487">
        <v>41</v>
      </c>
      <c r="F47" s="472">
        <f t="shared" si="3"/>
        <v>1.740828804347826E-3</v>
      </c>
    </row>
    <row r="48" spans="2:15" ht="14.25" x14ac:dyDescent="0.3">
      <c r="B48" s="429" t="s">
        <v>783</v>
      </c>
      <c r="C48" s="487">
        <v>1505</v>
      </c>
      <c r="D48" s="472">
        <f t="shared" si="2"/>
        <v>6.387945670628184E-2</v>
      </c>
      <c r="E48" s="487">
        <v>1367</v>
      </c>
      <c r="F48" s="472">
        <f t="shared" si="3"/>
        <v>5.8041779891304345E-2</v>
      </c>
    </row>
    <row r="49" spans="2:15" ht="14.25" x14ac:dyDescent="0.3">
      <c r="B49" s="429" t="s">
        <v>784</v>
      </c>
      <c r="C49" s="487">
        <v>2626</v>
      </c>
      <c r="D49" s="472">
        <f t="shared" si="2"/>
        <v>0.11146010186757216</v>
      </c>
      <c r="E49" s="487">
        <v>2373</v>
      </c>
      <c r="F49" s="472">
        <f t="shared" si="3"/>
        <v>0.10075577445652174</v>
      </c>
    </row>
    <row r="50" spans="2:15" ht="14.25" x14ac:dyDescent="0.3">
      <c r="B50" s="429" t="s">
        <v>785</v>
      </c>
      <c r="C50" s="487">
        <v>2954</v>
      </c>
      <c r="D50" s="472">
        <f t="shared" si="2"/>
        <v>0.12538200339558575</v>
      </c>
      <c r="E50" s="487">
        <v>2828</v>
      </c>
      <c r="F50" s="472">
        <f t="shared" si="3"/>
        <v>0.12007472826086957</v>
      </c>
    </row>
    <row r="51" spans="2:15" ht="14.25" x14ac:dyDescent="0.3">
      <c r="B51" s="429" t="s">
        <v>786</v>
      </c>
      <c r="C51" s="487">
        <v>10918</v>
      </c>
      <c r="D51" s="472">
        <f t="shared" si="2"/>
        <v>0.4634125636672326</v>
      </c>
      <c r="E51" s="487">
        <v>10914</v>
      </c>
      <c r="F51" s="472">
        <f t="shared" si="3"/>
        <v>0.46340013586956524</v>
      </c>
    </row>
    <row r="52" spans="2:15" ht="14.25" x14ac:dyDescent="0.3">
      <c r="B52" s="429" t="s">
        <v>787</v>
      </c>
      <c r="C52" s="487">
        <v>1703</v>
      </c>
      <c r="D52" s="472">
        <f t="shared" si="2"/>
        <v>7.2283531409168086E-2</v>
      </c>
      <c r="E52" s="487">
        <v>1802</v>
      </c>
      <c r="F52" s="472">
        <f t="shared" si="3"/>
        <v>7.6511548913043473E-2</v>
      </c>
    </row>
    <row r="53" spans="2:15" ht="14.25" x14ac:dyDescent="0.3">
      <c r="B53" s="429" t="s">
        <v>788</v>
      </c>
      <c r="C53" s="487">
        <v>2885</v>
      </c>
      <c r="D53" s="472">
        <f t="shared" si="2"/>
        <v>0.12245331069609508</v>
      </c>
      <c r="E53" s="487">
        <v>3230</v>
      </c>
      <c r="F53" s="472">
        <f t="shared" si="3"/>
        <v>0.13714334239130435</v>
      </c>
    </row>
    <row r="54" spans="2:15" ht="14.25" x14ac:dyDescent="0.3">
      <c r="B54" s="429" t="s">
        <v>789</v>
      </c>
      <c r="C54" s="487">
        <v>221</v>
      </c>
      <c r="D54" s="472">
        <f t="shared" si="2"/>
        <v>9.380305602716469E-3</v>
      </c>
      <c r="E54" s="487">
        <v>223</v>
      </c>
      <c r="F54" s="472">
        <f t="shared" si="3"/>
        <v>9.4684103260869561E-3</v>
      </c>
    </row>
    <row r="55" spans="2:15" ht="14.25" x14ac:dyDescent="0.3">
      <c r="B55" s="429" t="s">
        <v>790</v>
      </c>
      <c r="C55" s="487">
        <v>643</v>
      </c>
      <c r="D55" s="472">
        <f t="shared" si="2"/>
        <v>2.7292020373514431E-2</v>
      </c>
      <c r="E55" s="487">
        <v>706</v>
      </c>
      <c r="F55" s="472">
        <f t="shared" si="3"/>
        <v>2.9976222826086956E-2</v>
      </c>
    </row>
    <row r="57" spans="2:15" s="168" customFormat="1" x14ac:dyDescent="0.3">
      <c r="B57" s="172" t="s">
        <v>919</v>
      </c>
      <c r="C57" s="172"/>
      <c r="D57" s="172"/>
      <c r="E57" s="172"/>
      <c r="F57" s="172"/>
    </row>
    <row r="58" spans="2:15" s="168" customFormat="1" x14ac:dyDescent="0.3">
      <c r="B58" s="168" t="s">
        <v>193</v>
      </c>
      <c r="C58" s="172"/>
      <c r="D58" s="172"/>
      <c r="E58" s="172"/>
      <c r="F58" s="172"/>
    </row>
    <row r="59" spans="2:15" s="168" customFormat="1" ht="27" customHeight="1" x14ac:dyDescent="0.3">
      <c r="B59" s="603" t="s">
        <v>709</v>
      </c>
      <c r="C59" s="603"/>
      <c r="D59" s="603"/>
      <c r="E59" s="603"/>
      <c r="F59" s="603"/>
      <c r="G59" s="173"/>
      <c r="H59" s="173"/>
      <c r="I59" s="173"/>
      <c r="J59" s="173"/>
    </row>
    <row r="60" spans="2:15" s="168" customFormat="1" ht="13.5" customHeight="1" x14ac:dyDescent="0.3">
      <c r="B60" s="143" t="s">
        <v>721</v>
      </c>
      <c r="C60" s="162"/>
      <c r="D60" s="162"/>
      <c r="E60" s="162"/>
      <c r="F60" s="162"/>
      <c r="G60" s="143"/>
      <c r="H60" s="143"/>
      <c r="I60" s="143"/>
      <c r="J60" s="143"/>
      <c r="K60" s="143"/>
      <c r="L60" s="143"/>
      <c r="M60" s="143"/>
      <c r="N60" s="143"/>
      <c r="O60" s="143"/>
    </row>
    <row r="68" spans="2:15" x14ac:dyDescent="0.3">
      <c r="B68" s="600"/>
      <c r="C68" s="600"/>
      <c r="D68" s="600"/>
      <c r="E68" s="600"/>
      <c r="F68" s="600"/>
      <c r="G68" s="600"/>
      <c r="H68" s="600"/>
      <c r="I68" s="600"/>
      <c r="J68" s="600"/>
      <c r="K68" s="63"/>
      <c r="L68" s="63"/>
      <c r="M68" s="63"/>
      <c r="N68" s="63"/>
      <c r="O68" s="63"/>
    </row>
    <row r="74" spans="2:15" x14ac:dyDescent="0.3">
      <c r="B74" s="99"/>
    </row>
  </sheetData>
  <mergeCells count="14">
    <mergeCell ref="B68:J68"/>
    <mergeCell ref="B13:M13"/>
    <mergeCell ref="B14:M14"/>
    <mergeCell ref="B15:M15"/>
    <mergeCell ref="B42:B44"/>
    <mergeCell ref="C42:F42"/>
    <mergeCell ref="C43:D43"/>
    <mergeCell ref="E43:F43"/>
    <mergeCell ref="B59:F59"/>
    <mergeCell ref="B17:B19"/>
    <mergeCell ref="C17:F17"/>
    <mergeCell ref="C18:D18"/>
    <mergeCell ref="E18:F18"/>
    <mergeCell ref="B32:F32"/>
  </mergeCells>
  <hyperlinks>
    <hyperlink ref="P17" location="INDICE!C34" display="INICIO"/>
  </hyperlinks>
  <printOptions horizontalCentered="1"/>
  <pageMargins left="0.19685039370078741" right="0.19685039370078741" top="1.5354330708661419" bottom="0.74803149606299213" header="0.19685039370078741" footer="0.31496062992125984"/>
  <pageSetup paperSize="9" scale="87" firstPageNumber="42" orientation="landscape" useFirstPageNumber="1"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162"/>
  <sheetViews>
    <sheetView showGridLines="0" zoomScale="80" zoomScaleNormal="80" workbookViewId="0">
      <selection activeCell="B61" sqref="B61"/>
    </sheetView>
  </sheetViews>
  <sheetFormatPr baseColWidth="10" defaultRowHeight="13.5" x14ac:dyDescent="0.25"/>
  <cols>
    <col min="1" max="1" width="3.25" style="63" customWidth="1"/>
    <col min="2" max="2" width="17.5" style="63" customWidth="1"/>
    <col min="3" max="6" width="15.625" style="63" customWidth="1"/>
    <col min="7" max="8" width="13.125" style="63" customWidth="1"/>
    <col min="9" max="9" width="12.375" style="63" customWidth="1"/>
    <col min="10" max="10" width="11.625" style="63" customWidth="1"/>
    <col min="11" max="11" width="3.125" style="63" customWidth="1"/>
    <col min="12" max="12" width="11.625" style="63" customWidth="1"/>
    <col min="13" max="13" width="7.625" style="63" customWidth="1"/>
    <col min="14" max="250" width="11" style="63"/>
    <col min="251" max="251" width="3.25" style="63" customWidth="1"/>
    <col min="252" max="252" width="17.5" style="63" customWidth="1"/>
    <col min="253" max="256" width="15.625" style="63" customWidth="1"/>
    <col min="257" max="258" width="13.125" style="63" customWidth="1"/>
    <col min="259" max="259" width="12.375" style="63" customWidth="1"/>
    <col min="260" max="260" width="11.625" style="63" customWidth="1"/>
    <col min="261" max="261" width="3.125" style="63" customWidth="1"/>
    <col min="262" max="262" width="11.625" style="63" customWidth="1"/>
    <col min="263" max="269" width="7.625" style="63" customWidth="1"/>
    <col min="270" max="506" width="11" style="63"/>
    <col min="507" max="507" width="3.25" style="63" customWidth="1"/>
    <col min="508" max="508" width="17.5" style="63" customWidth="1"/>
    <col min="509" max="512" width="15.625" style="63" customWidth="1"/>
    <col min="513" max="514" width="13.125" style="63" customWidth="1"/>
    <col min="515" max="515" width="12.375" style="63" customWidth="1"/>
    <col min="516" max="516" width="11.625" style="63" customWidth="1"/>
    <col min="517" max="517" width="3.125" style="63" customWidth="1"/>
    <col min="518" max="518" width="11.625" style="63" customWidth="1"/>
    <col min="519" max="525" width="7.625" style="63" customWidth="1"/>
    <col min="526" max="762" width="11" style="63"/>
    <col min="763" max="763" width="3.25" style="63" customWidth="1"/>
    <col min="764" max="764" width="17.5" style="63" customWidth="1"/>
    <col min="765" max="768" width="15.625" style="63" customWidth="1"/>
    <col min="769" max="770" width="13.125" style="63" customWidth="1"/>
    <col min="771" max="771" width="12.375" style="63" customWidth="1"/>
    <col min="772" max="772" width="11.625" style="63" customWidth="1"/>
    <col min="773" max="773" width="3.125" style="63" customWidth="1"/>
    <col min="774" max="774" width="11.625" style="63" customWidth="1"/>
    <col min="775" max="781" width="7.625" style="63" customWidth="1"/>
    <col min="782" max="1018" width="11" style="63"/>
    <col min="1019" max="1019" width="3.25" style="63" customWidth="1"/>
    <col min="1020" max="1020" width="17.5" style="63" customWidth="1"/>
    <col min="1021" max="1024" width="15.625" style="63" customWidth="1"/>
    <col min="1025" max="1026" width="13.125" style="63" customWidth="1"/>
    <col min="1027" max="1027" width="12.375" style="63" customWidth="1"/>
    <col min="1028" max="1028" width="11.625" style="63" customWidth="1"/>
    <col min="1029" max="1029" width="3.125" style="63" customWidth="1"/>
    <col min="1030" max="1030" width="11.625" style="63" customWidth="1"/>
    <col min="1031" max="1037" width="7.625" style="63" customWidth="1"/>
    <col min="1038" max="1274" width="11" style="63"/>
    <col min="1275" max="1275" width="3.25" style="63" customWidth="1"/>
    <col min="1276" max="1276" width="17.5" style="63" customWidth="1"/>
    <col min="1277" max="1280" width="15.625" style="63" customWidth="1"/>
    <col min="1281" max="1282" width="13.125" style="63" customWidth="1"/>
    <col min="1283" max="1283" width="12.375" style="63" customWidth="1"/>
    <col min="1284" max="1284" width="11.625" style="63" customWidth="1"/>
    <col min="1285" max="1285" width="3.125" style="63" customWidth="1"/>
    <col min="1286" max="1286" width="11.625" style="63" customWidth="1"/>
    <col min="1287" max="1293" width="7.625" style="63" customWidth="1"/>
    <col min="1294" max="1530" width="11" style="63"/>
    <col min="1531" max="1531" width="3.25" style="63" customWidth="1"/>
    <col min="1532" max="1532" width="17.5" style="63" customWidth="1"/>
    <col min="1533" max="1536" width="15.625" style="63" customWidth="1"/>
    <col min="1537" max="1538" width="13.125" style="63" customWidth="1"/>
    <col min="1539" max="1539" width="12.375" style="63" customWidth="1"/>
    <col min="1540" max="1540" width="11.625" style="63" customWidth="1"/>
    <col min="1541" max="1541" width="3.125" style="63" customWidth="1"/>
    <col min="1542" max="1542" width="11.625" style="63" customWidth="1"/>
    <col min="1543" max="1549" width="7.625" style="63" customWidth="1"/>
    <col min="1550" max="1786" width="11" style="63"/>
    <col min="1787" max="1787" width="3.25" style="63" customWidth="1"/>
    <col min="1788" max="1788" width="17.5" style="63" customWidth="1"/>
    <col min="1789" max="1792" width="15.625" style="63" customWidth="1"/>
    <col min="1793" max="1794" width="13.125" style="63" customWidth="1"/>
    <col min="1795" max="1795" width="12.375" style="63" customWidth="1"/>
    <col min="1796" max="1796" width="11.625" style="63" customWidth="1"/>
    <col min="1797" max="1797" width="3.125" style="63" customWidth="1"/>
    <col min="1798" max="1798" width="11.625" style="63" customWidth="1"/>
    <col min="1799" max="1805" width="7.625" style="63" customWidth="1"/>
    <col min="1806" max="2042" width="11" style="63"/>
    <col min="2043" max="2043" width="3.25" style="63" customWidth="1"/>
    <col min="2044" max="2044" width="17.5" style="63" customWidth="1"/>
    <col min="2045" max="2048" width="15.625" style="63" customWidth="1"/>
    <col min="2049" max="2050" width="13.125" style="63" customWidth="1"/>
    <col min="2051" max="2051" width="12.375" style="63" customWidth="1"/>
    <col min="2052" max="2052" width="11.625" style="63" customWidth="1"/>
    <col min="2053" max="2053" width="3.125" style="63" customWidth="1"/>
    <col min="2054" max="2054" width="11.625" style="63" customWidth="1"/>
    <col min="2055" max="2061" width="7.625" style="63" customWidth="1"/>
    <col min="2062" max="2298" width="11" style="63"/>
    <col min="2299" max="2299" width="3.25" style="63" customWidth="1"/>
    <col min="2300" max="2300" width="17.5" style="63" customWidth="1"/>
    <col min="2301" max="2304" width="15.625" style="63" customWidth="1"/>
    <col min="2305" max="2306" width="13.125" style="63" customWidth="1"/>
    <col min="2307" max="2307" width="12.375" style="63" customWidth="1"/>
    <col min="2308" max="2308" width="11.625" style="63" customWidth="1"/>
    <col min="2309" max="2309" width="3.125" style="63" customWidth="1"/>
    <col min="2310" max="2310" width="11.625" style="63" customWidth="1"/>
    <col min="2311" max="2317" width="7.625" style="63" customWidth="1"/>
    <col min="2318" max="2554" width="11" style="63"/>
    <col min="2555" max="2555" width="3.25" style="63" customWidth="1"/>
    <col min="2556" max="2556" width="17.5" style="63" customWidth="1"/>
    <col min="2557" max="2560" width="15.625" style="63" customWidth="1"/>
    <col min="2561" max="2562" width="13.125" style="63" customWidth="1"/>
    <col min="2563" max="2563" width="12.375" style="63" customWidth="1"/>
    <col min="2564" max="2564" width="11.625" style="63" customWidth="1"/>
    <col min="2565" max="2565" width="3.125" style="63" customWidth="1"/>
    <col min="2566" max="2566" width="11.625" style="63" customWidth="1"/>
    <col min="2567" max="2573" width="7.625" style="63" customWidth="1"/>
    <col min="2574" max="2810" width="11" style="63"/>
    <col min="2811" max="2811" width="3.25" style="63" customWidth="1"/>
    <col min="2812" max="2812" width="17.5" style="63" customWidth="1"/>
    <col min="2813" max="2816" width="15.625" style="63" customWidth="1"/>
    <col min="2817" max="2818" width="13.125" style="63" customWidth="1"/>
    <col min="2819" max="2819" width="12.375" style="63" customWidth="1"/>
    <col min="2820" max="2820" width="11.625" style="63" customWidth="1"/>
    <col min="2821" max="2821" width="3.125" style="63" customWidth="1"/>
    <col min="2822" max="2822" width="11.625" style="63" customWidth="1"/>
    <col min="2823" max="2829" width="7.625" style="63" customWidth="1"/>
    <col min="2830" max="3066" width="11" style="63"/>
    <col min="3067" max="3067" width="3.25" style="63" customWidth="1"/>
    <col min="3068" max="3068" width="17.5" style="63" customWidth="1"/>
    <col min="3069" max="3072" width="15.625" style="63" customWidth="1"/>
    <col min="3073" max="3074" width="13.125" style="63" customWidth="1"/>
    <col min="3075" max="3075" width="12.375" style="63" customWidth="1"/>
    <col min="3076" max="3076" width="11.625" style="63" customWidth="1"/>
    <col min="3077" max="3077" width="3.125" style="63" customWidth="1"/>
    <col min="3078" max="3078" width="11.625" style="63" customWidth="1"/>
    <col min="3079" max="3085" width="7.625" style="63" customWidth="1"/>
    <col min="3086" max="3322" width="11" style="63"/>
    <col min="3323" max="3323" width="3.25" style="63" customWidth="1"/>
    <col min="3324" max="3324" width="17.5" style="63" customWidth="1"/>
    <col min="3325" max="3328" width="15.625" style="63" customWidth="1"/>
    <col min="3329" max="3330" width="13.125" style="63" customWidth="1"/>
    <col min="3331" max="3331" width="12.375" style="63" customWidth="1"/>
    <col min="3332" max="3332" width="11.625" style="63" customWidth="1"/>
    <col min="3333" max="3333" width="3.125" style="63" customWidth="1"/>
    <col min="3334" max="3334" width="11.625" style="63" customWidth="1"/>
    <col min="3335" max="3341" width="7.625" style="63" customWidth="1"/>
    <col min="3342" max="3578" width="11" style="63"/>
    <col min="3579" max="3579" width="3.25" style="63" customWidth="1"/>
    <col min="3580" max="3580" width="17.5" style="63" customWidth="1"/>
    <col min="3581" max="3584" width="15.625" style="63" customWidth="1"/>
    <col min="3585" max="3586" width="13.125" style="63" customWidth="1"/>
    <col min="3587" max="3587" width="12.375" style="63" customWidth="1"/>
    <col min="3588" max="3588" width="11.625" style="63" customWidth="1"/>
    <col min="3589" max="3589" width="3.125" style="63" customWidth="1"/>
    <col min="3590" max="3590" width="11.625" style="63" customWidth="1"/>
    <col min="3591" max="3597" width="7.625" style="63" customWidth="1"/>
    <col min="3598" max="3834" width="11" style="63"/>
    <col min="3835" max="3835" width="3.25" style="63" customWidth="1"/>
    <col min="3836" max="3836" width="17.5" style="63" customWidth="1"/>
    <col min="3837" max="3840" width="15.625" style="63" customWidth="1"/>
    <col min="3841" max="3842" width="13.125" style="63" customWidth="1"/>
    <col min="3843" max="3843" width="12.375" style="63" customWidth="1"/>
    <col min="3844" max="3844" width="11.625" style="63" customWidth="1"/>
    <col min="3845" max="3845" width="3.125" style="63" customWidth="1"/>
    <col min="3846" max="3846" width="11.625" style="63" customWidth="1"/>
    <col min="3847" max="3853" width="7.625" style="63" customWidth="1"/>
    <col min="3854" max="4090" width="11" style="63"/>
    <col min="4091" max="4091" width="3.25" style="63" customWidth="1"/>
    <col min="4092" max="4092" width="17.5" style="63" customWidth="1"/>
    <col min="4093" max="4096" width="15.625" style="63" customWidth="1"/>
    <col min="4097" max="4098" width="13.125" style="63" customWidth="1"/>
    <col min="4099" max="4099" width="12.375" style="63" customWidth="1"/>
    <col min="4100" max="4100" width="11.625" style="63" customWidth="1"/>
    <col min="4101" max="4101" width="3.125" style="63" customWidth="1"/>
    <col min="4102" max="4102" width="11.625" style="63" customWidth="1"/>
    <col min="4103" max="4109" width="7.625" style="63" customWidth="1"/>
    <col min="4110" max="4346" width="11" style="63"/>
    <col min="4347" max="4347" width="3.25" style="63" customWidth="1"/>
    <col min="4348" max="4348" width="17.5" style="63" customWidth="1"/>
    <col min="4349" max="4352" width="15.625" style="63" customWidth="1"/>
    <col min="4353" max="4354" width="13.125" style="63" customWidth="1"/>
    <col min="4355" max="4355" width="12.375" style="63" customWidth="1"/>
    <col min="4356" max="4356" width="11.625" style="63" customWidth="1"/>
    <col min="4357" max="4357" width="3.125" style="63" customWidth="1"/>
    <col min="4358" max="4358" width="11.625" style="63" customWidth="1"/>
    <col min="4359" max="4365" width="7.625" style="63" customWidth="1"/>
    <col min="4366" max="4602" width="11" style="63"/>
    <col min="4603" max="4603" width="3.25" style="63" customWidth="1"/>
    <col min="4604" max="4604" width="17.5" style="63" customWidth="1"/>
    <col min="4605" max="4608" width="15.625" style="63" customWidth="1"/>
    <col min="4609" max="4610" width="13.125" style="63" customWidth="1"/>
    <col min="4611" max="4611" width="12.375" style="63" customWidth="1"/>
    <col min="4612" max="4612" width="11.625" style="63" customWidth="1"/>
    <col min="4613" max="4613" width="3.125" style="63" customWidth="1"/>
    <col min="4614" max="4614" width="11.625" style="63" customWidth="1"/>
    <col min="4615" max="4621" width="7.625" style="63" customWidth="1"/>
    <col min="4622" max="4858" width="11" style="63"/>
    <col min="4859" max="4859" width="3.25" style="63" customWidth="1"/>
    <col min="4860" max="4860" width="17.5" style="63" customWidth="1"/>
    <col min="4861" max="4864" width="15.625" style="63" customWidth="1"/>
    <col min="4865" max="4866" width="13.125" style="63" customWidth="1"/>
    <col min="4867" max="4867" width="12.375" style="63" customWidth="1"/>
    <col min="4868" max="4868" width="11.625" style="63" customWidth="1"/>
    <col min="4869" max="4869" width="3.125" style="63" customWidth="1"/>
    <col min="4870" max="4870" width="11.625" style="63" customWidth="1"/>
    <col min="4871" max="4877" width="7.625" style="63" customWidth="1"/>
    <col min="4878" max="5114" width="11" style="63"/>
    <col min="5115" max="5115" width="3.25" style="63" customWidth="1"/>
    <col min="5116" max="5116" width="17.5" style="63" customWidth="1"/>
    <col min="5117" max="5120" width="15.625" style="63" customWidth="1"/>
    <col min="5121" max="5122" width="13.125" style="63" customWidth="1"/>
    <col min="5123" max="5123" width="12.375" style="63" customWidth="1"/>
    <col min="5124" max="5124" width="11.625" style="63" customWidth="1"/>
    <col min="5125" max="5125" width="3.125" style="63" customWidth="1"/>
    <col min="5126" max="5126" width="11.625" style="63" customWidth="1"/>
    <col min="5127" max="5133" width="7.625" style="63" customWidth="1"/>
    <col min="5134" max="5370" width="11" style="63"/>
    <col min="5371" max="5371" width="3.25" style="63" customWidth="1"/>
    <col min="5372" max="5372" width="17.5" style="63" customWidth="1"/>
    <col min="5373" max="5376" width="15.625" style="63" customWidth="1"/>
    <col min="5377" max="5378" width="13.125" style="63" customWidth="1"/>
    <col min="5379" max="5379" width="12.375" style="63" customWidth="1"/>
    <col min="5380" max="5380" width="11.625" style="63" customWidth="1"/>
    <col min="5381" max="5381" width="3.125" style="63" customWidth="1"/>
    <col min="5382" max="5382" width="11.625" style="63" customWidth="1"/>
    <col min="5383" max="5389" width="7.625" style="63" customWidth="1"/>
    <col min="5390" max="5626" width="11" style="63"/>
    <col min="5627" max="5627" width="3.25" style="63" customWidth="1"/>
    <col min="5628" max="5628" width="17.5" style="63" customWidth="1"/>
    <col min="5629" max="5632" width="15.625" style="63" customWidth="1"/>
    <col min="5633" max="5634" width="13.125" style="63" customWidth="1"/>
    <col min="5635" max="5635" width="12.375" style="63" customWidth="1"/>
    <col min="5636" max="5636" width="11.625" style="63" customWidth="1"/>
    <col min="5637" max="5637" width="3.125" style="63" customWidth="1"/>
    <col min="5638" max="5638" width="11.625" style="63" customWidth="1"/>
    <col min="5639" max="5645" width="7.625" style="63" customWidth="1"/>
    <col min="5646" max="5882" width="11" style="63"/>
    <col min="5883" max="5883" width="3.25" style="63" customWidth="1"/>
    <col min="5884" max="5884" width="17.5" style="63" customWidth="1"/>
    <col min="5885" max="5888" width="15.625" style="63" customWidth="1"/>
    <col min="5889" max="5890" width="13.125" style="63" customWidth="1"/>
    <col min="5891" max="5891" width="12.375" style="63" customWidth="1"/>
    <col min="5892" max="5892" width="11.625" style="63" customWidth="1"/>
    <col min="5893" max="5893" width="3.125" style="63" customWidth="1"/>
    <col min="5894" max="5894" width="11.625" style="63" customWidth="1"/>
    <col min="5895" max="5901" width="7.625" style="63" customWidth="1"/>
    <col min="5902" max="6138" width="11" style="63"/>
    <col min="6139" max="6139" width="3.25" style="63" customWidth="1"/>
    <col min="6140" max="6140" width="17.5" style="63" customWidth="1"/>
    <col min="6141" max="6144" width="15.625" style="63" customWidth="1"/>
    <col min="6145" max="6146" width="13.125" style="63" customWidth="1"/>
    <col min="6147" max="6147" width="12.375" style="63" customWidth="1"/>
    <col min="6148" max="6148" width="11.625" style="63" customWidth="1"/>
    <col min="6149" max="6149" width="3.125" style="63" customWidth="1"/>
    <col min="6150" max="6150" width="11.625" style="63" customWidth="1"/>
    <col min="6151" max="6157" width="7.625" style="63" customWidth="1"/>
    <col min="6158" max="6394" width="11" style="63"/>
    <col min="6395" max="6395" width="3.25" style="63" customWidth="1"/>
    <col min="6396" max="6396" width="17.5" style="63" customWidth="1"/>
    <col min="6397" max="6400" width="15.625" style="63" customWidth="1"/>
    <col min="6401" max="6402" width="13.125" style="63" customWidth="1"/>
    <col min="6403" max="6403" width="12.375" style="63" customWidth="1"/>
    <col min="6404" max="6404" width="11.625" style="63" customWidth="1"/>
    <col min="6405" max="6405" width="3.125" style="63" customWidth="1"/>
    <col min="6406" max="6406" width="11.625" style="63" customWidth="1"/>
    <col min="6407" max="6413" width="7.625" style="63" customWidth="1"/>
    <col min="6414" max="6650" width="11" style="63"/>
    <col min="6651" max="6651" width="3.25" style="63" customWidth="1"/>
    <col min="6652" max="6652" width="17.5" style="63" customWidth="1"/>
    <col min="6653" max="6656" width="15.625" style="63" customWidth="1"/>
    <col min="6657" max="6658" width="13.125" style="63" customWidth="1"/>
    <col min="6659" max="6659" width="12.375" style="63" customWidth="1"/>
    <col min="6660" max="6660" width="11.625" style="63" customWidth="1"/>
    <col min="6661" max="6661" width="3.125" style="63" customWidth="1"/>
    <col min="6662" max="6662" width="11.625" style="63" customWidth="1"/>
    <col min="6663" max="6669" width="7.625" style="63" customWidth="1"/>
    <col min="6670" max="6906" width="11" style="63"/>
    <col min="6907" max="6907" width="3.25" style="63" customWidth="1"/>
    <col min="6908" max="6908" width="17.5" style="63" customWidth="1"/>
    <col min="6909" max="6912" width="15.625" style="63" customWidth="1"/>
    <col min="6913" max="6914" width="13.125" style="63" customWidth="1"/>
    <col min="6915" max="6915" width="12.375" style="63" customWidth="1"/>
    <col min="6916" max="6916" width="11.625" style="63" customWidth="1"/>
    <col min="6917" max="6917" width="3.125" style="63" customWidth="1"/>
    <col min="6918" max="6918" width="11.625" style="63" customWidth="1"/>
    <col min="6919" max="6925" width="7.625" style="63" customWidth="1"/>
    <col min="6926" max="7162" width="11" style="63"/>
    <col min="7163" max="7163" width="3.25" style="63" customWidth="1"/>
    <col min="7164" max="7164" width="17.5" style="63" customWidth="1"/>
    <col min="7165" max="7168" width="15.625" style="63" customWidth="1"/>
    <col min="7169" max="7170" width="13.125" style="63" customWidth="1"/>
    <col min="7171" max="7171" width="12.375" style="63" customWidth="1"/>
    <col min="7172" max="7172" width="11.625" style="63" customWidth="1"/>
    <col min="7173" max="7173" width="3.125" style="63" customWidth="1"/>
    <col min="7174" max="7174" width="11.625" style="63" customWidth="1"/>
    <col min="7175" max="7181" width="7.625" style="63" customWidth="1"/>
    <col min="7182" max="7418" width="11" style="63"/>
    <col min="7419" max="7419" width="3.25" style="63" customWidth="1"/>
    <col min="7420" max="7420" width="17.5" style="63" customWidth="1"/>
    <col min="7421" max="7424" width="15.625" style="63" customWidth="1"/>
    <col min="7425" max="7426" width="13.125" style="63" customWidth="1"/>
    <col min="7427" max="7427" width="12.375" style="63" customWidth="1"/>
    <col min="7428" max="7428" width="11.625" style="63" customWidth="1"/>
    <col min="7429" max="7429" width="3.125" style="63" customWidth="1"/>
    <col min="7430" max="7430" width="11.625" style="63" customWidth="1"/>
    <col min="7431" max="7437" width="7.625" style="63" customWidth="1"/>
    <col min="7438" max="7674" width="11" style="63"/>
    <col min="7675" max="7675" width="3.25" style="63" customWidth="1"/>
    <col min="7676" max="7676" width="17.5" style="63" customWidth="1"/>
    <col min="7677" max="7680" width="15.625" style="63" customWidth="1"/>
    <col min="7681" max="7682" width="13.125" style="63" customWidth="1"/>
    <col min="7683" max="7683" width="12.375" style="63" customWidth="1"/>
    <col min="7684" max="7684" width="11.625" style="63" customWidth="1"/>
    <col min="7685" max="7685" width="3.125" style="63" customWidth="1"/>
    <col min="7686" max="7686" width="11.625" style="63" customWidth="1"/>
    <col min="7687" max="7693" width="7.625" style="63" customWidth="1"/>
    <col min="7694" max="7930" width="11" style="63"/>
    <col min="7931" max="7931" width="3.25" style="63" customWidth="1"/>
    <col min="7932" max="7932" width="17.5" style="63" customWidth="1"/>
    <col min="7933" max="7936" width="15.625" style="63" customWidth="1"/>
    <col min="7937" max="7938" width="13.125" style="63" customWidth="1"/>
    <col min="7939" max="7939" width="12.375" style="63" customWidth="1"/>
    <col min="7940" max="7940" width="11.625" style="63" customWidth="1"/>
    <col min="7941" max="7941" width="3.125" style="63" customWidth="1"/>
    <col min="7942" max="7942" width="11.625" style="63" customWidth="1"/>
    <col min="7943" max="7949" width="7.625" style="63" customWidth="1"/>
    <col min="7950" max="8186" width="11" style="63"/>
    <col min="8187" max="8187" width="3.25" style="63" customWidth="1"/>
    <col min="8188" max="8188" width="17.5" style="63" customWidth="1"/>
    <col min="8189" max="8192" width="15.625" style="63" customWidth="1"/>
    <col min="8193" max="8194" width="13.125" style="63" customWidth="1"/>
    <col min="8195" max="8195" width="12.375" style="63" customWidth="1"/>
    <col min="8196" max="8196" width="11.625" style="63" customWidth="1"/>
    <col min="8197" max="8197" width="3.125" style="63" customWidth="1"/>
    <col min="8198" max="8198" width="11.625" style="63" customWidth="1"/>
    <col min="8199" max="8205" width="7.625" style="63" customWidth="1"/>
    <col min="8206" max="8442" width="11" style="63"/>
    <col min="8443" max="8443" width="3.25" style="63" customWidth="1"/>
    <col min="8444" max="8444" width="17.5" style="63" customWidth="1"/>
    <col min="8445" max="8448" width="15.625" style="63" customWidth="1"/>
    <col min="8449" max="8450" width="13.125" style="63" customWidth="1"/>
    <col min="8451" max="8451" width="12.375" style="63" customWidth="1"/>
    <col min="8452" max="8452" width="11.625" style="63" customWidth="1"/>
    <col min="8453" max="8453" width="3.125" style="63" customWidth="1"/>
    <col min="8454" max="8454" width="11.625" style="63" customWidth="1"/>
    <col min="8455" max="8461" width="7.625" style="63" customWidth="1"/>
    <col min="8462" max="8698" width="11" style="63"/>
    <col min="8699" max="8699" width="3.25" style="63" customWidth="1"/>
    <col min="8700" max="8700" width="17.5" style="63" customWidth="1"/>
    <col min="8701" max="8704" width="15.625" style="63" customWidth="1"/>
    <col min="8705" max="8706" width="13.125" style="63" customWidth="1"/>
    <col min="8707" max="8707" width="12.375" style="63" customWidth="1"/>
    <col min="8708" max="8708" width="11.625" style="63" customWidth="1"/>
    <col min="8709" max="8709" width="3.125" style="63" customWidth="1"/>
    <col min="8710" max="8710" width="11.625" style="63" customWidth="1"/>
    <col min="8711" max="8717" width="7.625" style="63" customWidth="1"/>
    <col min="8718" max="8954" width="11" style="63"/>
    <col min="8955" max="8955" width="3.25" style="63" customWidth="1"/>
    <col min="8956" max="8956" width="17.5" style="63" customWidth="1"/>
    <col min="8957" max="8960" width="15.625" style="63" customWidth="1"/>
    <col min="8961" max="8962" width="13.125" style="63" customWidth="1"/>
    <col min="8963" max="8963" width="12.375" style="63" customWidth="1"/>
    <col min="8964" max="8964" width="11.625" style="63" customWidth="1"/>
    <col min="8965" max="8965" width="3.125" style="63" customWidth="1"/>
    <col min="8966" max="8966" width="11.625" style="63" customWidth="1"/>
    <col min="8967" max="8973" width="7.625" style="63" customWidth="1"/>
    <col min="8974" max="9210" width="11" style="63"/>
    <col min="9211" max="9211" width="3.25" style="63" customWidth="1"/>
    <col min="9212" max="9212" width="17.5" style="63" customWidth="1"/>
    <col min="9213" max="9216" width="15.625" style="63" customWidth="1"/>
    <col min="9217" max="9218" width="13.125" style="63" customWidth="1"/>
    <col min="9219" max="9219" width="12.375" style="63" customWidth="1"/>
    <col min="9220" max="9220" width="11.625" style="63" customWidth="1"/>
    <col min="9221" max="9221" width="3.125" style="63" customWidth="1"/>
    <col min="9222" max="9222" width="11.625" style="63" customWidth="1"/>
    <col min="9223" max="9229" width="7.625" style="63" customWidth="1"/>
    <col min="9230" max="9466" width="11" style="63"/>
    <col min="9467" max="9467" width="3.25" style="63" customWidth="1"/>
    <col min="9468" max="9468" width="17.5" style="63" customWidth="1"/>
    <col min="9469" max="9472" width="15.625" style="63" customWidth="1"/>
    <col min="9473" max="9474" width="13.125" style="63" customWidth="1"/>
    <col min="9475" max="9475" width="12.375" style="63" customWidth="1"/>
    <col min="9476" max="9476" width="11.625" style="63" customWidth="1"/>
    <col min="9477" max="9477" width="3.125" style="63" customWidth="1"/>
    <col min="9478" max="9478" width="11.625" style="63" customWidth="1"/>
    <col min="9479" max="9485" width="7.625" style="63" customWidth="1"/>
    <col min="9486" max="9722" width="11" style="63"/>
    <col min="9723" max="9723" width="3.25" style="63" customWidth="1"/>
    <col min="9724" max="9724" width="17.5" style="63" customWidth="1"/>
    <col min="9725" max="9728" width="15.625" style="63" customWidth="1"/>
    <col min="9729" max="9730" width="13.125" style="63" customWidth="1"/>
    <col min="9731" max="9731" width="12.375" style="63" customWidth="1"/>
    <col min="9732" max="9732" width="11.625" style="63" customWidth="1"/>
    <col min="9733" max="9733" width="3.125" style="63" customWidth="1"/>
    <col min="9734" max="9734" width="11.625" style="63" customWidth="1"/>
    <col min="9735" max="9741" width="7.625" style="63" customWidth="1"/>
    <col min="9742" max="9978" width="11" style="63"/>
    <col min="9979" max="9979" width="3.25" style="63" customWidth="1"/>
    <col min="9980" max="9980" width="17.5" style="63" customWidth="1"/>
    <col min="9981" max="9984" width="15.625" style="63" customWidth="1"/>
    <col min="9985" max="9986" width="13.125" style="63" customWidth="1"/>
    <col min="9987" max="9987" width="12.375" style="63" customWidth="1"/>
    <col min="9988" max="9988" width="11.625" style="63" customWidth="1"/>
    <col min="9989" max="9989" width="3.125" style="63" customWidth="1"/>
    <col min="9990" max="9990" width="11.625" style="63" customWidth="1"/>
    <col min="9991" max="9997" width="7.625" style="63" customWidth="1"/>
    <col min="9998" max="10234" width="11" style="63"/>
    <col min="10235" max="10235" width="3.25" style="63" customWidth="1"/>
    <col min="10236" max="10236" width="17.5" style="63" customWidth="1"/>
    <col min="10237" max="10240" width="15.625" style="63" customWidth="1"/>
    <col min="10241" max="10242" width="13.125" style="63" customWidth="1"/>
    <col min="10243" max="10243" width="12.375" style="63" customWidth="1"/>
    <col min="10244" max="10244" width="11.625" style="63" customWidth="1"/>
    <col min="10245" max="10245" width="3.125" style="63" customWidth="1"/>
    <col min="10246" max="10246" width="11.625" style="63" customWidth="1"/>
    <col min="10247" max="10253" width="7.625" style="63" customWidth="1"/>
    <col min="10254" max="10490" width="11" style="63"/>
    <col min="10491" max="10491" width="3.25" style="63" customWidth="1"/>
    <col min="10492" max="10492" width="17.5" style="63" customWidth="1"/>
    <col min="10493" max="10496" width="15.625" style="63" customWidth="1"/>
    <col min="10497" max="10498" width="13.125" style="63" customWidth="1"/>
    <col min="10499" max="10499" width="12.375" style="63" customWidth="1"/>
    <col min="10500" max="10500" width="11.625" style="63" customWidth="1"/>
    <col min="10501" max="10501" width="3.125" style="63" customWidth="1"/>
    <col min="10502" max="10502" width="11.625" style="63" customWidth="1"/>
    <col min="10503" max="10509" width="7.625" style="63" customWidth="1"/>
    <col min="10510" max="10746" width="11" style="63"/>
    <col min="10747" max="10747" width="3.25" style="63" customWidth="1"/>
    <col min="10748" max="10748" width="17.5" style="63" customWidth="1"/>
    <col min="10749" max="10752" width="15.625" style="63" customWidth="1"/>
    <col min="10753" max="10754" width="13.125" style="63" customWidth="1"/>
    <col min="10755" max="10755" width="12.375" style="63" customWidth="1"/>
    <col min="10756" max="10756" width="11.625" style="63" customWidth="1"/>
    <col min="10757" max="10757" width="3.125" style="63" customWidth="1"/>
    <col min="10758" max="10758" width="11.625" style="63" customWidth="1"/>
    <col min="10759" max="10765" width="7.625" style="63" customWidth="1"/>
    <col min="10766" max="11002" width="11" style="63"/>
    <col min="11003" max="11003" width="3.25" style="63" customWidth="1"/>
    <col min="11004" max="11004" width="17.5" style="63" customWidth="1"/>
    <col min="11005" max="11008" width="15.625" style="63" customWidth="1"/>
    <col min="11009" max="11010" width="13.125" style="63" customWidth="1"/>
    <col min="11011" max="11011" width="12.375" style="63" customWidth="1"/>
    <col min="11012" max="11012" width="11.625" style="63" customWidth="1"/>
    <col min="11013" max="11013" width="3.125" style="63" customWidth="1"/>
    <col min="11014" max="11014" width="11.625" style="63" customWidth="1"/>
    <col min="11015" max="11021" width="7.625" style="63" customWidth="1"/>
    <col min="11022" max="11258" width="11" style="63"/>
    <col min="11259" max="11259" width="3.25" style="63" customWidth="1"/>
    <col min="11260" max="11260" width="17.5" style="63" customWidth="1"/>
    <col min="11261" max="11264" width="15.625" style="63" customWidth="1"/>
    <col min="11265" max="11266" width="13.125" style="63" customWidth="1"/>
    <col min="11267" max="11267" width="12.375" style="63" customWidth="1"/>
    <col min="11268" max="11268" width="11.625" style="63" customWidth="1"/>
    <col min="11269" max="11269" width="3.125" style="63" customWidth="1"/>
    <col min="11270" max="11270" width="11.625" style="63" customWidth="1"/>
    <col min="11271" max="11277" width="7.625" style="63" customWidth="1"/>
    <col min="11278" max="11514" width="11" style="63"/>
    <col min="11515" max="11515" width="3.25" style="63" customWidth="1"/>
    <col min="11516" max="11516" width="17.5" style="63" customWidth="1"/>
    <col min="11517" max="11520" width="15.625" style="63" customWidth="1"/>
    <col min="11521" max="11522" width="13.125" style="63" customWidth="1"/>
    <col min="11523" max="11523" width="12.375" style="63" customWidth="1"/>
    <col min="11524" max="11524" width="11.625" style="63" customWidth="1"/>
    <col min="11525" max="11525" width="3.125" style="63" customWidth="1"/>
    <col min="11526" max="11526" width="11.625" style="63" customWidth="1"/>
    <col min="11527" max="11533" width="7.625" style="63" customWidth="1"/>
    <col min="11534" max="11770" width="11" style="63"/>
    <col min="11771" max="11771" width="3.25" style="63" customWidth="1"/>
    <col min="11772" max="11772" width="17.5" style="63" customWidth="1"/>
    <col min="11773" max="11776" width="15.625" style="63" customWidth="1"/>
    <col min="11777" max="11778" width="13.125" style="63" customWidth="1"/>
    <col min="11779" max="11779" width="12.375" style="63" customWidth="1"/>
    <col min="11780" max="11780" width="11.625" style="63" customWidth="1"/>
    <col min="11781" max="11781" width="3.125" style="63" customWidth="1"/>
    <col min="11782" max="11782" width="11.625" style="63" customWidth="1"/>
    <col min="11783" max="11789" width="7.625" style="63" customWidth="1"/>
    <col min="11790" max="12026" width="11" style="63"/>
    <col min="12027" max="12027" width="3.25" style="63" customWidth="1"/>
    <col min="12028" max="12028" width="17.5" style="63" customWidth="1"/>
    <col min="12029" max="12032" width="15.625" style="63" customWidth="1"/>
    <col min="12033" max="12034" width="13.125" style="63" customWidth="1"/>
    <col min="12035" max="12035" width="12.375" style="63" customWidth="1"/>
    <col min="12036" max="12036" width="11.625" style="63" customWidth="1"/>
    <col min="12037" max="12037" width="3.125" style="63" customWidth="1"/>
    <col min="12038" max="12038" width="11.625" style="63" customWidth="1"/>
    <col min="12039" max="12045" width="7.625" style="63" customWidth="1"/>
    <col min="12046" max="12282" width="11" style="63"/>
    <col min="12283" max="12283" width="3.25" style="63" customWidth="1"/>
    <col min="12284" max="12284" width="17.5" style="63" customWidth="1"/>
    <col min="12285" max="12288" width="15.625" style="63" customWidth="1"/>
    <col min="12289" max="12290" width="13.125" style="63" customWidth="1"/>
    <col min="12291" max="12291" width="12.375" style="63" customWidth="1"/>
    <col min="12292" max="12292" width="11.625" style="63" customWidth="1"/>
    <col min="12293" max="12293" width="3.125" style="63" customWidth="1"/>
    <col min="12294" max="12294" width="11.625" style="63" customWidth="1"/>
    <col min="12295" max="12301" width="7.625" style="63" customWidth="1"/>
    <col min="12302" max="12538" width="11" style="63"/>
    <col min="12539" max="12539" width="3.25" style="63" customWidth="1"/>
    <col min="12540" max="12540" width="17.5" style="63" customWidth="1"/>
    <col min="12541" max="12544" width="15.625" style="63" customWidth="1"/>
    <col min="12545" max="12546" width="13.125" style="63" customWidth="1"/>
    <col min="12547" max="12547" width="12.375" style="63" customWidth="1"/>
    <col min="12548" max="12548" width="11.625" style="63" customWidth="1"/>
    <col min="12549" max="12549" width="3.125" style="63" customWidth="1"/>
    <col min="12550" max="12550" width="11.625" style="63" customWidth="1"/>
    <col min="12551" max="12557" width="7.625" style="63" customWidth="1"/>
    <col min="12558" max="12794" width="11" style="63"/>
    <col min="12795" max="12795" width="3.25" style="63" customWidth="1"/>
    <col min="12796" max="12796" width="17.5" style="63" customWidth="1"/>
    <col min="12797" max="12800" width="15.625" style="63" customWidth="1"/>
    <col min="12801" max="12802" width="13.125" style="63" customWidth="1"/>
    <col min="12803" max="12803" width="12.375" style="63" customWidth="1"/>
    <col min="12804" max="12804" width="11.625" style="63" customWidth="1"/>
    <col min="12805" max="12805" width="3.125" style="63" customWidth="1"/>
    <col min="12806" max="12806" width="11.625" style="63" customWidth="1"/>
    <col min="12807" max="12813" width="7.625" style="63" customWidth="1"/>
    <col min="12814" max="13050" width="11" style="63"/>
    <col min="13051" max="13051" width="3.25" style="63" customWidth="1"/>
    <col min="13052" max="13052" width="17.5" style="63" customWidth="1"/>
    <col min="13053" max="13056" width="15.625" style="63" customWidth="1"/>
    <col min="13057" max="13058" width="13.125" style="63" customWidth="1"/>
    <col min="13059" max="13059" width="12.375" style="63" customWidth="1"/>
    <col min="13060" max="13060" width="11.625" style="63" customWidth="1"/>
    <col min="13061" max="13061" width="3.125" style="63" customWidth="1"/>
    <col min="13062" max="13062" width="11.625" style="63" customWidth="1"/>
    <col min="13063" max="13069" width="7.625" style="63" customWidth="1"/>
    <col min="13070" max="13306" width="11" style="63"/>
    <col min="13307" max="13307" width="3.25" style="63" customWidth="1"/>
    <col min="13308" max="13308" width="17.5" style="63" customWidth="1"/>
    <col min="13309" max="13312" width="15.625" style="63" customWidth="1"/>
    <col min="13313" max="13314" width="13.125" style="63" customWidth="1"/>
    <col min="13315" max="13315" width="12.375" style="63" customWidth="1"/>
    <col min="13316" max="13316" width="11.625" style="63" customWidth="1"/>
    <col min="13317" max="13317" width="3.125" style="63" customWidth="1"/>
    <col min="13318" max="13318" width="11.625" style="63" customWidth="1"/>
    <col min="13319" max="13325" width="7.625" style="63" customWidth="1"/>
    <col min="13326" max="13562" width="11" style="63"/>
    <col min="13563" max="13563" width="3.25" style="63" customWidth="1"/>
    <col min="13564" max="13564" width="17.5" style="63" customWidth="1"/>
    <col min="13565" max="13568" width="15.625" style="63" customWidth="1"/>
    <col min="13569" max="13570" width="13.125" style="63" customWidth="1"/>
    <col min="13571" max="13571" width="12.375" style="63" customWidth="1"/>
    <col min="13572" max="13572" width="11.625" style="63" customWidth="1"/>
    <col min="13573" max="13573" width="3.125" style="63" customWidth="1"/>
    <col min="13574" max="13574" width="11.625" style="63" customWidth="1"/>
    <col min="13575" max="13581" width="7.625" style="63" customWidth="1"/>
    <col min="13582" max="13818" width="11" style="63"/>
    <col min="13819" max="13819" width="3.25" style="63" customWidth="1"/>
    <col min="13820" max="13820" width="17.5" style="63" customWidth="1"/>
    <col min="13821" max="13824" width="15.625" style="63" customWidth="1"/>
    <col min="13825" max="13826" width="13.125" style="63" customWidth="1"/>
    <col min="13827" max="13827" width="12.375" style="63" customWidth="1"/>
    <col min="13828" max="13828" width="11.625" style="63" customWidth="1"/>
    <col min="13829" max="13829" width="3.125" style="63" customWidth="1"/>
    <col min="13830" max="13830" width="11.625" style="63" customWidth="1"/>
    <col min="13831" max="13837" width="7.625" style="63" customWidth="1"/>
    <col min="13838" max="14074" width="11" style="63"/>
    <col min="14075" max="14075" width="3.25" style="63" customWidth="1"/>
    <col min="14076" max="14076" width="17.5" style="63" customWidth="1"/>
    <col min="14077" max="14080" width="15.625" style="63" customWidth="1"/>
    <col min="14081" max="14082" width="13.125" style="63" customWidth="1"/>
    <col min="14083" max="14083" width="12.375" style="63" customWidth="1"/>
    <col min="14084" max="14084" width="11.625" style="63" customWidth="1"/>
    <col min="14085" max="14085" width="3.125" style="63" customWidth="1"/>
    <col min="14086" max="14086" width="11.625" style="63" customWidth="1"/>
    <col min="14087" max="14093" width="7.625" style="63" customWidth="1"/>
    <col min="14094" max="14330" width="11" style="63"/>
    <col min="14331" max="14331" width="3.25" style="63" customWidth="1"/>
    <col min="14332" max="14332" width="17.5" style="63" customWidth="1"/>
    <col min="14333" max="14336" width="15.625" style="63" customWidth="1"/>
    <col min="14337" max="14338" width="13.125" style="63" customWidth="1"/>
    <col min="14339" max="14339" width="12.375" style="63" customWidth="1"/>
    <col min="14340" max="14340" width="11.625" style="63" customWidth="1"/>
    <col min="14341" max="14341" width="3.125" style="63" customWidth="1"/>
    <col min="14342" max="14342" width="11.625" style="63" customWidth="1"/>
    <col min="14343" max="14349" width="7.625" style="63" customWidth="1"/>
    <col min="14350" max="14586" width="11" style="63"/>
    <col min="14587" max="14587" width="3.25" style="63" customWidth="1"/>
    <col min="14588" max="14588" width="17.5" style="63" customWidth="1"/>
    <col min="14589" max="14592" width="15.625" style="63" customWidth="1"/>
    <col min="14593" max="14594" width="13.125" style="63" customWidth="1"/>
    <col min="14595" max="14595" width="12.375" style="63" customWidth="1"/>
    <col min="14596" max="14596" width="11.625" style="63" customWidth="1"/>
    <col min="14597" max="14597" width="3.125" style="63" customWidth="1"/>
    <col min="14598" max="14598" width="11.625" style="63" customWidth="1"/>
    <col min="14599" max="14605" width="7.625" style="63" customWidth="1"/>
    <col min="14606" max="14842" width="11" style="63"/>
    <col min="14843" max="14843" width="3.25" style="63" customWidth="1"/>
    <col min="14844" max="14844" width="17.5" style="63" customWidth="1"/>
    <col min="14845" max="14848" width="15.625" style="63" customWidth="1"/>
    <col min="14849" max="14850" width="13.125" style="63" customWidth="1"/>
    <col min="14851" max="14851" width="12.375" style="63" customWidth="1"/>
    <col min="14852" max="14852" width="11.625" style="63" customWidth="1"/>
    <col min="14853" max="14853" width="3.125" style="63" customWidth="1"/>
    <col min="14854" max="14854" width="11.625" style="63" customWidth="1"/>
    <col min="14855" max="14861" width="7.625" style="63" customWidth="1"/>
    <col min="14862" max="15098" width="11" style="63"/>
    <col min="15099" max="15099" width="3.25" style="63" customWidth="1"/>
    <col min="15100" max="15100" width="17.5" style="63" customWidth="1"/>
    <col min="15101" max="15104" width="15.625" style="63" customWidth="1"/>
    <col min="15105" max="15106" width="13.125" style="63" customWidth="1"/>
    <col min="15107" max="15107" width="12.375" style="63" customWidth="1"/>
    <col min="15108" max="15108" width="11.625" style="63" customWidth="1"/>
    <col min="15109" max="15109" width="3.125" style="63" customWidth="1"/>
    <col min="15110" max="15110" width="11.625" style="63" customWidth="1"/>
    <col min="15111" max="15117" width="7.625" style="63" customWidth="1"/>
    <col min="15118" max="15354" width="11" style="63"/>
    <col min="15355" max="15355" width="3.25" style="63" customWidth="1"/>
    <col min="15356" max="15356" width="17.5" style="63" customWidth="1"/>
    <col min="15357" max="15360" width="15.625" style="63" customWidth="1"/>
    <col min="15361" max="15362" width="13.125" style="63" customWidth="1"/>
    <col min="15363" max="15363" width="12.375" style="63" customWidth="1"/>
    <col min="15364" max="15364" width="11.625" style="63" customWidth="1"/>
    <col min="15365" max="15365" width="3.125" style="63" customWidth="1"/>
    <col min="15366" max="15366" width="11.625" style="63" customWidth="1"/>
    <col min="15367" max="15373" width="7.625" style="63" customWidth="1"/>
    <col min="15374" max="15610" width="11" style="63"/>
    <col min="15611" max="15611" width="3.25" style="63" customWidth="1"/>
    <col min="15612" max="15612" width="17.5" style="63" customWidth="1"/>
    <col min="15613" max="15616" width="15.625" style="63" customWidth="1"/>
    <col min="15617" max="15618" width="13.125" style="63" customWidth="1"/>
    <col min="15619" max="15619" width="12.375" style="63" customWidth="1"/>
    <col min="15620" max="15620" width="11.625" style="63" customWidth="1"/>
    <col min="15621" max="15621" width="3.125" style="63" customWidth="1"/>
    <col min="15622" max="15622" width="11.625" style="63" customWidth="1"/>
    <col min="15623" max="15629" width="7.625" style="63" customWidth="1"/>
    <col min="15630" max="15866" width="11" style="63"/>
    <col min="15867" max="15867" width="3.25" style="63" customWidth="1"/>
    <col min="15868" max="15868" width="17.5" style="63" customWidth="1"/>
    <col min="15869" max="15872" width="15.625" style="63" customWidth="1"/>
    <col min="15873" max="15874" width="13.125" style="63" customWidth="1"/>
    <col min="15875" max="15875" width="12.375" style="63" customWidth="1"/>
    <col min="15876" max="15876" width="11.625" style="63" customWidth="1"/>
    <col min="15877" max="15877" width="3.125" style="63" customWidth="1"/>
    <col min="15878" max="15878" width="11.625" style="63" customWidth="1"/>
    <col min="15879" max="15885" width="7.625" style="63" customWidth="1"/>
    <col min="15886" max="16122" width="11" style="63"/>
    <col min="16123" max="16123" width="3.25" style="63" customWidth="1"/>
    <col min="16124" max="16124" width="17.5" style="63" customWidth="1"/>
    <col min="16125" max="16128" width="15.625" style="63" customWidth="1"/>
    <col min="16129" max="16130" width="13.125" style="63" customWidth="1"/>
    <col min="16131" max="16131" width="12.375" style="63" customWidth="1"/>
    <col min="16132" max="16132" width="11.625" style="63" customWidth="1"/>
    <col min="16133" max="16133" width="3.125" style="63" customWidth="1"/>
    <col min="16134" max="16134" width="11.625" style="63" customWidth="1"/>
    <col min="16135" max="16141" width="7.625" style="63" customWidth="1"/>
    <col min="16142" max="16384" width="11" style="63"/>
  </cols>
  <sheetData>
    <row r="1" spans="1:13" ht="18" x14ac:dyDescent="0.25">
      <c r="B1" s="133" t="s">
        <v>682</v>
      </c>
    </row>
    <row r="2" spans="1:13" ht="18" x14ac:dyDescent="0.25">
      <c r="B2" s="133"/>
    </row>
    <row r="3" spans="1:13" ht="18" x14ac:dyDescent="0.25">
      <c r="B3" s="133"/>
    </row>
    <row r="4" spans="1:13" ht="18" x14ac:dyDescent="0.25">
      <c r="B4" s="133"/>
    </row>
    <row r="5" spans="1:13" ht="18" x14ac:dyDescent="0.25">
      <c r="B5" s="133"/>
    </row>
    <row r="6" spans="1:13" ht="18" x14ac:dyDescent="0.25">
      <c r="B6" s="133"/>
    </row>
    <row r="8" spans="1:13" s="207" customFormat="1" ht="14.25" x14ac:dyDescent="0.25">
      <c r="B8" s="584" t="s">
        <v>723</v>
      </c>
      <c r="C8" s="584"/>
      <c r="D8" s="584"/>
      <c r="E8" s="584"/>
      <c r="F8" s="584"/>
      <c r="G8" s="584"/>
      <c r="H8" s="584"/>
      <c r="I8" s="584"/>
      <c r="J8" s="584"/>
    </row>
    <row r="9" spans="1:13" s="207" customFormat="1" ht="14.25" x14ac:dyDescent="0.25">
      <c r="B9" s="584" t="s">
        <v>726</v>
      </c>
      <c r="C9" s="584"/>
      <c r="D9" s="584"/>
      <c r="E9" s="584"/>
      <c r="F9" s="584"/>
      <c r="G9" s="584"/>
      <c r="H9" s="584"/>
      <c r="I9" s="584"/>
      <c r="J9" s="584"/>
    </row>
    <row r="10" spans="1:13" s="145" customFormat="1" ht="14.25" x14ac:dyDescent="0.25">
      <c r="A10" s="231"/>
      <c r="B10" s="598" t="s">
        <v>912</v>
      </c>
      <c r="C10" s="599"/>
      <c r="D10" s="599"/>
      <c r="E10" s="599"/>
      <c r="F10" s="599"/>
      <c r="G10" s="599"/>
      <c r="H10" s="599"/>
      <c r="I10" s="599"/>
      <c r="J10" s="599"/>
      <c r="K10" s="231"/>
      <c r="L10" s="231"/>
    </row>
    <row r="11" spans="1:13" s="207" customFormat="1" x14ac:dyDescent="0.25">
      <c r="B11" s="215"/>
      <c r="C11" s="215"/>
      <c r="D11" s="215"/>
      <c r="E11" s="215"/>
      <c r="F11" s="215"/>
      <c r="G11" s="215"/>
      <c r="H11" s="215"/>
      <c r="I11" s="215"/>
      <c r="J11" s="215"/>
      <c r="K11" s="215"/>
      <c r="L11" s="215"/>
    </row>
    <row r="12" spans="1:13" s="207" customFormat="1" ht="15.75" customHeight="1" x14ac:dyDescent="0.25">
      <c r="B12" s="551" t="s">
        <v>311</v>
      </c>
      <c r="C12" s="551" t="s">
        <v>220</v>
      </c>
      <c r="D12" s="551"/>
      <c r="E12" s="551" t="s">
        <v>221</v>
      </c>
      <c r="F12" s="551"/>
      <c r="G12" s="214"/>
      <c r="H12" s="229"/>
      <c r="I12" s="232"/>
      <c r="J12" s="233"/>
      <c r="M12" s="342" t="s">
        <v>197</v>
      </c>
    </row>
    <row r="13" spans="1:13" s="207" customFormat="1" ht="24.95" customHeight="1" x14ac:dyDescent="0.2">
      <c r="B13" s="551"/>
      <c r="C13" s="417" t="s">
        <v>218</v>
      </c>
      <c r="D13" s="417" t="s">
        <v>219</v>
      </c>
      <c r="E13" s="417" t="s">
        <v>218</v>
      </c>
      <c r="F13" s="417" t="s">
        <v>219</v>
      </c>
      <c r="G13" s="214"/>
      <c r="H13" s="229"/>
      <c r="I13" s="232"/>
      <c r="J13" s="233"/>
      <c r="L13" s="269"/>
      <c r="M13" s="335"/>
    </row>
    <row r="14" spans="1:13" s="216" customFormat="1" ht="24.95" customHeight="1" x14ac:dyDescent="0.2">
      <c r="B14" s="488" t="s">
        <v>228</v>
      </c>
      <c r="C14" s="426">
        <v>45</v>
      </c>
      <c r="D14" s="426">
        <v>42</v>
      </c>
      <c r="E14" s="422">
        <v>43</v>
      </c>
      <c r="F14" s="422">
        <v>40</v>
      </c>
      <c r="H14" s="270"/>
      <c r="I14" s="271"/>
      <c r="J14" s="272"/>
      <c r="L14" s="269"/>
      <c r="M14" s="335"/>
    </row>
    <row r="15" spans="1:13" s="216" customFormat="1" ht="24.95" customHeight="1" x14ac:dyDescent="0.2">
      <c r="B15" s="489" t="s">
        <v>318</v>
      </c>
      <c r="C15" s="426">
        <v>44</v>
      </c>
      <c r="D15" s="426">
        <v>42</v>
      </c>
      <c r="E15" s="422">
        <v>43</v>
      </c>
      <c r="F15" s="422">
        <v>40</v>
      </c>
      <c r="H15" s="270"/>
      <c r="I15" s="271"/>
      <c r="J15" s="272"/>
      <c r="L15" s="269"/>
      <c r="M15" s="335"/>
    </row>
    <row r="16" spans="1:13" s="216" customFormat="1" ht="24.95" customHeight="1" x14ac:dyDescent="0.2">
      <c r="B16" s="489" t="s">
        <v>319</v>
      </c>
      <c r="C16" s="426">
        <v>45</v>
      </c>
      <c r="D16" s="426">
        <v>42</v>
      </c>
      <c r="E16" s="422">
        <v>44</v>
      </c>
      <c r="F16" s="422">
        <v>41</v>
      </c>
      <c r="H16" s="270"/>
      <c r="I16" s="271"/>
      <c r="J16" s="272"/>
      <c r="L16" s="269"/>
      <c r="M16" s="335"/>
    </row>
    <row r="17" spans="2:13" s="216" customFormat="1" ht="24.95" customHeight="1" x14ac:dyDescent="0.2">
      <c r="B17" s="489" t="s">
        <v>320</v>
      </c>
      <c r="C17" s="426">
        <v>46</v>
      </c>
      <c r="D17" s="426">
        <v>43</v>
      </c>
      <c r="E17" s="422">
        <v>44</v>
      </c>
      <c r="F17" s="422">
        <v>40</v>
      </c>
      <c r="H17" s="270"/>
      <c r="I17" s="271"/>
      <c r="J17" s="272"/>
      <c r="L17" s="269"/>
      <c r="M17" s="335"/>
    </row>
    <row r="18" spans="2:13" s="216" customFormat="1" ht="24.95" customHeight="1" x14ac:dyDescent="0.2">
      <c r="B18" s="489" t="s">
        <v>321</v>
      </c>
      <c r="C18" s="426">
        <v>43</v>
      </c>
      <c r="D18" s="426">
        <v>40</v>
      </c>
      <c r="E18" s="422">
        <v>40</v>
      </c>
      <c r="F18" s="422">
        <v>39</v>
      </c>
      <c r="G18" s="215"/>
      <c r="H18" s="270"/>
      <c r="I18" s="262"/>
      <c r="J18" s="273"/>
      <c r="L18" s="269"/>
      <c r="M18" s="335"/>
    </row>
    <row r="19" spans="2:13" s="216" customFormat="1" ht="24.95" customHeight="1" x14ac:dyDescent="0.2">
      <c r="B19" s="489" t="s">
        <v>264</v>
      </c>
      <c r="C19" s="426">
        <v>48</v>
      </c>
      <c r="D19" s="426">
        <v>44</v>
      </c>
      <c r="E19" s="422">
        <v>46</v>
      </c>
      <c r="F19" s="422">
        <v>43</v>
      </c>
      <c r="H19" s="270"/>
      <c r="I19" s="271"/>
      <c r="J19" s="272"/>
      <c r="M19" s="335"/>
    </row>
    <row r="20" spans="2:13" s="207" customFormat="1" ht="12" customHeight="1" x14ac:dyDescent="0.2">
      <c r="G20" s="214"/>
      <c r="H20" s="229"/>
      <c r="I20" s="232"/>
      <c r="J20" s="233"/>
      <c r="M20" s="335"/>
    </row>
    <row r="21" spans="2:13" s="207" customFormat="1" ht="12" customHeight="1" x14ac:dyDescent="0.3">
      <c r="B21" s="172" t="s">
        <v>922</v>
      </c>
      <c r="D21" s="215"/>
      <c r="E21" s="215"/>
      <c r="F21" s="215"/>
      <c r="G21" s="214"/>
      <c r="H21" s="229"/>
      <c r="I21" s="232"/>
      <c r="J21" s="233"/>
      <c r="M21" s="335"/>
    </row>
    <row r="22" spans="2:13" s="207" customFormat="1" ht="25.5" customHeight="1" x14ac:dyDescent="0.25">
      <c r="B22" s="603" t="s">
        <v>709</v>
      </c>
      <c r="C22" s="603"/>
      <c r="D22" s="603"/>
      <c r="E22" s="603"/>
      <c r="F22" s="603"/>
      <c r="G22" s="214"/>
      <c r="H22" s="229"/>
      <c r="I22" s="232"/>
      <c r="J22" s="233"/>
    </row>
    <row r="23" spans="2:13" s="207" customFormat="1" ht="12" customHeight="1" x14ac:dyDescent="0.25">
      <c r="B23" s="605"/>
      <c r="C23" s="605"/>
      <c r="D23" s="605"/>
      <c r="E23" s="605"/>
      <c r="F23" s="605"/>
      <c r="G23" s="214"/>
      <c r="H23" s="229"/>
      <c r="I23" s="232"/>
      <c r="J23" s="233"/>
    </row>
    <row r="24" spans="2:13" s="207" customFormat="1" ht="12" customHeight="1" x14ac:dyDescent="0.25">
      <c r="D24" s="215"/>
      <c r="E24" s="215"/>
      <c r="F24" s="215"/>
      <c r="G24" s="238"/>
      <c r="H24" s="229"/>
      <c r="I24" s="234"/>
      <c r="J24" s="235"/>
    </row>
    <row r="25" spans="2:13" s="207" customFormat="1" ht="12" customHeight="1" x14ac:dyDescent="0.25">
      <c r="D25" s="215"/>
      <c r="E25" s="215"/>
      <c r="F25" s="215"/>
      <c r="G25" s="214"/>
      <c r="H25" s="229"/>
      <c r="I25" s="232"/>
      <c r="J25" s="233"/>
    </row>
    <row r="26" spans="2:13" s="207" customFormat="1" ht="12" customHeight="1" x14ac:dyDescent="0.25">
      <c r="D26" s="215"/>
      <c r="E26" s="215"/>
      <c r="F26" s="215"/>
      <c r="H26" s="229"/>
      <c r="I26" s="232"/>
      <c r="J26" s="233"/>
    </row>
    <row r="27" spans="2:13" s="207" customFormat="1" ht="12" customHeight="1" x14ac:dyDescent="0.25">
      <c r="D27" s="215"/>
      <c r="E27" s="215"/>
      <c r="F27" s="215"/>
      <c r="H27" s="229"/>
      <c r="I27" s="232"/>
      <c r="J27" s="233"/>
    </row>
    <row r="28" spans="2:13" s="207" customFormat="1" ht="12" customHeight="1" x14ac:dyDescent="0.25">
      <c r="D28" s="215"/>
      <c r="E28" s="215"/>
      <c r="F28" s="215"/>
      <c r="G28" s="214"/>
      <c r="H28" s="229"/>
      <c r="I28" s="232"/>
      <c r="J28" s="233"/>
    </row>
    <row r="29" spans="2:13" s="207" customFormat="1" ht="12" customHeight="1" x14ac:dyDescent="0.25">
      <c r="D29" s="215"/>
      <c r="E29" s="215"/>
      <c r="F29" s="215"/>
      <c r="G29" s="214"/>
      <c r="H29" s="229"/>
      <c r="I29" s="232"/>
      <c r="J29" s="233"/>
    </row>
    <row r="30" spans="2:13" s="207" customFormat="1" ht="12" customHeight="1" x14ac:dyDescent="0.25">
      <c r="D30" s="215"/>
      <c r="E30" s="215"/>
      <c r="F30" s="215"/>
      <c r="G30" s="214"/>
      <c r="H30" s="229"/>
      <c r="I30" s="232"/>
      <c r="J30" s="233"/>
    </row>
    <row r="31" spans="2:13" s="207" customFormat="1" ht="12" customHeight="1" x14ac:dyDescent="0.25">
      <c r="D31" s="215"/>
      <c r="E31" s="215"/>
      <c r="F31" s="215"/>
      <c r="G31" s="214"/>
      <c r="H31" s="229"/>
      <c r="I31" s="232"/>
      <c r="J31" s="233"/>
    </row>
    <row r="32" spans="2:13" s="207" customFormat="1" ht="12" customHeight="1" x14ac:dyDescent="0.25">
      <c r="D32" s="215"/>
      <c r="E32" s="215"/>
      <c r="F32" s="215"/>
      <c r="G32" s="214"/>
      <c r="H32" s="229"/>
      <c r="I32" s="232"/>
      <c r="J32" s="233"/>
    </row>
    <row r="33" spans="1:230" s="207" customFormat="1" ht="12" customHeight="1" x14ac:dyDescent="0.25">
      <c r="D33" s="215"/>
      <c r="E33" s="215"/>
      <c r="F33" s="215"/>
      <c r="G33" s="238"/>
      <c r="H33" s="229"/>
      <c r="I33" s="229"/>
      <c r="J33" s="235"/>
    </row>
    <row r="34" spans="1:230" s="207" customFormat="1" ht="12" customHeight="1" x14ac:dyDescent="0.25">
      <c r="D34" s="215"/>
      <c r="E34" s="215"/>
      <c r="F34" s="215"/>
      <c r="G34" s="214"/>
      <c r="H34" s="229"/>
      <c r="I34" s="232"/>
      <c r="J34" s="233"/>
    </row>
    <row r="35" spans="1:230" s="207" customFormat="1" ht="9" customHeight="1" x14ac:dyDescent="0.25">
      <c r="D35" s="215"/>
      <c r="E35" s="215"/>
      <c r="F35" s="215"/>
      <c r="G35" s="238"/>
      <c r="H35" s="229"/>
      <c r="I35" s="239"/>
      <c r="J35" s="233"/>
    </row>
    <row r="36" spans="1:230" s="207" customFormat="1" ht="11.1" customHeight="1" x14ac:dyDescent="0.25">
      <c r="D36" s="216"/>
      <c r="E36" s="216"/>
      <c r="F36" s="216"/>
      <c r="G36" s="238"/>
      <c r="H36" s="229"/>
      <c r="I36" s="234"/>
      <c r="J36" s="235"/>
    </row>
    <row r="37" spans="1:230" s="207" customFormat="1" ht="11.1" customHeight="1" x14ac:dyDescent="0.25">
      <c r="G37" s="238"/>
      <c r="H37" s="240"/>
      <c r="I37" s="240"/>
      <c r="J37" s="235"/>
    </row>
    <row r="38" spans="1:230" s="207" customFormat="1" ht="11.1" customHeight="1" x14ac:dyDescent="0.25">
      <c r="G38" s="221"/>
      <c r="J38" s="235"/>
    </row>
    <row r="39" spans="1:230" s="241" customFormat="1" ht="13.5" customHeight="1" thickBot="1" x14ac:dyDescent="0.3">
      <c r="A39" s="207"/>
      <c r="B39" s="207"/>
      <c r="C39" s="207"/>
      <c r="D39" s="207"/>
      <c r="E39" s="207"/>
      <c r="F39" s="207"/>
      <c r="G39" s="238"/>
      <c r="H39" s="240"/>
      <c r="I39" s="240"/>
      <c r="J39" s="235"/>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row>
    <row r="40" spans="1:230" s="207" customFormat="1" ht="11.1" customHeight="1" x14ac:dyDescent="0.25">
      <c r="G40" s="238"/>
      <c r="H40" s="240"/>
      <c r="I40" s="240"/>
      <c r="J40" s="235"/>
    </row>
    <row r="41" spans="1:230" s="207" customFormat="1" x14ac:dyDescent="0.25"/>
    <row r="42" spans="1:230" s="207" customFormat="1" x14ac:dyDescent="0.25"/>
    <row r="43" spans="1:230" s="207" customFormat="1" x14ac:dyDescent="0.25"/>
    <row r="44" spans="1:230" s="207" customFormat="1" x14ac:dyDescent="0.25">
      <c r="D44" s="242"/>
      <c r="E44" s="242"/>
      <c r="F44" s="242"/>
      <c r="G44" s="242"/>
      <c r="H44" s="245"/>
    </row>
    <row r="45" spans="1:230" s="207" customFormat="1" x14ac:dyDescent="0.25">
      <c r="G45" s="244"/>
    </row>
    <row r="46" spans="1:230" s="207" customFormat="1" x14ac:dyDescent="0.25">
      <c r="D46" s="242"/>
      <c r="E46" s="242"/>
      <c r="F46" s="242"/>
      <c r="G46" s="242"/>
      <c r="H46" s="245"/>
      <c r="I46" s="228"/>
      <c r="J46" s="252"/>
    </row>
    <row r="47" spans="1:230" s="207" customFormat="1" x14ac:dyDescent="0.25">
      <c r="D47" s="242"/>
      <c r="E47" s="242"/>
      <c r="F47" s="242"/>
      <c r="G47" s="243"/>
      <c r="H47" s="213"/>
      <c r="J47" s="213"/>
    </row>
    <row r="48" spans="1:230" s="207" customFormat="1" x14ac:dyDescent="0.25">
      <c r="D48" s="242"/>
      <c r="E48" s="242"/>
      <c r="F48" s="242"/>
      <c r="G48" s="243"/>
      <c r="H48" s="213"/>
      <c r="J48" s="213"/>
    </row>
    <row r="49" spans="4:10" s="207" customFormat="1" x14ac:dyDescent="0.25">
      <c r="D49" s="242"/>
      <c r="E49" s="242"/>
      <c r="F49" s="242"/>
      <c r="G49" s="243"/>
      <c r="H49" s="213"/>
      <c r="J49" s="213"/>
    </row>
    <row r="50" spans="4:10" s="207" customFormat="1" x14ac:dyDescent="0.25">
      <c r="D50" s="242"/>
      <c r="E50" s="242"/>
      <c r="F50" s="242"/>
      <c r="G50" s="243"/>
      <c r="H50" s="213"/>
      <c r="J50" s="213"/>
    </row>
    <row r="51" spans="4:10" s="207" customFormat="1" x14ac:dyDescent="0.25">
      <c r="D51" s="242"/>
      <c r="E51" s="242"/>
      <c r="F51" s="242"/>
      <c r="G51" s="243"/>
      <c r="H51" s="213"/>
      <c r="J51" s="213"/>
    </row>
    <row r="52" spans="4:10" s="207" customFormat="1" x14ac:dyDescent="0.25">
      <c r="D52" s="242"/>
      <c r="E52" s="242"/>
      <c r="F52" s="242"/>
      <c r="G52" s="243"/>
      <c r="H52" s="213"/>
      <c r="J52" s="213"/>
    </row>
    <row r="53" spans="4:10" s="207" customFormat="1" x14ac:dyDescent="0.25">
      <c r="D53" s="242"/>
      <c r="E53" s="242"/>
      <c r="F53" s="242"/>
      <c r="G53" s="243"/>
      <c r="H53" s="213"/>
      <c r="J53" s="213"/>
    </row>
    <row r="54" spans="4:10" s="207" customFormat="1" x14ac:dyDescent="0.25">
      <c r="D54" s="242"/>
      <c r="E54" s="242"/>
      <c r="F54" s="242"/>
      <c r="G54" s="243"/>
      <c r="H54" s="213"/>
      <c r="J54" s="213"/>
    </row>
    <row r="55" spans="4:10" s="207" customFormat="1" x14ac:dyDescent="0.25">
      <c r="D55" s="242"/>
      <c r="E55" s="242"/>
      <c r="F55" s="242"/>
      <c r="G55" s="243"/>
      <c r="H55" s="213"/>
      <c r="J55" s="213"/>
    </row>
    <row r="56" spans="4:10" s="207" customFormat="1" x14ac:dyDescent="0.25">
      <c r="D56" s="242"/>
      <c r="E56" s="242"/>
      <c r="F56" s="242"/>
      <c r="G56" s="243"/>
      <c r="H56" s="213"/>
      <c r="J56" s="213"/>
    </row>
    <row r="57" spans="4:10" s="207" customFormat="1" x14ac:dyDescent="0.25">
      <c r="D57" s="242"/>
      <c r="E57" s="242"/>
      <c r="F57" s="242"/>
      <c r="G57" s="243"/>
      <c r="H57" s="213"/>
      <c r="J57" s="213"/>
    </row>
    <row r="58" spans="4:10" s="207" customFormat="1" x14ac:dyDescent="0.25">
      <c r="D58" s="242"/>
      <c r="E58" s="242"/>
      <c r="F58" s="242"/>
      <c r="G58" s="243"/>
      <c r="H58" s="213"/>
      <c r="J58" s="213"/>
    </row>
    <row r="59" spans="4:10" s="207" customFormat="1" x14ac:dyDescent="0.25">
      <c r="D59" s="242"/>
      <c r="E59" s="242"/>
      <c r="F59" s="242"/>
      <c r="G59" s="243"/>
      <c r="H59" s="213"/>
      <c r="J59" s="213"/>
    </row>
    <row r="60" spans="4:10" s="207" customFormat="1" x14ac:dyDescent="0.25">
      <c r="D60" s="242"/>
      <c r="E60" s="242"/>
      <c r="F60" s="242"/>
      <c r="G60" s="243"/>
      <c r="H60" s="213"/>
      <c r="J60" s="213"/>
    </row>
    <row r="61" spans="4:10" s="207" customFormat="1" x14ac:dyDescent="0.25">
      <c r="D61" s="242"/>
      <c r="E61" s="242"/>
      <c r="F61" s="242"/>
      <c r="G61" s="243"/>
      <c r="H61" s="213"/>
      <c r="J61" s="213"/>
    </row>
    <row r="62" spans="4:10" s="207" customFormat="1" x14ac:dyDescent="0.25">
      <c r="D62" s="242"/>
      <c r="E62" s="242"/>
      <c r="F62" s="242"/>
      <c r="G62" s="243"/>
      <c r="H62" s="213"/>
      <c r="J62" s="213"/>
    </row>
    <row r="63" spans="4:10" s="207" customFormat="1" x14ac:dyDescent="0.25">
      <c r="D63" s="242"/>
      <c r="E63" s="242"/>
      <c r="F63" s="242"/>
      <c r="G63" s="243"/>
      <c r="H63" s="213"/>
      <c r="J63" s="213"/>
    </row>
    <row r="64" spans="4:10" s="207" customFormat="1" x14ac:dyDescent="0.25">
      <c r="D64" s="242"/>
      <c r="E64" s="242"/>
      <c r="F64" s="242"/>
      <c r="G64" s="243"/>
      <c r="H64" s="213"/>
      <c r="J64" s="213"/>
    </row>
    <row r="65" spans="4:10" s="207" customFormat="1" x14ac:dyDescent="0.25">
      <c r="D65" s="242"/>
      <c r="E65" s="242"/>
      <c r="F65" s="242"/>
      <c r="G65" s="243"/>
      <c r="H65" s="213"/>
      <c r="J65" s="213"/>
    </row>
    <row r="66" spans="4:10" s="207" customFormat="1" x14ac:dyDescent="0.25">
      <c r="D66" s="242"/>
      <c r="E66" s="242"/>
      <c r="F66" s="242"/>
      <c r="G66" s="243"/>
      <c r="H66" s="213"/>
      <c r="J66" s="213"/>
    </row>
    <row r="67" spans="4:10" s="207" customFormat="1" x14ac:dyDescent="0.25">
      <c r="D67" s="216"/>
      <c r="E67" s="216"/>
      <c r="F67" s="216"/>
      <c r="G67" s="243"/>
      <c r="H67" s="213"/>
      <c r="J67" s="213"/>
    </row>
    <row r="68" spans="4:10" s="207" customFormat="1" x14ac:dyDescent="0.25">
      <c r="D68" s="216"/>
      <c r="E68" s="216"/>
      <c r="F68" s="216"/>
      <c r="G68" s="243"/>
      <c r="H68" s="213"/>
      <c r="J68" s="213"/>
    </row>
    <row r="69" spans="4:10" s="207" customFormat="1" x14ac:dyDescent="0.25">
      <c r="D69" s="216"/>
      <c r="E69" s="216"/>
      <c r="F69" s="216"/>
      <c r="G69" s="213"/>
      <c r="H69" s="213"/>
      <c r="J69" s="213"/>
    </row>
    <row r="70" spans="4:10" s="207" customFormat="1" x14ac:dyDescent="0.25">
      <c r="G70" s="213"/>
      <c r="H70" s="213"/>
      <c r="J70" s="213"/>
    </row>
    <row r="71" spans="4:10" s="207" customFormat="1" x14ac:dyDescent="0.25">
      <c r="D71" s="214"/>
      <c r="E71" s="214"/>
      <c r="F71" s="214"/>
      <c r="G71" s="244" t="s">
        <v>322</v>
      </c>
      <c r="H71" s="245"/>
    </row>
    <row r="72" spans="4:10" s="207" customFormat="1" x14ac:dyDescent="0.25"/>
    <row r="73" spans="4:10" s="207" customFormat="1" x14ac:dyDescent="0.25">
      <c r="J73" s="246"/>
    </row>
    <row r="74" spans="4:10" s="207" customFormat="1" x14ac:dyDescent="0.25">
      <c r="J74" s="246"/>
    </row>
    <row r="75" spans="4:10" s="207" customFormat="1" x14ac:dyDescent="0.25">
      <c r="J75" s="246"/>
    </row>
    <row r="76" spans="4:10" s="207" customFormat="1" x14ac:dyDescent="0.25">
      <c r="J76" s="246"/>
    </row>
    <row r="77" spans="4:10" s="207" customFormat="1" x14ac:dyDescent="0.25"/>
    <row r="78" spans="4:10" s="207" customFormat="1" x14ac:dyDescent="0.25"/>
    <row r="79" spans="4:10" s="207" customFormat="1" x14ac:dyDescent="0.25"/>
    <row r="80" spans="4:10" s="207" customFormat="1" x14ac:dyDescent="0.25"/>
    <row r="81" spans="7:7" s="207" customFormat="1" x14ac:dyDescent="0.25"/>
    <row r="82" spans="7:7" s="207" customFormat="1" x14ac:dyDescent="0.25"/>
    <row r="83" spans="7:7" s="207" customFormat="1" x14ac:dyDescent="0.25"/>
    <row r="84" spans="7:7" s="207" customFormat="1" x14ac:dyDescent="0.25"/>
    <row r="85" spans="7:7" s="207" customFormat="1" x14ac:dyDescent="0.25"/>
    <row r="86" spans="7:7" s="207" customFormat="1" x14ac:dyDescent="0.25"/>
    <row r="87" spans="7:7" s="207" customFormat="1" x14ac:dyDescent="0.25">
      <c r="G87" s="207" t="s">
        <v>323</v>
      </c>
    </row>
    <row r="88" spans="7:7" s="207" customFormat="1" x14ac:dyDescent="0.25"/>
    <row r="89" spans="7:7" s="207" customFormat="1" x14ac:dyDescent="0.25"/>
    <row r="90" spans="7:7" s="207" customFormat="1" x14ac:dyDescent="0.25"/>
    <row r="91" spans="7:7" s="207" customFormat="1" x14ac:dyDescent="0.25"/>
    <row r="92" spans="7:7" s="207" customFormat="1" x14ac:dyDescent="0.25"/>
    <row r="93" spans="7:7" s="207" customFormat="1" x14ac:dyDescent="0.25"/>
    <row r="94" spans="7:7" s="207" customFormat="1" x14ac:dyDescent="0.25"/>
    <row r="95" spans="7:7" s="207" customFormat="1" x14ac:dyDescent="0.25"/>
    <row r="96" spans="7:7" s="207" customFormat="1" x14ac:dyDescent="0.25"/>
    <row r="97" s="207" customFormat="1" x14ac:dyDescent="0.25"/>
    <row r="98" s="207" customFormat="1" x14ac:dyDescent="0.25"/>
    <row r="99" s="207" customFormat="1" x14ac:dyDescent="0.25"/>
    <row r="100" s="207" customFormat="1" x14ac:dyDescent="0.25"/>
    <row r="101" s="207" customFormat="1" x14ac:dyDescent="0.25"/>
    <row r="102" s="207" customFormat="1" x14ac:dyDescent="0.25"/>
    <row r="103" s="207" customFormat="1" x14ac:dyDescent="0.25"/>
    <row r="104" s="207" customFormat="1" x14ac:dyDescent="0.25"/>
    <row r="105" s="207" customFormat="1" x14ac:dyDescent="0.25"/>
    <row r="106" s="207" customFormat="1" x14ac:dyDescent="0.25"/>
    <row r="107" s="207" customFormat="1" x14ac:dyDescent="0.25"/>
    <row r="108" s="207" customFormat="1" x14ac:dyDescent="0.25"/>
    <row r="109" s="207" customFormat="1" x14ac:dyDescent="0.25"/>
    <row r="110" s="207" customFormat="1" x14ac:dyDescent="0.25"/>
    <row r="111" s="207" customFormat="1" x14ac:dyDescent="0.25"/>
    <row r="112" s="207" customFormat="1" x14ac:dyDescent="0.25"/>
    <row r="113" s="207" customFormat="1" x14ac:dyDescent="0.25"/>
    <row r="114" s="207" customFormat="1" x14ac:dyDescent="0.25"/>
    <row r="115" s="207" customFormat="1" x14ac:dyDescent="0.25"/>
    <row r="116" s="207" customFormat="1" x14ac:dyDescent="0.25"/>
    <row r="117" s="207" customFormat="1" x14ac:dyDescent="0.25"/>
    <row r="118" s="207" customFormat="1" x14ac:dyDescent="0.25"/>
    <row r="119" s="207" customFormat="1" x14ac:dyDescent="0.25"/>
    <row r="120" s="207" customFormat="1" x14ac:dyDescent="0.25"/>
    <row r="121" s="207" customFormat="1" x14ac:dyDescent="0.25"/>
    <row r="122" s="207" customFormat="1" x14ac:dyDescent="0.25"/>
    <row r="123" s="207" customFormat="1" x14ac:dyDescent="0.25"/>
    <row r="124" s="207" customFormat="1" x14ac:dyDescent="0.25"/>
    <row r="125" s="207" customFormat="1" x14ac:dyDescent="0.25"/>
    <row r="136" spans="7:7" x14ac:dyDescent="0.25">
      <c r="G136" s="63" t="s">
        <v>323</v>
      </c>
    </row>
    <row r="139" spans="7:7" x14ac:dyDescent="0.25">
      <c r="G139" s="63" t="s">
        <v>323</v>
      </c>
    </row>
    <row r="162" spans="7:8" x14ac:dyDescent="0.25">
      <c r="G162" s="63" t="s">
        <v>323</v>
      </c>
      <c r="H162" s="63" t="s">
        <v>323</v>
      </c>
    </row>
  </sheetData>
  <mergeCells count="8">
    <mergeCell ref="B22:F22"/>
    <mergeCell ref="B23:F23"/>
    <mergeCell ref="B8:J8"/>
    <mergeCell ref="B9:J9"/>
    <mergeCell ref="B10:J10"/>
    <mergeCell ref="B12:B13"/>
    <mergeCell ref="C12:D12"/>
    <mergeCell ref="E12:F12"/>
  </mergeCells>
  <hyperlinks>
    <hyperlink ref="M12" location="INDICE!C35" display="INICIO"/>
  </hyperlinks>
  <printOptions horizontalCentered="1"/>
  <pageMargins left="0.19685039370078741" right="0.19685039370078741" top="1.5354330708661419" bottom="0.74803149606299213" header="0.19685039370078741" footer="0.31496062992125984"/>
  <pageSetup paperSize="9" scale="84" firstPageNumber="45" fitToWidth="0" fitToHeight="0" orientation="landscape" useFirstPageNumber="1"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N48"/>
  <sheetViews>
    <sheetView zoomScale="90" zoomScaleNormal="90" workbookViewId="0">
      <selection activeCell="B65" sqref="B65"/>
    </sheetView>
  </sheetViews>
  <sheetFormatPr baseColWidth="10" defaultRowHeight="13.5" x14ac:dyDescent="0.3"/>
  <cols>
    <col min="1" max="1" width="5.5" style="32" customWidth="1"/>
    <col min="2" max="3" width="18.25" style="41" customWidth="1"/>
    <col min="4" max="12" width="11" style="32"/>
    <col min="13" max="13" width="11" style="33"/>
    <col min="14" max="257" width="11" style="32"/>
    <col min="258" max="258" width="12.875" style="32" customWidth="1"/>
    <col min="259" max="259" width="15.75" style="32" customWidth="1"/>
    <col min="260" max="513" width="11" style="32"/>
    <col min="514" max="514" width="12.875" style="32" customWidth="1"/>
    <col min="515" max="515" width="15.75" style="32" customWidth="1"/>
    <col min="516" max="769" width="11" style="32"/>
    <col min="770" max="770" width="12.875" style="32" customWidth="1"/>
    <col min="771" max="771" width="15.75" style="32" customWidth="1"/>
    <col min="772" max="1025" width="11" style="32"/>
    <col min="1026" max="1026" width="12.875" style="32" customWidth="1"/>
    <col min="1027" max="1027" width="15.75" style="32" customWidth="1"/>
    <col min="1028" max="1281" width="11" style="32"/>
    <col min="1282" max="1282" width="12.875" style="32" customWidth="1"/>
    <col min="1283" max="1283" width="15.75" style="32" customWidth="1"/>
    <col min="1284" max="1537" width="11" style="32"/>
    <col min="1538" max="1538" width="12.875" style="32" customWidth="1"/>
    <col min="1539" max="1539" width="15.75" style="32" customWidth="1"/>
    <col min="1540" max="1793" width="11" style="32"/>
    <col min="1794" max="1794" width="12.875" style="32" customWidth="1"/>
    <col min="1795" max="1795" width="15.75" style="32" customWidth="1"/>
    <col min="1796" max="2049" width="11" style="32"/>
    <col min="2050" max="2050" width="12.875" style="32" customWidth="1"/>
    <col min="2051" max="2051" width="15.75" style="32" customWidth="1"/>
    <col min="2052" max="2305" width="11" style="32"/>
    <col min="2306" max="2306" width="12.875" style="32" customWidth="1"/>
    <col min="2307" max="2307" width="15.75" style="32" customWidth="1"/>
    <col min="2308" max="2561" width="11" style="32"/>
    <col min="2562" max="2562" width="12.875" style="32" customWidth="1"/>
    <col min="2563" max="2563" width="15.75" style="32" customWidth="1"/>
    <col min="2564" max="2817" width="11" style="32"/>
    <col min="2818" max="2818" width="12.875" style="32" customWidth="1"/>
    <col min="2819" max="2819" width="15.75" style="32" customWidth="1"/>
    <col min="2820" max="3073" width="11" style="32"/>
    <col min="3074" max="3074" width="12.875" style="32" customWidth="1"/>
    <col min="3075" max="3075" width="15.75" style="32" customWidth="1"/>
    <col min="3076" max="3329" width="11" style="32"/>
    <col min="3330" max="3330" width="12.875" style="32" customWidth="1"/>
    <col min="3331" max="3331" width="15.75" style="32" customWidth="1"/>
    <col min="3332" max="3585" width="11" style="32"/>
    <col min="3586" max="3586" width="12.875" style="32" customWidth="1"/>
    <col min="3587" max="3587" width="15.75" style="32" customWidth="1"/>
    <col min="3588" max="3841" width="11" style="32"/>
    <col min="3842" max="3842" width="12.875" style="32" customWidth="1"/>
    <col min="3843" max="3843" width="15.75" style="32" customWidth="1"/>
    <col min="3844" max="4097" width="11" style="32"/>
    <col min="4098" max="4098" width="12.875" style="32" customWidth="1"/>
    <col min="4099" max="4099" width="15.75" style="32" customWidth="1"/>
    <col min="4100" max="4353" width="11" style="32"/>
    <col min="4354" max="4354" width="12.875" style="32" customWidth="1"/>
    <col min="4355" max="4355" width="15.75" style="32" customWidth="1"/>
    <col min="4356" max="4609" width="11" style="32"/>
    <col min="4610" max="4610" width="12.875" style="32" customWidth="1"/>
    <col min="4611" max="4611" width="15.75" style="32" customWidth="1"/>
    <col min="4612" max="4865" width="11" style="32"/>
    <col min="4866" max="4866" width="12.875" style="32" customWidth="1"/>
    <col min="4867" max="4867" width="15.75" style="32" customWidth="1"/>
    <col min="4868" max="5121" width="11" style="32"/>
    <col min="5122" max="5122" width="12.875" style="32" customWidth="1"/>
    <col min="5123" max="5123" width="15.75" style="32" customWidth="1"/>
    <col min="5124" max="5377" width="11" style="32"/>
    <col min="5378" max="5378" width="12.875" style="32" customWidth="1"/>
    <col min="5379" max="5379" width="15.75" style="32" customWidth="1"/>
    <col min="5380" max="5633" width="11" style="32"/>
    <col min="5634" max="5634" width="12.875" style="32" customWidth="1"/>
    <col min="5635" max="5635" width="15.75" style="32" customWidth="1"/>
    <col min="5636" max="5889" width="11" style="32"/>
    <col min="5890" max="5890" width="12.875" style="32" customWidth="1"/>
    <col min="5891" max="5891" width="15.75" style="32" customWidth="1"/>
    <col min="5892" max="6145" width="11" style="32"/>
    <col min="6146" max="6146" width="12.875" style="32" customWidth="1"/>
    <col min="6147" max="6147" width="15.75" style="32" customWidth="1"/>
    <col min="6148" max="6401" width="11" style="32"/>
    <col min="6402" max="6402" width="12.875" style="32" customWidth="1"/>
    <col min="6403" max="6403" width="15.75" style="32" customWidth="1"/>
    <col min="6404" max="6657" width="11" style="32"/>
    <col min="6658" max="6658" width="12.875" style="32" customWidth="1"/>
    <col min="6659" max="6659" width="15.75" style="32" customWidth="1"/>
    <col min="6660" max="6913" width="11" style="32"/>
    <col min="6914" max="6914" width="12.875" style="32" customWidth="1"/>
    <col min="6915" max="6915" width="15.75" style="32" customWidth="1"/>
    <col min="6916" max="7169" width="11" style="32"/>
    <col min="7170" max="7170" width="12.875" style="32" customWidth="1"/>
    <col min="7171" max="7171" width="15.75" style="32" customWidth="1"/>
    <col min="7172" max="7425" width="11" style="32"/>
    <col min="7426" max="7426" width="12.875" style="32" customWidth="1"/>
    <col min="7427" max="7427" width="15.75" style="32" customWidth="1"/>
    <col min="7428" max="7681" width="11" style="32"/>
    <col min="7682" max="7682" width="12.875" style="32" customWidth="1"/>
    <col min="7683" max="7683" width="15.75" style="32" customWidth="1"/>
    <col min="7684" max="7937" width="11" style="32"/>
    <col min="7938" max="7938" width="12.875" style="32" customWidth="1"/>
    <col min="7939" max="7939" width="15.75" style="32" customWidth="1"/>
    <col min="7940" max="8193" width="11" style="32"/>
    <col min="8194" max="8194" width="12.875" style="32" customWidth="1"/>
    <col min="8195" max="8195" width="15.75" style="32" customWidth="1"/>
    <col min="8196" max="8449" width="11" style="32"/>
    <col min="8450" max="8450" width="12.875" style="32" customWidth="1"/>
    <col min="8451" max="8451" width="15.75" style="32" customWidth="1"/>
    <col min="8452" max="8705" width="11" style="32"/>
    <col min="8706" max="8706" width="12.875" style="32" customWidth="1"/>
    <col min="8707" max="8707" width="15.75" style="32" customWidth="1"/>
    <col min="8708" max="8961" width="11" style="32"/>
    <col min="8962" max="8962" width="12.875" style="32" customWidth="1"/>
    <col min="8963" max="8963" width="15.75" style="32" customWidth="1"/>
    <col min="8964" max="9217" width="11" style="32"/>
    <col min="9218" max="9218" width="12.875" style="32" customWidth="1"/>
    <col min="9219" max="9219" width="15.75" style="32" customWidth="1"/>
    <col min="9220" max="9473" width="11" style="32"/>
    <col min="9474" max="9474" width="12.875" style="32" customWidth="1"/>
    <col min="9475" max="9475" width="15.75" style="32" customWidth="1"/>
    <col min="9476" max="9729" width="11" style="32"/>
    <col min="9730" max="9730" width="12.875" style="32" customWidth="1"/>
    <col min="9731" max="9731" width="15.75" style="32" customWidth="1"/>
    <col min="9732" max="9985" width="11" style="32"/>
    <col min="9986" max="9986" width="12.875" style="32" customWidth="1"/>
    <col min="9987" max="9987" width="15.75" style="32" customWidth="1"/>
    <col min="9988" max="10241" width="11" style="32"/>
    <col min="10242" max="10242" width="12.875" style="32" customWidth="1"/>
    <col min="10243" max="10243" width="15.75" style="32" customWidth="1"/>
    <col min="10244" max="10497" width="11" style="32"/>
    <col min="10498" max="10498" width="12.875" style="32" customWidth="1"/>
    <col min="10499" max="10499" width="15.75" style="32" customWidth="1"/>
    <col min="10500" max="10753" width="11" style="32"/>
    <col min="10754" max="10754" width="12.875" style="32" customWidth="1"/>
    <col min="10755" max="10755" width="15.75" style="32" customWidth="1"/>
    <col min="10756" max="11009" width="11" style="32"/>
    <col min="11010" max="11010" width="12.875" style="32" customWidth="1"/>
    <col min="11011" max="11011" width="15.75" style="32" customWidth="1"/>
    <col min="11012" max="11265" width="11" style="32"/>
    <col min="11266" max="11266" width="12.875" style="32" customWidth="1"/>
    <col min="11267" max="11267" width="15.75" style="32" customWidth="1"/>
    <col min="11268" max="11521" width="11" style="32"/>
    <col min="11522" max="11522" width="12.875" style="32" customWidth="1"/>
    <col min="11523" max="11523" width="15.75" style="32" customWidth="1"/>
    <col min="11524" max="11777" width="11" style="32"/>
    <col min="11778" max="11778" width="12.875" style="32" customWidth="1"/>
    <col min="11779" max="11779" width="15.75" style="32" customWidth="1"/>
    <col min="11780" max="12033" width="11" style="32"/>
    <col min="12034" max="12034" width="12.875" style="32" customWidth="1"/>
    <col min="12035" max="12035" width="15.75" style="32" customWidth="1"/>
    <col min="12036" max="12289" width="11" style="32"/>
    <col min="12290" max="12290" width="12.875" style="32" customWidth="1"/>
    <col min="12291" max="12291" width="15.75" style="32" customWidth="1"/>
    <col min="12292" max="12545" width="11" style="32"/>
    <col min="12546" max="12546" width="12.875" style="32" customWidth="1"/>
    <col min="12547" max="12547" width="15.75" style="32" customWidth="1"/>
    <col min="12548" max="12801" width="11" style="32"/>
    <col min="12802" max="12802" width="12.875" style="32" customWidth="1"/>
    <col min="12803" max="12803" width="15.75" style="32" customWidth="1"/>
    <col min="12804" max="13057" width="11" style="32"/>
    <col min="13058" max="13058" width="12.875" style="32" customWidth="1"/>
    <col min="13059" max="13059" width="15.75" style="32" customWidth="1"/>
    <col min="13060" max="13313" width="11" style="32"/>
    <col min="13314" max="13314" width="12.875" style="32" customWidth="1"/>
    <col min="13315" max="13315" width="15.75" style="32" customWidth="1"/>
    <col min="13316" max="13569" width="11" style="32"/>
    <col min="13570" max="13570" width="12.875" style="32" customWidth="1"/>
    <col min="13571" max="13571" width="15.75" style="32" customWidth="1"/>
    <col min="13572" max="13825" width="11" style="32"/>
    <col min="13826" max="13826" width="12.875" style="32" customWidth="1"/>
    <col min="13827" max="13827" width="15.75" style="32" customWidth="1"/>
    <col min="13828" max="14081" width="11" style="32"/>
    <col min="14082" max="14082" width="12.875" style="32" customWidth="1"/>
    <col min="14083" max="14083" width="15.75" style="32" customWidth="1"/>
    <col min="14084" max="14337" width="11" style="32"/>
    <col min="14338" max="14338" width="12.875" style="32" customWidth="1"/>
    <col min="14339" max="14339" width="15.75" style="32" customWidth="1"/>
    <col min="14340" max="14593" width="11" style="32"/>
    <col min="14594" max="14594" width="12.875" style="32" customWidth="1"/>
    <col min="14595" max="14595" width="15.75" style="32" customWidth="1"/>
    <col min="14596" max="14849" width="11" style="32"/>
    <col min="14850" max="14850" width="12.875" style="32" customWidth="1"/>
    <col min="14851" max="14851" width="15.75" style="32" customWidth="1"/>
    <col min="14852" max="15105" width="11" style="32"/>
    <col min="15106" max="15106" width="12.875" style="32" customWidth="1"/>
    <col min="15107" max="15107" width="15.75" style="32" customWidth="1"/>
    <col min="15108" max="15361" width="11" style="32"/>
    <col min="15362" max="15362" width="12.875" style="32" customWidth="1"/>
    <col min="15363" max="15363" width="15.75" style="32" customWidth="1"/>
    <col min="15364" max="15617" width="11" style="32"/>
    <col min="15618" max="15618" width="12.875" style="32" customWidth="1"/>
    <col min="15619" max="15619" width="15.75" style="32" customWidth="1"/>
    <col min="15620" max="15873" width="11" style="32"/>
    <col min="15874" max="15874" width="12.875" style="32" customWidth="1"/>
    <col min="15875" max="15875" width="15.75" style="32" customWidth="1"/>
    <col min="15876" max="16129" width="11" style="32"/>
    <col min="16130" max="16130" width="12.875" style="32" customWidth="1"/>
    <col min="16131" max="16131" width="15.75" style="32" customWidth="1"/>
    <col min="16132" max="16384" width="11" style="32"/>
  </cols>
  <sheetData>
    <row r="11" spans="1:14" ht="14.25" x14ac:dyDescent="0.3">
      <c r="B11" s="550" t="s">
        <v>724</v>
      </c>
      <c r="C11" s="550"/>
      <c r="D11" s="550"/>
      <c r="E11" s="550"/>
      <c r="F11" s="550"/>
      <c r="G11" s="550"/>
      <c r="H11" s="550"/>
      <c r="I11" s="550"/>
      <c r="J11" s="550"/>
      <c r="K11" s="550"/>
    </row>
    <row r="12" spans="1:14" s="34" customFormat="1" ht="14.25" x14ac:dyDescent="0.25">
      <c r="A12" s="107"/>
      <c r="B12" s="588" t="s">
        <v>884</v>
      </c>
      <c r="C12" s="588"/>
      <c r="D12" s="588"/>
      <c r="E12" s="588"/>
      <c r="F12" s="588"/>
      <c r="G12" s="588"/>
      <c r="H12" s="588"/>
      <c r="I12" s="588"/>
      <c r="J12" s="588"/>
      <c r="K12" s="588"/>
      <c r="L12" s="134"/>
    </row>
    <row r="13" spans="1:14" s="34" customFormat="1" ht="15" customHeight="1" x14ac:dyDescent="0.3">
      <c r="A13" s="100"/>
      <c r="B13" s="598" t="s">
        <v>923</v>
      </c>
      <c r="C13" s="598"/>
      <c r="D13" s="598"/>
      <c r="E13" s="598"/>
      <c r="F13" s="598"/>
      <c r="G13" s="598"/>
      <c r="H13" s="598"/>
      <c r="I13" s="598"/>
      <c r="J13" s="598"/>
      <c r="K13" s="598"/>
      <c r="L13" s="101"/>
      <c r="M13" s="62"/>
    </row>
    <row r="14" spans="1:14" ht="15" x14ac:dyDescent="0.3">
      <c r="N14" s="342" t="s">
        <v>197</v>
      </c>
    </row>
    <row r="15" spans="1:14" s="41" customFormat="1" ht="27" x14ac:dyDescent="0.25">
      <c r="B15" s="417" t="s">
        <v>194</v>
      </c>
      <c r="C15" s="490" t="s">
        <v>355</v>
      </c>
    </row>
    <row r="16" spans="1:14" s="41" customFormat="1" ht="12.75" customHeight="1" x14ac:dyDescent="0.25">
      <c r="B16" s="422">
        <v>1997</v>
      </c>
      <c r="C16" s="491">
        <v>11.97</v>
      </c>
    </row>
    <row r="17" spans="2:5" ht="14.25" x14ac:dyDescent="0.3">
      <c r="B17" s="422">
        <v>1998</v>
      </c>
      <c r="C17" s="491">
        <v>11.82</v>
      </c>
      <c r="D17" s="102"/>
    </row>
    <row r="18" spans="2:5" ht="14.25" x14ac:dyDescent="0.3">
      <c r="B18" s="422">
        <v>1999</v>
      </c>
      <c r="C18" s="491">
        <v>12.16</v>
      </c>
      <c r="D18" s="102"/>
    </row>
    <row r="19" spans="2:5" ht="14.25" x14ac:dyDescent="0.3">
      <c r="B19" s="422">
        <v>2000</v>
      </c>
      <c r="C19" s="491">
        <v>12.51</v>
      </c>
      <c r="D19" s="102"/>
    </row>
    <row r="20" spans="2:5" ht="14.25" x14ac:dyDescent="0.3">
      <c r="B20" s="422">
        <v>2001</v>
      </c>
      <c r="C20" s="491">
        <v>12.91</v>
      </c>
      <c r="D20" s="102"/>
    </row>
    <row r="21" spans="2:5" ht="14.25" x14ac:dyDescent="0.3">
      <c r="B21" s="422">
        <v>2002</v>
      </c>
      <c r="C21" s="491">
        <v>12.74</v>
      </c>
      <c r="D21" s="102"/>
    </row>
    <row r="22" spans="2:5" ht="14.25" x14ac:dyDescent="0.3">
      <c r="B22" s="422">
        <v>2003</v>
      </c>
      <c r="C22" s="491">
        <v>12.89</v>
      </c>
      <c r="D22" s="102"/>
      <c r="E22" s="103"/>
    </row>
    <row r="23" spans="2:5" ht="14.25" x14ac:dyDescent="0.3">
      <c r="B23" s="422">
        <v>2004</v>
      </c>
      <c r="C23" s="491">
        <v>12.96</v>
      </c>
      <c r="D23" s="102"/>
    </row>
    <row r="24" spans="2:5" ht="14.25" x14ac:dyDescent="0.3">
      <c r="B24" s="422">
        <v>2005</v>
      </c>
      <c r="C24" s="491">
        <v>13.54</v>
      </c>
      <c r="D24" s="102"/>
    </row>
    <row r="25" spans="2:5" ht="14.25" x14ac:dyDescent="0.3">
      <c r="B25" s="422">
        <v>2006</v>
      </c>
      <c r="C25" s="491">
        <v>13.66</v>
      </c>
      <c r="D25" s="102"/>
    </row>
    <row r="26" spans="2:5" ht="14.25" x14ac:dyDescent="0.3">
      <c r="B26" s="422">
        <v>2007</v>
      </c>
      <c r="C26" s="491">
        <v>13.9</v>
      </c>
      <c r="D26" s="102"/>
    </row>
    <row r="27" spans="2:5" ht="14.25" x14ac:dyDescent="0.3">
      <c r="B27" s="422">
        <v>2008</v>
      </c>
      <c r="C27" s="491">
        <v>14</v>
      </c>
      <c r="D27" s="102"/>
    </row>
    <row r="28" spans="2:5" ht="14.25" x14ac:dyDescent="0.3">
      <c r="B28" s="422">
        <v>2009</v>
      </c>
      <c r="C28" s="491">
        <v>14.36</v>
      </c>
      <c r="D28" s="102"/>
    </row>
    <row r="29" spans="2:5" ht="14.25" x14ac:dyDescent="0.3">
      <c r="B29" s="422">
        <v>2010</v>
      </c>
      <c r="C29" s="491">
        <v>14.27</v>
      </c>
      <c r="D29" s="102"/>
    </row>
    <row r="30" spans="2:5" ht="14.25" x14ac:dyDescent="0.3">
      <c r="B30" s="422">
        <v>2011</v>
      </c>
      <c r="C30" s="491">
        <v>14.62</v>
      </c>
      <c r="D30" s="102"/>
    </row>
    <row r="31" spans="2:5" ht="14.25" x14ac:dyDescent="0.3">
      <c r="B31" s="422">
        <v>2012</v>
      </c>
      <c r="C31" s="491">
        <v>14.78</v>
      </c>
      <c r="D31" s="102"/>
    </row>
    <row r="32" spans="2:5" ht="14.25" x14ac:dyDescent="0.3">
      <c r="B32" s="422">
        <v>2013</v>
      </c>
      <c r="C32" s="491">
        <v>15.16</v>
      </c>
      <c r="D32" s="102"/>
    </row>
    <row r="33" spans="1:13" ht="14.25" x14ac:dyDescent="0.3">
      <c r="B33" s="422">
        <v>2014</v>
      </c>
      <c r="C33" s="491">
        <v>15.18</v>
      </c>
      <c r="D33" s="102"/>
    </row>
    <row r="34" spans="1:13" ht="14.25" x14ac:dyDescent="0.3">
      <c r="B34" s="422">
        <v>2015</v>
      </c>
      <c r="C34" s="491">
        <v>15.68</v>
      </c>
      <c r="D34" s="102"/>
    </row>
    <row r="35" spans="1:13" ht="14.25" x14ac:dyDescent="0.3">
      <c r="B35" s="422">
        <v>2016</v>
      </c>
      <c r="C35" s="491">
        <v>15.19</v>
      </c>
    </row>
    <row r="36" spans="1:13" ht="14.25" x14ac:dyDescent="0.3">
      <c r="B36" s="422">
        <v>2017</v>
      </c>
      <c r="C36" s="491">
        <v>14.72</v>
      </c>
    </row>
    <row r="37" spans="1:13" ht="14.25" x14ac:dyDescent="0.3">
      <c r="B37" s="422">
        <v>2018</v>
      </c>
      <c r="C37" s="491">
        <v>14.92</v>
      </c>
    </row>
    <row r="38" spans="1:13" ht="14.25" x14ac:dyDescent="0.3">
      <c r="B38" s="422">
        <v>2019</v>
      </c>
      <c r="C38" s="491">
        <v>15.1</v>
      </c>
    </row>
    <row r="39" spans="1:13" ht="14.25" x14ac:dyDescent="0.3">
      <c r="B39" s="422">
        <v>2020</v>
      </c>
      <c r="C39" s="491">
        <v>15</v>
      </c>
    </row>
    <row r="40" spans="1:13" ht="14.25" x14ac:dyDescent="0.3">
      <c r="B40" s="422">
        <v>2021</v>
      </c>
      <c r="C40" s="491">
        <v>15.7</v>
      </c>
    </row>
    <row r="41" spans="1:13" ht="14.25" x14ac:dyDescent="0.3">
      <c r="B41" s="422">
        <v>2022</v>
      </c>
      <c r="C41" s="491">
        <v>15.95</v>
      </c>
    </row>
    <row r="42" spans="1:13" ht="14.25" x14ac:dyDescent="0.3">
      <c r="B42" s="422">
        <v>2023</v>
      </c>
      <c r="C42" s="491">
        <v>16.37</v>
      </c>
    </row>
    <row r="43" spans="1:13" ht="14.25" x14ac:dyDescent="0.3">
      <c r="B43" s="163"/>
      <c r="C43" s="275"/>
    </row>
    <row r="44" spans="1:13" s="143" customFormat="1" x14ac:dyDescent="0.3">
      <c r="B44" s="276" t="s">
        <v>924</v>
      </c>
      <c r="C44" s="276"/>
      <c r="D44" s="276"/>
      <c r="E44" s="276"/>
      <c r="M44" s="144"/>
    </row>
    <row r="45" spans="1:13" s="143" customFormat="1" x14ac:dyDescent="0.3">
      <c r="A45" s="162"/>
      <c r="B45" s="276" t="s">
        <v>725</v>
      </c>
      <c r="C45" s="172"/>
      <c r="D45" s="172"/>
      <c r="M45" s="144"/>
    </row>
    <row r="46" spans="1:13" s="143" customFormat="1" x14ac:dyDescent="0.3">
      <c r="B46" s="171"/>
      <c r="C46" s="171"/>
      <c r="M46" s="144"/>
    </row>
    <row r="47" spans="1:13" s="143" customFormat="1" ht="24.75" customHeight="1" x14ac:dyDescent="0.3">
      <c r="B47" s="603" t="s">
        <v>709</v>
      </c>
      <c r="C47" s="603"/>
      <c r="D47" s="603"/>
      <c r="E47" s="603"/>
      <c r="F47" s="603"/>
      <c r="M47" s="144"/>
    </row>
    <row r="48" spans="1:13" s="143" customFormat="1" x14ac:dyDescent="0.3">
      <c r="B48" s="605"/>
      <c r="C48" s="605"/>
      <c r="D48" s="605"/>
      <c r="E48" s="605"/>
      <c r="F48" s="605"/>
      <c r="M48" s="144"/>
    </row>
  </sheetData>
  <mergeCells count="5">
    <mergeCell ref="B47:F47"/>
    <mergeCell ref="B48:F48"/>
    <mergeCell ref="B11:K11"/>
    <mergeCell ref="B12:K12"/>
    <mergeCell ref="B13:K13"/>
  </mergeCells>
  <hyperlinks>
    <hyperlink ref="N14" location="INDICE!C36" display="INICIO"/>
  </hyperlinks>
  <printOptions horizontalCentered="1"/>
  <pageMargins left="0.19685039370078741" right="0.19685039370078741" top="1.5354330708661419" bottom="0.74803149606299213" header="0.19685039370078741" footer="0.31496062992125984"/>
  <pageSetup paperSize="9" scale="87" firstPageNumber="46" orientation="landscape" useFirstPageNumber="1"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81"/>
  <sheetViews>
    <sheetView showGridLines="0" zoomScaleNormal="100" workbookViewId="0">
      <selection activeCell="B63" sqref="B63"/>
    </sheetView>
  </sheetViews>
  <sheetFormatPr baseColWidth="10" defaultRowHeight="13.5" x14ac:dyDescent="0.3"/>
  <cols>
    <col min="1" max="1" width="3.25" style="42" customWidth="1"/>
    <col min="2" max="2" width="15.875" style="42" customWidth="1"/>
    <col min="3" max="4" width="10.625" style="42" bestFit="1" customWidth="1"/>
    <col min="5" max="6" width="8.5" style="42" bestFit="1" customWidth="1"/>
    <col min="7" max="7" width="9" style="42" bestFit="1" customWidth="1"/>
    <col min="8" max="8" width="7.875" style="42" bestFit="1" customWidth="1"/>
    <col min="9" max="9" width="22.875" style="42" customWidth="1"/>
    <col min="10" max="256" width="11" style="42"/>
    <col min="257" max="257" width="3.25" style="42" customWidth="1"/>
    <col min="258" max="258" width="15.875" style="42" customWidth="1"/>
    <col min="259" max="260" width="10.625" style="42" bestFit="1" customWidth="1"/>
    <col min="261" max="262" width="8.5" style="42" bestFit="1" customWidth="1"/>
    <col min="263" max="263" width="9" style="42" bestFit="1" customWidth="1"/>
    <col min="264" max="264" width="7.875" style="42" bestFit="1" customWidth="1"/>
    <col min="265" max="265" width="22.875" style="42" customWidth="1"/>
    <col min="266" max="512" width="11" style="42"/>
    <col min="513" max="513" width="3.25" style="42" customWidth="1"/>
    <col min="514" max="514" width="15.875" style="42" customWidth="1"/>
    <col min="515" max="516" width="10.625" style="42" bestFit="1" customWidth="1"/>
    <col min="517" max="518" width="8.5" style="42" bestFit="1" customWidth="1"/>
    <col min="519" max="519" width="9" style="42" bestFit="1" customWidth="1"/>
    <col min="520" max="520" width="7.875" style="42" bestFit="1" customWidth="1"/>
    <col min="521" max="521" width="22.875" style="42" customWidth="1"/>
    <col min="522" max="768" width="11" style="42"/>
    <col min="769" max="769" width="3.25" style="42" customWidth="1"/>
    <col min="770" max="770" width="15.875" style="42" customWidth="1"/>
    <col min="771" max="772" width="10.625" style="42" bestFit="1" customWidth="1"/>
    <col min="773" max="774" width="8.5" style="42" bestFit="1" customWidth="1"/>
    <col min="775" max="775" width="9" style="42" bestFit="1" customWidth="1"/>
    <col min="776" max="776" width="7.875" style="42" bestFit="1" customWidth="1"/>
    <col min="777" max="777" width="22.875" style="42" customWidth="1"/>
    <col min="778" max="1024" width="11" style="42"/>
    <col min="1025" max="1025" width="3.25" style="42" customWidth="1"/>
    <col min="1026" max="1026" width="15.875" style="42" customWidth="1"/>
    <col min="1027" max="1028" width="10.625" style="42" bestFit="1" customWidth="1"/>
    <col min="1029" max="1030" width="8.5" style="42" bestFit="1" customWidth="1"/>
    <col min="1031" max="1031" width="9" style="42" bestFit="1" customWidth="1"/>
    <col min="1032" max="1032" width="7.875" style="42" bestFit="1" customWidth="1"/>
    <col min="1033" max="1033" width="22.875" style="42" customWidth="1"/>
    <col min="1034" max="1280" width="11" style="42"/>
    <col min="1281" max="1281" width="3.25" style="42" customWidth="1"/>
    <col min="1282" max="1282" width="15.875" style="42" customWidth="1"/>
    <col min="1283" max="1284" width="10.625" style="42" bestFit="1" customWidth="1"/>
    <col min="1285" max="1286" width="8.5" style="42" bestFit="1" customWidth="1"/>
    <col min="1287" max="1287" width="9" style="42" bestFit="1" customWidth="1"/>
    <col min="1288" max="1288" width="7.875" style="42" bestFit="1" customWidth="1"/>
    <col min="1289" max="1289" width="22.875" style="42" customWidth="1"/>
    <col min="1290" max="1536" width="11" style="42"/>
    <col min="1537" max="1537" width="3.25" style="42" customWidth="1"/>
    <col min="1538" max="1538" width="15.875" style="42" customWidth="1"/>
    <col min="1539" max="1540" width="10.625" style="42" bestFit="1" customWidth="1"/>
    <col min="1541" max="1542" width="8.5" style="42" bestFit="1" customWidth="1"/>
    <col min="1543" max="1543" width="9" style="42" bestFit="1" customWidth="1"/>
    <col min="1544" max="1544" width="7.875" style="42" bestFit="1" customWidth="1"/>
    <col min="1545" max="1545" width="22.875" style="42" customWidth="1"/>
    <col min="1546" max="1792" width="11" style="42"/>
    <col min="1793" max="1793" width="3.25" style="42" customWidth="1"/>
    <col min="1794" max="1794" width="15.875" style="42" customWidth="1"/>
    <col min="1795" max="1796" width="10.625" style="42" bestFit="1" customWidth="1"/>
    <col min="1797" max="1798" width="8.5" style="42" bestFit="1" customWidth="1"/>
    <col min="1799" max="1799" width="9" style="42" bestFit="1" customWidth="1"/>
    <col min="1800" max="1800" width="7.875" style="42" bestFit="1" customWidth="1"/>
    <col min="1801" max="1801" width="22.875" style="42" customWidth="1"/>
    <col min="1802" max="2048" width="11" style="42"/>
    <col min="2049" max="2049" width="3.25" style="42" customWidth="1"/>
    <col min="2050" max="2050" width="15.875" style="42" customWidth="1"/>
    <col min="2051" max="2052" width="10.625" style="42" bestFit="1" customWidth="1"/>
    <col min="2053" max="2054" width="8.5" style="42" bestFit="1" customWidth="1"/>
    <col min="2055" max="2055" width="9" style="42" bestFit="1" customWidth="1"/>
    <col min="2056" max="2056" width="7.875" style="42" bestFit="1" customWidth="1"/>
    <col min="2057" max="2057" width="22.875" style="42" customWidth="1"/>
    <col min="2058" max="2304" width="11" style="42"/>
    <col min="2305" max="2305" width="3.25" style="42" customWidth="1"/>
    <col min="2306" max="2306" width="15.875" style="42" customWidth="1"/>
    <col min="2307" max="2308" width="10.625" style="42" bestFit="1" customWidth="1"/>
    <col min="2309" max="2310" width="8.5" style="42" bestFit="1" customWidth="1"/>
    <col min="2311" max="2311" width="9" style="42" bestFit="1" customWidth="1"/>
    <col min="2312" max="2312" width="7.875" style="42" bestFit="1" customWidth="1"/>
    <col min="2313" max="2313" width="22.875" style="42" customWidth="1"/>
    <col min="2314" max="2560" width="11" style="42"/>
    <col min="2561" max="2561" width="3.25" style="42" customWidth="1"/>
    <col min="2562" max="2562" width="15.875" style="42" customWidth="1"/>
    <col min="2563" max="2564" width="10.625" style="42" bestFit="1" customWidth="1"/>
    <col min="2565" max="2566" width="8.5" style="42" bestFit="1" customWidth="1"/>
    <col min="2567" max="2567" width="9" style="42" bestFit="1" customWidth="1"/>
    <col min="2568" max="2568" width="7.875" style="42" bestFit="1" customWidth="1"/>
    <col min="2569" max="2569" width="22.875" style="42" customWidth="1"/>
    <col min="2570" max="2816" width="11" style="42"/>
    <col min="2817" max="2817" width="3.25" style="42" customWidth="1"/>
    <col min="2818" max="2818" width="15.875" style="42" customWidth="1"/>
    <col min="2819" max="2820" width="10.625" style="42" bestFit="1" customWidth="1"/>
    <col min="2821" max="2822" width="8.5" style="42" bestFit="1" customWidth="1"/>
    <col min="2823" max="2823" width="9" style="42" bestFit="1" customWidth="1"/>
    <col min="2824" max="2824" width="7.875" style="42" bestFit="1" customWidth="1"/>
    <col min="2825" max="2825" width="22.875" style="42" customWidth="1"/>
    <col min="2826" max="3072" width="11" style="42"/>
    <col min="3073" max="3073" width="3.25" style="42" customWidth="1"/>
    <col min="3074" max="3074" width="15.875" style="42" customWidth="1"/>
    <col min="3075" max="3076" width="10.625" style="42" bestFit="1" customWidth="1"/>
    <col min="3077" max="3078" width="8.5" style="42" bestFit="1" customWidth="1"/>
    <col min="3079" max="3079" width="9" style="42" bestFit="1" customWidth="1"/>
    <col min="3080" max="3080" width="7.875" style="42" bestFit="1" customWidth="1"/>
    <col min="3081" max="3081" width="22.875" style="42" customWidth="1"/>
    <col min="3082" max="3328" width="11" style="42"/>
    <col min="3329" max="3329" width="3.25" style="42" customWidth="1"/>
    <col min="3330" max="3330" width="15.875" style="42" customWidth="1"/>
    <col min="3331" max="3332" width="10.625" style="42" bestFit="1" customWidth="1"/>
    <col min="3333" max="3334" width="8.5" style="42" bestFit="1" customWidth="1"/>
    <col min="3335" max="3335" width="9" style="42" bestFit="1" customWidth="1"/>
    <col min="3336" max="3336" width="7.875" style="42" bestFit="1" customWidth="1"/>
    <col min="3337" max="3337" width="22.875" style="42" customWidth="1"/>
    <col min="3338" max="3584" width="11" style="42"/>
    <col min="3585" max="3585" width="3.25" style="42" customWidth="1"/>
    <col min="3586" max="3586" width="15.875" style="42" customWidth="1"/>
    <col min="3587" max="3588" width="10.625" style="42" bestFit="1" customWidth="1"/>
    <col min="3589" max="3590" width="8.5" style="42" bestFit="1" customWidth="1"/>
    <col min="3591" max="3591" width="9" style="42" bestFit="1" customWidth="1"/>
    <col min="3592" max="3592" width="7.875" style="42" bestFit="1" customWidth="1"/>
    <col min="3593" max="3593" width="22.875" style="42" customWidth="1"/>
    <col min="3594" max="3840" width="11" style="42"/>
    <col min="3841" max="3841" width="3.25" style="42" customWidth="1"/>
    <col min="3842" max="3842" width="15.875" style="42" customWidth="1"/>
    <col min="3843" max="3844" width="10.625" style="42" bestFit="1" customWidth="1"/>
    <col min="3845" max="3846" width="8.5" style="42" bestFit="1" customWidth="1"/>
    <col min="3847" max="3847" width="9" style="42" bestFit="1" customWidth="1"/>
    <col min="3848" max="3848" width="7.875" style="42" bestFit="1" customWidth="1"/>
    <col min="3849" max="3849" width="22.875" style="42" customWidth="1"/>
    <col min="3850" max="4096" width="11" style="42"/>
    <col min="4097" max="4097" width="3.25" style="42" customWidth="1"/>
    <col min="4098" max="4098" width="15.875" style="42" customWidth="1"/>
    <col min="4099" max="4100" width="10.625" style="42" bestFit="1" customWidth="1"/>
    <col min="4101" max="4102" width="8.5" style="42" bestFit="1" customWidth="1"/>
    <col min="4103" max="4103" width="9" style="42" bestFit="1" customWidth="1"/>
    <col min="4104" max="4104" width="7.875" style="42" bestFit="1" customWidth="1"/>
    <col min="4105" max="4105" width="22.875" style="42" customWidth="1"/>
    <col min="4106" max="4352" width="11" style="42"/>
    <col min="4353" max="4353" width="3.25" style="42" customWidth="1"/>
    <col min="4354" max="4354" width="15.875" style="42" customWidth="1"/>
    <col min="4355" max="4356" width="10.625" style="42" bestFit="1" customWidth="1"/>
    <col min="4357" max="4358" width="8.5" style="42" bestFit="1" customWidth="1"/>
    <col min="4359" max="4359" width="9" style="42" bestFit="1" customWidth="1"/>
    <col min="4360" max="4360" width="7.875" style="42" bestFit="1" customWidth="1"/>
    <col min="4361" max="4361" width="22.875" style="42" customWidth="1"/>
    <col min="4362" max="4608" width="11" style="42"/>
    <col min="4609" max="4609" width="3.25" style="42" customWidth="1"/>
    <col min="4610" max="4610" width="15.875" style="42" customWidth="1"/>
    <col min="4611" max="4612" width="10.625" style="42" bestFit="1" customWidth="1"/>
    <col min="4613" max="4614" width="8.5" style="42" bestFit="1" customWidth="1"/>
    <col min="4615" max="4615" width="9" style="42" bestFit="1" customWidth="1"/>
    <col min="4616" max="4616" width="7.875" style="42" bestFit="1" customWidth="1"/>
    <col min="4617" max="4617" width="22.875" style="42" customWidth="1"/>
    <col min="4618" max="4864" width="11" style="42"/>
    <col min="4865" max="4865" width="3.25" style="42" customWidth="1"/>
    <col min="4866" max="4866" width="15.875" style="42" customWidth="1"/>
    <col min="4867" max="4868" width="10.625" style="42" bestFit="1" customWidth="1"/>
    <col min="4869" max="4870" width="8.5" style="42" bestFit="1" customWidth="1"/>
    <col min="4871" max="4871" width="9" style="42" bestFit="1" customWidth="1"/>
    <col min="4872" max="4872" width="7.875" style="42" bestFit="1" customWidth="1"/>
    <col min="4873" max="4873" width="22.875" style="42" customWidth="1"/>
    <col min="4874" max="5120" width="11" style="42"/>
    <col min="5121" max="5121" width="3.25" style="42" customWidth="1"/>
    <col min="5122" max="5122" width="15.875" style="42" customWidth="1"/>
    <col min="5123" max="5124" width="10.625" style="42" bestFit="1" customWidth="1"/>
    <col min="5125" max="5126" width="8.5" style="42" bestFit="1" customWidth="1"/>
    <col min="5127" max="5127" width="9" style="42" bestFit="1" customWidth="1"/>
    <col min="5128" max="5128" width="7.875" style="42" bestFit="1" customWidth="1"/>
    <col min="5129" max="5129" width="22.875" style="42" customWidth="1"/>
    <col min="5130" max="5376" width="11" style="42"/>
    <col min="5377" max="5377" width="3.25" style="42" customWidth="1"/>
    <col min="5378" max="5378" width="15.875" style="42" customWidth="1"/>
    <col min="5379" max="5380" width="10.625" style="42" bestFit="1" customWidth="1"/>
    <col min="5381" max="5382" width="8.5" style="42" bestFit="1" customWidth="1"/>
    <col min="5383" max="5383" width="9" style="42" bestFit="1" customWidth="1"/>
    <col min="5384" max="5384" width="7.875" style="42" bestFit="1" customWidth="1"/>
    <col min="5385" max="5385" width="22.875" style="42" customWidth="1"/>
    <col min="5386" max="5632" width="11" style="42"/>
    <col min="5633" max="5633" width="3.25" style="42" customWidth="1"/>
    <col min="5634" max="5634" width="15.875" style="42" customWidth="1"/>
    <col min="5635" max="5636" width="10.625" style="42" bestFit="1" customWidth="1"/>
    <col min="5637" max="5638" width="8.5" style="42" bestFit="1" customWidth="1"/>
    <col min="5639" max="5639" width="9" style="42" bestFit="1" customWidth="1"/>
    <col min="5640" max="5640" width="7.875" style="42" bestFit="1" customWidth="1"/>
    <col min="5641" max="5641" width="22.875" style="42" customWidth="1"/>
    <col min="5642" max="5888" width="11" style="42"/>
    <col min="5889" max="5889" width="3.25" style="42" customWidth="1"/>
    <col min="5890" max="5890" width="15.875" style="42" customWidth="1"/>
    <col min="5891" max="5892" width="10.625" style="42" bestFit="1" customWidth="1"/>
    <col min="5893" max="5894" width="8.5" style="42" bestFit="1" customWidth="1"/>
    <col min="5895" max="5895" width="9" style="42" bestFit="1" customWidth="1"/>
    <col min="5896" max="5896" width="7.875" style="42" bestFit="1" customWidth="1"/>
    <col min="5897" max="5897" width="22.875" style="42" customWidth="1"/>
    <col min="5898" max="6144" width="11" style="42"/>
    <col min="6145" max="6145" width="3.25" style="42" customWidth="1"/>
    <col min="6146" max="6146" width="15.875" style="42" customWidth="1"/>
    <col min="6147" max="6148" width="10.625" style="42" bestFit="1" customWidth="1"/>
    <col min="6149" max="6150" width="8.5" style="42" bestFit="1" customWidth="1"/>
    <col min="6151" max="6151" width="9" style="42" bestFit="1" customWidth="1"/>
    <col min="6152" max="6152" width="7.875" style="42" bestFit="1" customWidth="1"/>
    <col min="6153" max="6153" width="22.875" style="42" customWidth="1"/>
    <col min="6154" max="6400" width="11" style="42"/>
    <col min="6401" max="6401" width="3.25" style="42" customWidth="1"/>
    <col min="6402" max="6402" width="15.875" style="42" customWidth="1"/>
    <col min="6403" max="6404" width="10.625" style="42" bestFit="1" customWidth="1"/>
    <col min="6405" max="6406" width="8.5" style="42" bestFit="1" customWidth="1"/>
    <col min="6407" max="6407" width="9" style="42" bestFit="1" customWidth="1"/>
    <col min="6408" max="6408" width="7.875" style="42" bestFit="1" customWidth="1"/>
    <col min="6409" max="6409" width="22.875" style="42" customWidth="1"/>
    <col min="6410" max="6656" width="11" style="42"/>
    <col min="6657" max="6657" width="3.25" style="42" customWidth="1"/>
    <col min="6658" max="6658" width="15.875" style="42" customWidth="1"/>
    <col min="6659" max="6660" width="10.625" style="42" bestFit="1" customWidth="1"/>
    <col min="6661" max="6662" width="8.5" style="42" bestFit="1" customWidth="1"/>
    <col min="6663" max="6663" width="9" style="42" bestFit="1" customWidth="1"/>
    <col min="6664" max="6664" width="7.875" style="42" bestFit="1" customWidth="1"/>
    <col min="6665" max="6665" width="22.875" style="42" customWidth="1"/>
    <col min="6666" max="6912" width="11" style="42"/>
    <col min="6913" max="6913" width="3.25" style="42" customWidth="1"/>
    <col min="6914" max="6914" width="15.875" style="42" customWidth="1"/>
    <col min="6915" max="6916" width="10.625" style="42" bestFit="1" customWidth="1"/>
    <col min="6917" max="6918" width="8.5" style="42" bestFit="1" customWidth="1"/>
    <col min="6919" max="6919" width="9" style="42" bestFit="1" customWidth="1"/>
    <col min="6920" max="6920" width="7.875" style="42" bestFit="1" customWidth="1"/>
    <col min="6921" max="6921" width="22.875" style="42" customWidth="1"/>
    <col min="6922" max="7168" width="11" style="42"/>
    <col min="7169" max="7169" width="3.25" style="42" customWidth="1"/>
    <col min="7170" max="7170" width="15.875" style="42" customWidth="1"/>
    <col min="7171" max="7172" width="10.625" style="42" bestFit="1" customWidth="1"/>
    <col min="7173" max="7174" width="8.5" style="42" bestFit="1" customWidth="1"/>
    <col min="7175" max="7175" width="9" style="42" bestFit="1" customWidth="1"/>
    <col min="7176" max="7176" width="7.875" style="42" bestFit="1" customWidth="1"/>
    <col min="7177" max="7177" width="22.875" style="42" customWidth="1"/>
    <col min="7178" max="7424" width="11" style="42"/>
    <col min="7425" max="7425" width="3.25" style="42" customWidth="1"/>
    <col min="7426" max="7426" width="15.875" style="42" customWidth="1"/>
    <col min="7427" max="7428" width="10.625" style="42" bestFit="1" customWidth="1"/>
    <col min="7429" max="7430" width="8.5" style="42" bestFit="1" customWidth="1"/>
    <col min="7431" max="7431" width="9" style="42" bestFit="1" customWidth="1"/>
    <col min="7432" max="7432" width="7.875" style="42" bestFit="1" customWidth="1"/>
    <col min="7433" max="7433" width="22.875" style="42" customWidth="1"/>
    <col min="7434" max="7680" width="11" style="42"/>
    <col min="7681" max="7681" width="3.25" style="42" customWidth="1"/>
    <col min="7682" max="7682" width="15.875" style="42" customWidth="1"/>
    <col min="7683" max="7684" width="10.625" style="42" bestFit="1" customWidth="1"/>
    <col min="7685" max="7686" width="8.5" style="42" bestFit="1" customWidth="1"/>
    <col min="7687" max="7687" width="9" style="42" bestFit="1" customWidth="1"/>
    <col min="7688" max="7688" width="7.875" style="42" bestFit="1" customWidth="1"/>
    <col min="7689" max="7689" width="22.875" style="42" customWidth="1"/>
    <col min="7690" max="7936" width="11" style="42"/>
    <col min="7937" max="7937" width="3.25" style="42" customWidth="1"/>
    <col min="7938" max="7938" width="15.875" style="42" customWidth="1"/>
    <col min="7939" max="7940" width="10.625" style="42" bestFit="1" customWidth="1"/>
    <col min="7941" max="7942" width="8.5" style="42" bestFit="1" customWidth="1"/>
    <col min="7943" max="7943" width="9" style="42" bestFit="1" customWidth="1"/>
    <col min="7944" max="7944" width="7.875" style="42" bestFit="1" customWidth="1"/>
    <col min="7945" max="7945" width="22.875" style="42" customWidth="1"/>
    <col min="7946" max="8192" width="11" style="42"/>
    <col min="8193" max="8193" width="3.25" style="42" customWidth="1"/>
    <col min="8194" max="8194" width="15.875" style="42" customWidth="1"/>
    <col min="8195" max="8196" width="10.625" style="42" bestFit="1" customWidth="1"/>
    <col min="8197" max="8198" width="8.5" style="42" bestFit="1" customWidth="1"/>
    <col min="8199" max="8199" width="9" style="42" bestFit="1" customWidth="1"/>
    <col min="8200" max="8200" width="7.875" style="42" bestFit="1" customWidth="1"/>
    <col min="8201" max="8201" width="22.875" style="42" customWidth="1"/>
    <col min="8202" max="8448" width="11" style="42"/>
    <col min="8449" max="8449" width="3.25" style="42" customWidth="1"/>
    <col min="8450" max="8450" width="15.875" style="42" customWidth="1"/>
    <col min="8451" max="8452" width="10.625" style="42" bestFit="1" customWidth="1"/>
    <col min="8453" max="8454" width="8.5" style="42" bestFit="1" customWidth="1"/>
    <col min="8455" max="8455" width="9" style="42" bestFit="1" customWidth="1"/>
    <col min="8456" max="8456" width="7.875" style="42" bestFit="1" customWidth="1"/>
    <col min="8457" max="8457" width="22.875" style="42" customWidth="1"/>
    <col min="8458" max="8704" width="11" style="42"/>
    <col min="8705" max="8705" width="3.25" style="42" customWidth="1"/>
    <col min="8706" max="8706" width="15.875" style="42" customWidth="1"/>
    <col min="8707" max="8708" width="10.625" style="42" bestFit="1" customWidth="1"/>
    <col min="8709" max="8710" width="8.5" style="42" bestFit="1" customWidth="1"/>
    <col min="8711" max="8711" width="9" style="42" bestFit="1" customWidth="1"/>
    <col min="8712" max="8712" width="7.875" style="42" bestFit="1" customWidth="1"/>
    <col min="8713" max="8713" width="22.875" style="42" customWidth="1"/>
    <col min="8714" max="8960" width="11" style="42"/>
    <col min="8961" max="8961" width="3.25" style="42" customWidth="1"/>
    <col min="8962" max="8962" width="15.875" style="42" customWidth="1"/>
    <col min="8963" max="8964" width="10.625" style="42" bestFit="1" customWidth="1"/>
    <col min="8965" max="8966" width="8.5" style="42" bestFit="1" customWidth="1"/>
    <col min="8967" max="8967" width="9" style="42" bestFit="1" customWidth="1"/>
    <col min="8968" max="8968" width="7.875" style="42" bestFit="1" customWidth="1"/>
    <col min="8969" max="8969" width="22.875" style="42" customWidth="1"/>
    <col min="8970" max="9216" width="11" style="42"/>
    <col min="9217" max="9217" width="3.25" style="42" customWidth="1"/>
    <col min="9218" max="9218" width="15.875" style="42" customWidth="1"/>
    <col min="9219" max="9220" width="10.625" style="42" bestFit="1" customWidth="1"/>
    <col min="9221" max="9222" width="8.5" style="42" bestFit="1" customWidth="1"/>
    <col min="9223" max="9223" width="9" style="42" bestFit="1" customWidth="1"/>
    <col min="9224" max="9224" width="7.875" style="42" bestFit="1" customWidth="1"/>
    <col min="9225" max="9225" width="22.875" style="42" customWidth="1"/>
    <col min="9226" max="9472" width="11" style="42"/>
    <col min="9473" max="9473" width="3.25" style="42" customWidth="1"/>
    <col min="9474" max="9474" width="15.875" style="42" customWidth="1"/>
    <col min="9475" max="9476" width="10.625" style="42" bestFit="1" customWidth="1"/>
    <col min="9477" max="9478" width="8.5" style="42" bestFit="1" customWidth="1"/>
    <col min="9479" max="9479" width="9" style="42" bestFit="1" customWidth="1"/>
    <col min="9480" max="9480" width="7.875" style="42" bestFit="1" customWidth="1"/>
    <col min="9481" max="9481" width="22.875" style="42" customWidth="1"/>
    <col min="9482" max="9728" width="11" style="42"/>
    <col min="9729" max="9729" width="3.25" style="42" customWidth="1"/>
    <col min="9730" max="9730" width="15.875" style="42" customWidth="1"/>
    <col min="9731" max="9732" width="10.625" style="42" bestFit="1" customWidth="1"/>
    <col min="9733" max="9734" width="8.5" style="42" bestFit="1" customWidth="1"/>
    <col min="9735" max="9735" width="9" style="42" bestFit="1" customWidth="1"/>
    <col min="9736" max="9736" width="7.875" style="42" bestFit="1" customWidth="1"/>
    <col min="9737" max="9737" width="22.875" style="42" customWidth="1"/>
    <col min="9738" max="9984" width="11" style="42"/>
    <col min="9985" max="9985" width="3.25" style="42" customWidth="1"/>
    <col min="9986" max="9986" width="15.875" style="42" customWidth="1"/>
    <col min="9987" max="9988" width="10.625" style="42" bestFit="1" customWidth="1"/>
    <col min="9989" max="9990" width="8.5" style="42" bestFit="1" customWidth="1"/>
    <col min="9991" max="9991" width="9" style="42" bestFit="1" customWidth="1"/>
    <col min="9992" max="9992" width="7.875" style="42" bestFit="1" customWidth="1"/>
    <col min="9993" max="9993" width="22.875" style="42" customWidth="1"/>
    <col min="9994" max="10240" width="11" style="42"/>
    <col min="10241" max="10241" width="3.25" style="42" customWidth="1"/>
    <col min="10242" max="10242" width="15.875" style="42" customWidth="1"/>
    <col min="10243" max="10244" width="10.625" style="42" bestFit="1" customWidth="1"/>
    <col min="10245" max="10246" width="8.5" style="42" bestFit="1" customWidth="1"/>
    <col min="10247" max="10247" width="9" style="42" bestFit="1" customWidth="1"/>
    <col min="10248" max="10248" width="7.875" style="42" bestFit="1" customWidth="1"/>
    <col min="10249" max="10249" width="22.875" style="42" customWidth="1"/>
    <col min="10250" max="10496" width="11" style="42"/>
    <col min="10497" max="10497" width="3.25" style="42" customWidth="1"/>
    <col min="10498" max="10498" width="15.875" style="42" customWidth="1"/>
    <col min="10499" max="10500" width="10.625" style="42" bestFit="1" customWidth="1"/>
    <col min="10501" max="10502" width="8.5" style="42" bestFit="1" customWidth="1"/>
    <col min="10503" max="10503" width="9" style="42" bestFit="1" customWidth="1"/>
    <col min="10504" max="10504" width="7.875" style="42" bestFit="1" customWidth="1"/>
    <col min="10505" max="10505" width="22.875" style="42" customWidth="1"/>
    <col min="10506" max="10752" width="11" style="42"/>
    <col min="10753" max="10753" width="3.25" style="42" customWidth="1"/>
    <col min="10754" max="10754" width="15.875" style="42" customWidth="1"/>
    <col min="10755" max="10756" width="10.625" style="42" bestFit="1" customWidth="1"/>
    <col min="10757" max="10758" width="8.5" style="42" bestFit="1" customWidth="1"/>
    <col min="10759" max="10759" width="9" style="42" bestFit="1" customWidth="1"/>
    <col min="10760" max="10760" width="7.875" style="42" bestFit="1" customWidth="1"/>
    <col min="10761" max="10761" width="22.875" style="42" customWidth="1"/>
    <col min="10762" max="11008" width="11" style="42"/>
    <col min="11009" max="11009" width="3.25" style="42" customWidth="1"/>
    <col min="11010" max="11010" width="15.875" style="42" customWidth="1"/>
    <col min="11011" max="11012" width="10.625" style="42" bestFit="1" customWidth="1"/>
    <col min="11013" max="11014" width="8.5" style="42" bestFit="1" customWidth="1"/>
    <col min="11015" max="11015" width="9" style="42" bestFit="1" customWidth="1"/>
    <col min="11016" max="11016" width="7.875" style="42" bestFit="1" customWidth="1"/>
    <col min="11017" max="11017" width="22.875" style="42" customWidth="1"/>
    <col min="11018" max="11264" width="11" style="42"/>
    <col min="11265" max="11265" width="3.25" style="42" customWidth="1"/>
    <col min="11266" max="11266" width="15.875" style="42" customWidth="1"/>
    <col min="11267" max="11268" width="10.625" style="42" bestFit="1" customWidth="1"/>
    <col min="11269" max="11270" width="8.5" style="42" bestFit="1" customWidth="1"/>
    <col min="11271" max="11271" width="9" style="42" bestFit="1" customWidth="1"/>
    <col min="11272" max="11272" width="7.875" style="42" bestFit="1" customWidth="1"/>
    <col min="11273" max="11273" width="22.875" style="42" customWidth="1"/>
    <col min="11274" max="11520" width="11" style="42"/>
    <col min="11521" max="11521" width="3.25" style="42" customWidth="1"/>
    <col min="11522" max="11522" width="15.875" style="42" customWidth="1"/>
    <col min="11523" max="11524" width="10.625" style="42" bestFit="1" customWidth="1"/>
    <col min="11525" max="11526" width="8.5" style="42" bestFit="1" customWidth="1"/>
    <col min="11527" max="11527" width="9" style="42" bestFit="1" customWidth="1"/>
    <col min="11528" max="11528" width="7.875" style="42" bestFit="1" customWidth="1"/>
    <col min="11529" max="11529" width="22.875" style="42" customWidth="1"/>
    <col min="11530" max="11776" width="11" style="42"/>
    <col min="11777" max="11777" width="3.25" style="42" customWidth="1"/>
    <col min="11778" max="11778" width="15.875" style="42" customWidth="1"/>
    <col min="11779" max="11780" width="10.625" style="42" bestFit="1" customWidth="1"/>
    <col min="11781" max="11782" width="8.5" style="42" bestFit="1" customWidth="1"/>
    <col min="11783" max="11783" width="9" style="42" bestFit="1" customWidth="1"/>
    <col min="11784" max="11784" width="7.875" style="42" bestFit="1" customWidth="1"/>
    <col min="11785" max="11785" width="22.875" style="42" customWidth="1"/>
    <col min="11786" max="12032" width="11" style="42"/>
    <col min="12033" max="12033" width="3.25" style="42" customWidth="1"/>
    <col min="12034" max="12034" width="15.875" style="42" customWidth="1"/>
    <col min="12035" max="12036" width="10.625" style="42" bestFit="1" customWidth="1"/>
    <col min="12037" max="12038" width="8.5" style="42" bestFit="1" customWidth="1"/>
    <col min="12039" max="12039" width="9" style="42" bestFit="1" customWidth="1"/>
    <col min="12040" max="12040" width="7.875" style="42" bestFit="1" customWidth="1"/>
    <col min="12041" max="12041" width="22.875" style="42" customWidth="1"/>
    <col min="12042" max="12288" width="11" style="42"/>
    <col min="12289" max="12289" width="3.25" style="42" customWidth="1"/>
    <col min="12290" max="12290" width="15.875" style="42" customWidth="1"/>
    <col min="12291" max="12292" width="10.625" style="42" bestFit="1" customWidth="1"/>
    <col min="12293" max="12294" width="8.5" style="42" bestFit="1" customWidth="1"/>
    <col min="12295" max="12295" width="9" style="42" bestFit="1" customWidth="1"/>
    <col min="12296" max="12296" width="7.875" style="42" bestFit="1" customWidth="1"/>
    <col min="12297" max="12297" width="22.875" style="42" customWidth="1"/>
    <col min="12298" max="12544" width="11" style="42"/>
    <col min="12545" max="12545" width="3.25" style="42" customWidth="1"/>
    <col min="12546" max="12546" width="15.875" style="42" customWidth="1"/>
    <col min="12547" max="12548" width="10.625" style="42" bestFit="1" customWidth="1"/>
    <col min="12549" max="12550" width="8.5" style="42" bestFit="1" customWidth="1"/>
    <col min="12551" max="12551" width="9" style="42" bestFit="1" customWidth="1"/>
    <col min="12552" max="12552" width="7.875" style="42" bestFit="1" customWidth="1"/>
    <col min="12553" max="12553" width="22.875" style="42" customWidth="1"/>
    <col min="12554" max="12800" width="11" style="42"/>
    <col min="12801" max="12801" width="3.25" style="42" customWidth="1"/>
    <col min="12802" max="12802" width="15.875" style="42" customWidth="1"/>
    <col min="12803" max="12804" width="10.625" style="42" bestFit="1" customWidth="1"/>
    <col min="12805" max="12806" width="8.5" style="42" bestFit="1" customWidth="1"/>
    <col min="12807" max="12807" width="9" style="42" bestFit="1" customWidth="1"/>
    <col min="12808" max="12808" width="7.875" style="42" bestFit="1" customWidth="1"/>
    <col min="12809" max="12809" width="22.875" style="42" customWidth="1"/>
    <col min="12810" max="13056" width="11" style="42"/>
    <col min="13057" max="13057" width="3.25" style="42" customWidth="1"/>
    <col min="13058" max="13058" width="15.875" style="42" customWidth="1"/>
    <col min="13059" max="13060" width="10.625" style="42" bestFit="1" customWidth="1"/>
    <col min="13061" max="13062" width="8.5" style="42" bestFit="1" customWidth="1"/>
    <col min="13063" max="13063" width="9" style="42" bestFit="1" customWidth="1"/>
    <col min="13064" max="13064" width="7.875" style="42" bestFit="1" customWidth="1"/>
    <col min="13065" max="13065" width="22.875" style="42" customWidth="1"/>
    <col min="13066" max="13312" width="11" style="42"/>
    <col min="13313" max="13313" width="3.25" style="42" customWidth="1"/>
    <col min="13314" max="13314" width="15.875" style="42" customWidth="1"/>
    <col min="13315" max="13316" width="10.625" style="42" bestFit="1" customWidth="1"/>
    <col min="13317" max="13318" width="8.5" style="42" bestFit="1" customWidth="1"/>
    <col min="13319" max="13319" width="9" style="42" bestFit="1" customWidth="1"/>
    <col min="13320" max="13320" width="7.875" style="42" bestFit="1" customWidth="1"/>
    <col min="13321" max="13321" width="22.875" style="42" customWidth="1"/>
    <col min="13322" max="13568" width="11" style="42"/>
    <col min="13569" max="13569" width="3.25" style="42" customWidth="1"/>
    <col min="13570" max="13570" width="15.875" style="42" customWidth="1"/>
    <col min="13571" max="13572" width="10.625" style="42" bestFit="1" customWidth="1"/>
    <col min="13573" max="13574" width="8.5" style="42" bestFit="1" customWidth="1"/>
    <col min="13575" max="13575" width="9" style="42" bestFit="1" customWidth="1"/>
    <col min="13576" max="13576" width="7.875" style="42" bestFit="1" customWidth="1"/>
    <col min="13577" max="13577" width="22.875" style="42" customWidth="1"/>
    <col min="13578" max="13824" width="11" style="42"/>
    <col min="13825" max="13825" width="3.25" style="42" customWidth="1"/>
    <col min="13826" max="13826" width="15.875" style="42" customWidth="1"/>
    <col min="13827" max="13828" width="10.625" style="42" bestFit="1" customWidth="1"/>
    <col min="13829" max="13830" width="8.5" style="42" bestFit="1" customWidth="1"/>
    <col min="13831" max="13831" width="9" style="42" bestFit="1" customWidth="1"/>
    <col min="13832" max="13832" width="7.875" style="42" bestFit="1" customWidth="1"/>
    <col min="13833" max="13833" width="22.875" style="42" customWidth="1"/>
    <col min="13834" max="14080" width="11" style="42"/>
    <col min="14081" max="14081" width="3.25" style="42" customWidth="1"/>
    <col min="14082" max="14082" width="15.875" style="42" customWidth="1"/>
    <col min="14083" max="14084" width="10.625" style="42" bestFit="1" customWidth="1"/>
    <col min="14085" max="14086" width="8.5" style="42" bestFit="1" customWidth="1"/>
    <col min="14087" max="14087" width="9" style="42" bestFit="1" customWidth="1"/>
    <col min="14088" max="14088" width="7.875" style="42" bestFit="1" customWidth="1"/>
    <col min="14089" max="14089" width="22.875" style="42" customWidth="1"/>
    <col min="14090" max="14336" width="11" style="42"/>
    <col min="14337" max="14337" width="3.25" style="42" customWidth="1"/>
    <col min="14338" max="14338" width="15.875" style="42" customWidth="1"/>
    <col min="14339" max="14340" width="10.625" style="42" bestFit="1" customWidth="1"/>
    <col min="14341" max="14342" width="8.5" style="42" bestFit="1" customWidth="1"/>
    <col min="14343" max="14343" width="9" style="42" bestFit="1" customWidth="1"/>
    <col min="14344" max="14344" width="7.875" style="42" bestFit="1" customWidth="1"/>
    <col min="14345" max="14345" width="22.875" style="42" customWidth="1"/>
    <col min="14346" max="14592" width="11" style="42"/>
    <col min="14593" max="14593" width="3.25" style="42" customWidth="1"/>
    <col min="14594" max="14594" width="15.875" style="42" customWidth="1"/>
    <col min="14595" max="14596" width="10.625" style="42" bestFit="1" customWidth="1"/>
    <col min="14597" max="14598" width="8.5" style="42" bestFit="1" customWidth="1"/>
    <col min="14599" max="14599" width="9" style="42" bestFit="1" customWidth="1"/>
    <col min="14600" max="14600" width="7.875" style="42" bestFit="1" customWidth="1"/>
    <col min="14601" max="14601" width="22.875" style="42" customWidth="1"/>
    <col min="14602" max="14848" width="11" style="42"/>
    <col min="14849" max="14849" width="3.25" style="42" customWidth="1"/>
    <col min="14850" max="14850" width="15.875" style="42" customWidth="1"/>
    <col min="14851" max="14852" width="10.625" style="42" bestFit="1" customWidth="1"/>
    <col min="14853" max="14854" width="8.5" style="42" bestFit="1" customWidth="1"/>
    <col min="14855" max="14855" width="9" style="42" bestFit="1" customWidth="1"/>
    <col min="14856" max="14856" width="7.875" style="42" bestFit="1" customWidth="1"/>
    <col min="14857" max="14857" width="22.875" style="42" customWidth="1"/>
    <col min="14858" max="15104" width="11" style="42"/>
    <col min="15105" max="15105" width="3.25" style="42" customWidth="1"/>
    <col min="15106" max="15106" width="15.875" style="42" customWidth="1"/>
    <col min="15107" max="15108" width="10.625" style="42" bestFit="1" customWidth="1"/>
    <col min="15109" max="15110" width="8.5" style="42" bestFit="1" customWidth="1"/>
    <col min="15111" max="15111" width="9" style="42" bestFit="1" customWidth="1"/>
    <col min="15112" max="15112" width="7.875" style="42" bestFit="1" customWidth="1"/>
    <col min="15113" max="15113" width="22.875" style="42" customWidth="1"/>
    <col min="15114" max="15360" width="11" style="42"/>
    <col min="15361" max="15361" width="3.25" style="42" customWidth="1"/>
    <col min="15362" max="15362" width="15.875" style="42" customWidth="1"/>
    <col min="15363" max="15364" width="10.625" style="42" bestFit="1" customWidth="1"/>
    <col min="15365" max="15366" width="8.5" style="42" bestFit="1" customWidth="1"/>
    <col min="15367" max="15367" width="9" style="42" bestFit="1" customWidth="1"/>
    <col min="15368" max="15368" width="7.875" style="42" bestFit="1" customWidth="1"/>
    <col min="15369" max="15369" width="22.875" style="42" customWidth="1"/>
    <col min="15370" max="15616" width="11" style="42"/>
    <col min="15617" max="15617" width="3.25" style="42" customWidth="1"/>
    <col min="15618" max="15618" width="15.875" style="42" customWidth="1"/>
    <col min="15619" max="15620" width="10.625" style="42" bestFit="1" customWidth="1"/>
    <col min="15621" max="15622" width="8.5" style="42" bestFit="1" customWidth="1"/>
    <col min="15623" max="15623" width="9" style="42" bestFit="1" customWidth="1"/>
    <col min="15624" max="15624" width="7.875" style="42" bestFit="1" customWidth="1"/>
    <col min="15625" max="15625" width="22.875" style="42" customWidth="1"/>
    <col min="15626" max="15872" width="11" style="42"/>
    <col min="15873" max="15873" width="3.25" style="42" customWidth="1"/>
    <col min="15874" max="15874" width="15.875" style="42" customWidth="1"/>
    <col min="15875" max="15876" width="10.625" style="42" bestFit="1" customWidth="1"/>
    <col min="15877" max="15878" width="8.5" style="42" bestFit="1" customWidth="1"/>
    <col min="15879" max="15879" width="9" style="42" bestFit="1" customWidth="1"/>
    <col min="15880" max="15880" width="7.875" style="42" bestFit="1" customWidth="1"/>
    <col min="15881" max="15881" width="22.875" style="42" customWidth="1"/>
    <col min="15882" max="16128" width="11" style="42"/>
    <col min="16129" max="16129" width="3.25" style="42" customWidth="1"/>
    <col min="16130" max="16130" width="15.875" style="42" customWidth="1"/>
    <col min="16131" max="16132" width="10.625" style="42" bestFit="1" customWidth="1"/>
    <col min="16133" max="16134" width="8.5" style="42" bestFit="1" customWidth="1"/>
    <col min="16135" max="16135" width="9" style="42" bestFit="1" customWidth="1"/>
    <col min="16136" max="16136" width="7.875" style="42" bestFit="1" customWidth="1"/>
    <col min="16137" max="16137" width="22.875" style="42" customWidth="1"/>
    <col min="16138" max="16384" width="11" style="42"/>
  </cols>
  <sheetData>
    <row r="11" spans="2:16" ht="15.75" x14ac:dyDescent="0.3">
      <c r="B11" s="573" t="s">
        <v>727</v>
      </c>
      <c r="C11" s="573"/>
      <c r="D11" s="573"/>
      <c r="E11" s="573"/>
      <c r="F11" s="573"/>
      <c r="G11" s="573"/>
      <c r="H11" s="573"/>
      <c r="I11" s="573"/>
      <c r="J11" s="573"/>
      <c r="K11" s="573"/>
      <c r="L11" s="573"/>
      <c r="M11" s="573"/>
      <c r="N11" s="573"/>
    </row>
    <row r="12" spans="2:16" ht="14.25" x14ac:dyDescent="0.3">
      <c r="B12" s="591" t="s">
        <v>959</v>
      </c>
      <c r="C12" s="592"/>
      <c r="D12" s="592"/>
      <c r="E12" s="592"/>
      <c r="F12" s="592"/>
      <c r="G12" s="592"/>
      <c r="H12" s="592"/>
      <c r="I12" s="592"/>
      <c r="J12" s="592"/>
      <c r="K12" s="592"/>
      <c r="L12" s="592"/>
      <c r="M12" s="592"/>
      <c r="N12" s="592"/>
    </row>
    <row r="13" spans="2:16" s="32" customFormat="1" ht="15.75" x14ac:dyDescent="0.3">
      <c r="B13" s="606" t="s">
        <v>912</v>
      </c>
      <c r="C13" s="606"/>
      <c r="D13" s="606"/>
      <c r="E13" s="606"/>
      <c r="F13" s="606"/>
      <c r="G13" s="606"/>
      <c r="H13" s="606"/>
      <c r="I13" s="606"/>
      <c r="J13" s="606"/>
      <c r="K13" s="606"/>
      <c r="L13" s="606"/>
      <c r="M13" s="606"/>
      <c r="N13" s="606"/>
    </row>
    <row r="14" spans="2:16" x14ac:dyDescent="0.3">
      <c r="B14" s="99"/>
      <c r="C14" s="99"/>
      <c r="D14" s="99"/>
      <c r="E14" s="99"/>
      <c r="F14" s="99"/>
      <c r="G14" s="99"/>
      <c r="H14" s="99"/>
      <c r="I14" s="99"/>
      <c r="O14" s="59"/>
    </row>
    <row r="15" spans="2:16" ht="15" x14ac:dyDescent="0.3">
      <c r="B15" s="551" t="s">
        <v>324</v>
      </c>
      <c r="C15" s="551" t="s">
        <v>325</v>
      </c>
      <c r="D15" s="551"/>
      <c r="E15" s="551" t="s">
        <v>276</v>
      </c>
      <c r="F15" s="551"/>
      <c r="G15" s="551" t="s">
        <v>356</v>
      </c>
      <c r="H15" s="551"/>
      <c r="P15" s="342" t="s">
        <v>197</v>
      </c>
    </row>
    <row r="16" spans="2:16" x14ac:dyDescent="0.3">
      <c r="B16" s="551"/>
      <c r="C16" s="417" t="s">
        <v>218</v>
      </c>
      <c r="D16" s="417" t="s">
        <v>219</v>
      </c>
      <c r="E16" s="417" t="s">
        <v>218</v>
      </c>
      <c r="F16" s="417" t="s">
        <v>219</v>
      </c>
      <c r="G16" s="417" t="s">
        <v>357</v>
      </c>
      <c r="H16" s="417" t="s">
        <v>327</v>
      </c>
      <c r="I16" s="104"/>
    </row>
    <row r="17" spans="2:9" ht="14.25" x14ac:dyDescent="0.3">
      <c r="B17" s="428" t="s">
        <v>228</v>
      </c>
      <c r="C17" s="450">
        <f>SUM(C18:C29)</f>
        <v>5892596</v>
      </c>
      <c r="D17" s="450">
        <f>SUM(D18:D29)</f>
        <v>6217971</v>
      </c>
      <c r="E17" s="450">
        <f>SUM(E18:E29)</f>
        <v>23560</v>
      </c>
      <c r="F17" s="450">
        <f>SUM(F18:F29)</f>
        <v>23552</v>
      </c>
      <c r="G17" s="451">
        <f>+(E17/C17)*10000</f>
        <v>39.98237788574</v>
      </c>
      <c r="H17" s="451">
        <f>+(F17/D17)*10000</f>
        <v>37.877307565442166</v>
      </c>
    </row>
    <row r="18" spans="2:9" ht="14.25" x14ac:dyDescent="0.3">
      <c r="B18" s="429" t="s">
        <v>344</v>
      </c>
      <c r="C18" s="457">
        <v>1128708</v>
      </c>
      <c r="D18" s="457">
        <v>1087899</v>
      </c>
      <c r="E18" s="457">
        <v>251</v>
      </c>
      <c r="F18" s="457">
        <v>621</v>
      </c>
      <c r="G18" s="458">
        <f t="shared" ref="G18:G28" si="0">+(E18/C18)*10000</f>
        <v>2.2237815271974681</v>
      </c>
      <c r="H18" s="458">
        <f t="shared" ref="H18:H28" si="1">+(F18/D18)*10000</f>
        <v>5.7082504901649882</v>
      </c>
    </row>
    <row r="19" spans="2:9" ht="14.25" x14ac:dyDescent="0.3">
      <c r="B19" s="429" t="s">
        <v>345</v>
      </c>
      <c r="C19" s="457">
        <v>730520</v>
      </c>
      <c r="D19" s="457">
        <v>720611</v>
      </c>
      <c r="E19" s="457">
        <v>1507</v>
      </c>
      <c r="F19" s="457">
        <v>2475</v>
      </c>
      <c r="G19" s="458">
        <f t="shared" si="0"/>
        <v>20.62914088594426</v>
      </c>
      <c r="H19" s="458">
        <f t="shared" si="1"/>
        <v>34.345853726906753</v>
      </c>
      <c r="I19" s="104"/>
    </row>
    <row r="20" spans="2:9" ht="14.25" x14ac:dyDescent="0.3">
      <c r="B20" s="429" t="s">
        <v>346</v>
      </c>
      <c r="C20" s="457">
        <v>664749</v>
      </c>
      <c r="D20" s="457">
        <v>671562</v>
      </c>
      <c r="E20" s="457">
        <v>3181</v>
      </c>
      <c r="F20" s="457">
        <v>3830</v>
      </c>
      <c r="G20" s="458">
        <f t="shared" si="0"/>
        <v>47.852648142381561</v>
      </c>
      <c r="H20" s="458">
        <f t="shared" si="1"/>
        <v>57.031219753351138</v>
      </c>
    </row>
    <row r="21" spans="2:9" ht="14.25" x14ac:dyDescent="0.3">
      <c r="B21" s="429" t="s">
        <v>347</v>
      </c>
      <c r="C21" s="457">
        <v>606145</v>
      </c>
      <c r="D21" s="457">
        <v>629841</v>
      </c>
      <c r="E21" s="457">
        <v>3841</v>
      </c>
      <c r="F21" s="457">
        <v>4028</v>
      </c>
      <c r="G21" s="458">
        <f t="shared" si="0"/>
        <v>63.367676051109882</v>
      </c>
      <c r="H21" s="458">
        <f t="shared" si="1"/>
        <v>63.952648366810031</v>
      </c>
    </row>
    <row r="22" spans="2:9" ht="14.25" x14ac:dyDescent="0.3">
      <c r="B22" s="429" t="s">
        <v>348</v>
      </c>
      <c r="C22" s="457">
        <v>546181</v>
      </c>
      <c r="D22" s="457">
        <v>586778</v>
      </c>
      <c r="E22" s="457">
        <v>3897</v>
      </c>
      <c r="F22" s="457">
        <v>3922</v>
      </c>
      <c r="G22" s="458">
        <f t="shared" si="0"/>
        <v>71.349973726658376</v>
      </c>
      <c r="H22" s="458">
        <f t="shared" si="1"/>
        <v>66.839588396292982</v>
      </c>
    </row>
    <row r="23" spans="2:9" ht="14.25" x14ac:dyDescent="0.3">
      <c r="B23" s="429" t="s">
        <v>349</v>
      </c>
      <c r="C23" s="457">
        <v>480735</v>
      </c>
      <c r="D23" s="457">
        <v>528127</v>
      </c>
      <c r="E23" s="457">
        <v>3415</v>
      </c>
      <c r="F23" s="457">
        <v>3083</v>
      </c>
      <c r="G23" s="458">
        <f t="shared" si="0"/>
        <v>71.037057838518095</v>
      </c>
      <c r="H23" s="458">
        <f t="shared" si="1"/>
        <v>58.37611029165334</v>
      </c>
    </row>
    <row r="24" spans="2:9" ht="14.25" x14ac:dyDescent="0.3">
      <c r="B24" s="429" t="s">
        <v>350</v>
      </c>
      <c r="C24" s="457">
        <v>419384</v>
      </c>
      <c r="D24" s="457">
        <v>463484</v>
      </c>
      <c r="E24" s="457">
        <v>2747</v>
      </c>
      <c r="F24" s="457">
        <v>2317</v>
      </c>
      <c r="G24" s="458">
        <f t="shared" si="0"/>
        <v>65.50082978845164</v>
      </c>
      <c r="H24" s="458">
        <f t="shared" si="1"/>
        <v>49.990938198513859</v>
      </c>
    </row>
    <row r="25" spans="2:9" ht="14.25" x14ac:dyDescent="0.3">
      <c r="B25" s="429" t="s">
        <v>351</v>
      </c>
      <c r="C25" s="457">
        <v>362931</v>
      </c>
      <c r="D25" s="457">
        <v>403431</v>
      </c>
      <c r="E25" s="457">
        <v>1934</v>
      </c>
      <c r="F25" s="457">
        <v>1535</v>
      </c>
      <c r="G25" s="458">
        <f t="shared" si="0"/>
        <v>53.2883661081583</v>
      </c>
      <c r="H25" s="458">
        <f t="shared" si="1"/>
        <v>38.048637809191661</v>
      </c>
    </row>
    <row r="26" spans="2:9" ht="14.25" x14ac:dyDescent="0.3">
      <c r="B26" s="429" t="s">
        <v>352</v>
      </c>
      <c r="C26" s="457">
        <v>302941</v>
      </c>
      <c r="D26" s="457">
        <v>340695</v>
      </c>
      <c r="E26" s="457">
        <v>1322</v>
      </c>
      <c r="F26" s="457">
        <v>934</v>
      </c>
      <c r="G26" s="458">
        <f t="shared" si="0"/>
        <v>43.638860372151676</v>
      </c>
      <c r="H26" s="458">
        <f t="shared" si="1"/>
        <v>27.414549670526423</v>
      </c>
    </row>
    <row r="27" spans="2:9" ht="14.25" x14ac:dyDescent="0.3">
      <c r="B27" s="429" t="s">
        <v>353</v>
      </c>
      <c r="C27" s="457">
        <v>238094</v>
      </c>
      <c r="D27" s="457">
        <v>272961</v>
      </c>
      <c r="E27" s="457">
        <v>802</v>
      </c>
      <c r="F27" s="457">
        <v>494</v>
      </c>
      <c r="G27" s="458">
        <f t="shared" si="0"/>
        <v>33.684175157710818</v>
      </c>
      <c r="H27" s="458">
        <f t="shared" si="1"/>
        <v>18.097823498595037</v>
      </c>
    </row>
    <row r="28" spans="2:9" ht="14.25" x14ac:dyDescent="0.3">
      <c r="B28" s="429" t="s">
        <v>354</v>
      </c>
      <c r="C28" s="457">
        <v>412208</v>
      </c>
      <c r="D28" s="457">
        <v>512582</v>
      </c>
      <c r="E28" s="457">
        <v>661</v>
      </c>
      <c r="F28" s="457">
        <v>308</v>
      </c>
      <c r="G28" s="458">
        <f t="shared" si="0"/>
        <v>16.035593680860149</v>
      </c>
      <c r="H28" s="458">
        <f t="shared" si="1"/>
        <v>6.0087946904105101</v>
      </c>
    </row>
    <row r="29" spans="2:9" ht="14.25" x14ac:dyDescent="0.3">
      <c r="B29" s="429" t="s">
        <v>303</v>
      </c>
      <c r="C29" s="478">
        <v>0</v>
      </c>
      <c r="D29" s="478">
        <v>0</v>
      </c>
      <c r="E29" s="429">
        <v>2</v>
      </c>
      <c r="F29" s="429">
        <v>5</v>
      </c>
      <c r="G29" s="478">
        <v>0</v>
      </c>
      <c r="H29" s="478">
        <v>0</v>
      </c>
    </row>
    <row r="30" spans="2:9" x14ac:dyDescent="0.3">
      <c r="B30" s="277"/>
      <c r="C30" s="278"/>
      <c r="D30" s="278"/>
      <c r="E30" s="279"/>
      <c r="F30" s="279"/>
      <c r="G30" s="280"/>
      <c r="H30" s="280"/>
    </row>
    <row r="31" spans="2:9" x14ac:dyDescent="0.3">
      <c r="B31" s="207" t="s">
        <v>922</v>
      </c>
      <c r="C31" s="278"/>
      <c r="D31" s="278"/>
      <c r="E31" s="279"/>
      <c r="F31" s="279"/>
      <c r="G31" s="280"/>
      <c r="H31" s="280"/>
    </row>
    <row r="32" spans="2:9" ht="41.25" customHeight="1" x14ac:dyDescent="0.3">
      <c r="B32" s="568" t="s">
        <v>956</v>
      </c>
      <c r="C32" s="568"/>
      <c r="D32" s="568"/>
      <c r="E32" s="568"/>
      <c r="F32" s="568"/>
      <c r="G32" s="568"/>
      <c r="H32" s="568"/>
    </row>
    <row r="33" spans="2:15" x14ac:dyDescent="0.3">
      <c r="B33" s="207" t="s">
        <v>268</v>
      </c>
      <c r="C33" s="281"/>
      <c r="D33" s="281"/>
      <c r="E33" s="281"/>
      <c r="F33" s="168"/>
      <c r="G33" s="168"/>
      <c r="H33" s="168"/>
    </row>
    <row r="34" spans="2:15" x14ac:dyDescent="0.3">
      <c r="B34" s="207"/>
      <c r="C34" s="281"/>
      <c r="D34" s="281"/>
      <c r="E34" s="281"/>
      <c r="F34" s="168"/>
      <c r="G34" s="168"/>
      <c r="H34" s="168"/>
    </row>
    <row r="35" spans="2:15" ht="24.75" customHeight="1" x14ac:dyDescent="0.3">
      <c r="B35" s="559" t="s">
        <v>709</v>
      </c>
      <c r="C35" s="559"/>
      <c r="D35" s="559"/>
      <c r="E35" s="559"/>
      <c r="F35" s="559"/>
      <c r="G35" s="559"/>
      <c r="H35" s="559"/>
      <c r="I35" s="50"/>
      <c r="J35" s="50"/>
      <c r="K35" s="63"/>
      <c r="L35" s="63"/>
      <c r="M35" s="63"/>
      <c r="N35" s="63"/>
      <c r="O35" s="63"/>
    </row>
    <row r="36" spans="2:15" x14ac:dyDescent="0.3">
      <c r="B36" s="572" t="s">
        <v>721</v>
      </c>
      <c r="C36" s="572"/>
      <c r="D36" s="572"/>
      <c r="E36" s="572"/>
      <c r="F36" s="572"/>
      <c r="G36" s="572"/>
      <c r="H36" s="572"/>
      <c r="I36" s="32"/>
      <c r="J36" s="32"/>
      <c r="K36" s="32"/>
      <c r="L36" s="32"/>
      <c r="M36" s="32"/>
      <c r="N36" s="32"/>
      <c r="O36" s="32"/>
    </row>
    <row r="37" spans="2:15" x14ac:dyDescent="0.3">
      <c r="B37" s="207"/>
      <c r="C37" s="281"/>
      <c r="D37" s="281"/>
      <c r="E37" s="281"/>
      <c r="F37" s="168"/>
      <c r="G37" s="168"/>
      <c r="H37" s="168"/>
    </row>
    <row r="38" spans="2:15" x14ac:dyDescent="0.3">
      <c r="B38" s="207"/>
      <c r="C38" s="281"/>
      <c r="D38" s="281"/>
      <c r="E38" s="281"/>
      <c r="F38" s="168"/>
      <c r="G38" s="168"/>
      <c r="H38" s="168"/>
    </row>
    <row r="39" spans="2:15" x14ac:dyDescent="0.3">
      <c r="B39" s="207"/>
      <c r="C39" s="281"/>
      <c r="D39" s="281"/>
      <c r="E39" s="281"/>
      <c r="F39" s="168"/>
      <c r="G39" s="168"/>
      <c r="H39" s="168"/>
    </row>
    <row r="40" spans="2:15" x14ac:dyDescent="0.3">
      <c r="B40" s="207"/>
      <c r="C40" s="281"/>
      <c r="D40" s="281"/>
      <c r="E40" s="281"/>
      <c r="F40" s="168"/>
      <c r="G40" s="168"/>
      <c r="H40" s="168"/>
    </row>
    <row r="41" spans="2:15" x14ac:dyDescent="0.3">
      <c r="B41" s="168"/>
      <c r="C41" s="281"/>
      <c r="D41" s="281"/>
      <c r="E41" s="281"/>
      <c r="F41" s="168"/>
      <c r="G41" s="589"/>
      <c r="H41" s="589"/>
      <c r="I41" s="589"/>
      <c r="J41" s="589"/>
      <c r="K41" s="589"/>
    </row>
    <row r="42" spans="2:15" x14ac:dyDescent="0.3">
      <c r="B42" s="168"/>
      <c r="C42" s="168"/>
      <c r="D42" s="168"/>
      <c r="E42" s="168"/>
      <c r="F42" s="168"/>
      <c r="G42" s="589"/>
      <c r="H42" s="589"/>
      <c r="I42" s="589"/>
      <c r="J42" s="589"/>
      <c r="K42" s="589"/>
    </row>
    <row r="43" spans="2:15" x14ac:dyDescent="0.3">
      <c r="B43" s="168"/>
      <c r="C43" s="168"/>
      <c r="D43" s="168"/>
      <c r="E43" s="168"/>
      <c r="F43" s="168"/>
      <c r="G43" s="589"/>
      <c r="H43" s="589"/>
      <c r="I43" s="589"/>
      <c r="J43" s="589"/>
      <c r="K43" s="589"/>
    </row>
    <row r="44" spans="2:15" x14ac:dyDescent="0.3">
      <c r="B44" s="168"/>
      <c r="C44" s="168"/>
      <c r="D44" s="168"/>
      <c r="E44" s="168"/>
      <c r="F44" s="168"/>
      <c r="G44" s="168"/>
      <c r="H44" s="168"/>
    </row>
    <row r="45" spans="2:15" x14ac:dyDescent="0.3">
      <c r="B45" s="168"/>
      <c r="C45" s="168"/>
      <c r="D45" s="168"/>
      <c r="E45" s="168"/>
      <c r="F45" s="168"/>
      <c r="H45" s="168"/>
    </row>
    <row r="46" spans="2:15" x14ac:dyDescent="0.3">
      <c r="B46" s="168"/>
      <c r="C46" s="168"/>
      <c r="D46" s="168"/>
      <c r="E46" s="168"/>
      <c r="F46" s="168"/>
      <c r="G46" s="168"/>
      <c r="H46" s="168"/>
    </row>
    <row r="47" spans="2:15" x14ac:dyDescent="0.3">
      <c r="B47" s="168"/>
      <c r="C47" s="168"/>
      <c r="D47" s="168"/>
      <c r="E47" s="168"/>
      <c r="F47" s="168"/>
      <c r="G47" s="168"/>
      <c r="H47" s="168"/>
    </row>
    <row r="48" spans="2:15" x14ac:dyDescent="0.3">
      <c r="B48" s="168"/>
      <c r="C48" s="168"/>
      <c r="D48" s="168"/>
      <c r="E48" s="168"/>
      <c r="F48" s="168"/>
      <c r="G48" s="168"/>
      <c r="H48" s="168"/>
    </row>
    <row r="49" spans="2:8" x14ac:dyDescent="0.3">
      <c r="B49" s="168"/>
      <c r="C49" s="168"/>
      <c r="D49" s="168"/>
      <c r="E49" s="168"/>
      <c r="F49" s="168"/>
      <c r="G49" s="168"/>
      <c r="H49" s="168"/>
    </row>
    <row r="50" spans="2:8" x14ac:dyDescent="0.3">
      <c r="B50" s="168"/>
      <c r="C50" s="168"/>
      <c r="D50" s="168"/>
      <c r="E50" s="168"/>
      <c r="F50" s="168"/>
      <c r="G50" s="168"/>
      <c r="H50" s="168"/>
    </row>
    <row r="51" spans="2:8" x14ac:dyDescent="0.3">
      <c r="B51" s="168"/>
      <c r="C51" s="168"/>
      <c r="D51" s="168"/>
      <c r="E51" s="168"/>
      <c r="F51" s="168"/>
      <c r="G51" s="168"/>
      <c r="H51" s="168"/>
    </row>
    <row r="52" spans="2:8" x14ac:dyDescent="0.3">
      <c r="B52" s="168"/>
      <c r="C52" s="168"/>
      <c r="D52" s="168"/>
      <c r="E52" s="168"/>
      <c r="F52" s="168"/>
      <c r="G52" s="168"/>
      <c r="H52" s="168"/>
    </row>
    <row r="53" spans="2:8" x14ac:dyDescent="0.3">
      <c r="B53" s="168"/>
      <c r="C53" s="168"/>
      <c r="D53" s="168"/>
      <c r="E53" s="168"/>
      <c r="F53" s="168"/>
      <c r="G53" s="168"/>
      <c r="H53" s="168"/>
    </row>
    <row r="54" spans="2:8" x14ac:dyDescent="0.3">
      <c r="B54" s="168"/>
      <c r="C54" s="168"/>
      <c r="D54" s="168"/>
      <c r="E54" s="168"/>
      <c r="F54" s="168"/>
      <c r="G54" s="168"/>
      <c r="H54" s="168"/>
    </row>
    <row r="55" spans="2:8" x14ac:dyDescent="0.3">
      <c r="B55" s="168"/>
      <c r="C55" s="168"/>
      <c r="D55" s="168"/>
      <c r="E55" s="168"/>
      <c r="F55" s="168"/>
      <c r="G55" s="168"/>
      <c r="H55" s="168"/>
    </row>
    <row r="56" spans="2:8" x14ac:dyDescent="0.3">
      <c r="B56" s="168"/>
      <c r="C56" s="168"/>
      <c r="D56" s="168"/>
      <c r="E56" s="168"/>
      <c r="F56" s="168"/>
      <c r="G56" s="168"/>
      <c r="H56" s="168"/>
    </row>
    <row r="57" spans="2:8" x14ac:dyDescent="0.3">
      <c r="B57" s="168"/>
      <c r="C57" s="168"/>
      <c r="D57" s="168"/>
      <c r="E57" s="168"/>
      <c r="F57" s="168"/>
      <c r="G57" s="168"/>
      <c r="H57" s="168"/>
    </row>
    <row r="58" spans="2:8" x14ac:dyDescent="0.3">
      <c r="B58" s="168"/>
      <c r="C58" s="168"/>
      <c r="D58" s="168"/>
      <c r="E58" s="168"/>
      <c r="F58" s="168"/>
      <c r="G58" s="168"/>
      <c r="H58" s="168"/>
    </row>
    <row r="59" spans="2:8" x14ac:dyDescent="0.3">
      <c r="B59" s="168"/>
      <c r="C59" s="168"/>
      <c r="D59" s="168"/>
      <c r="E59" s="168"/>
      <c r="F59" s="168"/>
      <c r="G59" s="168"/>
      <c r="H59" s="168"/>
    </row>
    <row r="60" spans="2:8" x14ac:dyDescent="0.3">
      <c r="B60" s="168"/>
      <c r="C60" s="168"/>
      <c r="D60" s="168"/>
      <c r="E60" s="168"/>
      <c r="F60" s="168"/>
      <c r="G60" s="168"/>
      <c r="H60" s="168"/>
    </row>
    <row r="61" spans="2:8" x14ac:dyDescent="0.3">
      <c r="B61" s="168"/>
      <c r="C61" s="168"/>
      <c r="D61" s="168"/>
      <c r="E61" s="168"/>
      <c r="F61" s="168"/>
      <c r="G61" s="168"/>
      <c r="H61" s="168"/>
    </row>
    <row r="62" spans="2:8" x14ac:dyDescent="0.3">
      <c r="B62" s="168"/>
      <c r="C62" s="168"/>
      <c r="D62" s="168"/>
      <c r="E62" s="168"/>
      <c r="F62" s="168"/>
      <c r="G62" s="168"/>
      <c r="H62" s="168"/>
    </row>
    <row r="63" spans="2:8" x14ac:dyDescent="0.3">
      <c r="B63" s="168"/>
      <c r="C63" s="168"/>
      <c r="D63" s="168"/>
      <c r="E63" s="168"/>
      <c r="F63" s="168"/>
      <c r="G63" s="168"/>
      <c r="H63" s="168"/>
    </row>
    <row r="64" spans="2:8" x14ac:dyDescent="0.3">
      <c r="B64" s="168"/>
      <c r="C64" s="168"/>
      <c r="D64" s="168"/>
      <c r="E64" s="168"/>
      <c r="F64" s="168"/>
      <c r="G64" s="168"/>
      <c r="H64" s="168"/>
    </row>
    <row r="65" spans="2:8" x14ac:dyDescent="0.3">
      <c r="B65" s="282"/>
      <c r="C65" s="282"/>
      <c r="D65" s="168"/>
      <c r="E65" s="168"/>
      <c r="F65" s="168"/>
      <c r="G65" s="168"/>
      <c r="H65" s="168"/>
    </row>
    <row r="66" spans="2:8" x14ac:dyDescent="0.3">
      <c r="B66" s="283"/>
      <c r="C66" s="283"/>
      <c r="D66" s="168"/>
      <c r="E66" s="215"/>
      <c r="F66" s="284"/>
      <c r="G66" s="284"/>
      <c r="H66" s="168"/>
    </row>
    <row r="67" spans="2:8" x14ac:dyDescent="0.3">
      <c r="B67" s="213"/>
      <c r="C67" s="213"/>
      <c r="D67" s="168"/>
      <c r="E67" s="215"/>
      <c r="F67" s="213"/>
      <c r="G67" s="213"/>
      <c r="H67" s="168"/>
    </row>
    <row r="68" spans="2:8" x14ac:dyDescent="0.3">
      <c r="B68" s="213"/>
      <c r="C68" s="213"/>
      <c r="D68" s="168"/>
      <c r="E68" s="215"/>
      <c r="F68" s="213"/>
      <c r="G68" s="213"/>
      <c r="H68" s="168"/>
    </row>
    <row r="69" spans="2:8" x14ac:dyDescent="0.3">
      <c r="B69" s="213"/>
      <c r="C69" s="213"/>
      <c r="D69" s="168"/>
      <c r="E69" s="215"/>
      <c r="F69" s="213"/>
      <c r="G69" s="213"/>
      <c r="H69" s="168"/>
    </row>
    <row r="70" spans="2:8" x14ac:dyDescent="0.3">
      <c r="B70" s="213"/>
      <c r="C70" s="213"/>
      <c r="D70" s="168"/>
      <c r="E70" s="215"/>
      <c r="F70" s="213"/>
      <c r="G70" s="213"/>
      <c r="H70" s="168"/>
    </row>
    <row r="71" spans="2:8" x14ac:dyDescent="0.3">
      <c r="B71" s="213"/>
      <c r="C71" s="213"/>
      <c r="D71" s="168"/>
      <c r="E71" s="215"/>
      <c r="F71" s="213"/>
      <c r="G71" s="213"/>
      <c r="H71" s="168"/>
    </row>
    <row r="72" spans="2:8" x14ac:dyDescent="0.3">
      <c r="B72" s="213"/>
      <c r="C72" s="213"/>
      <c r="D72" s="168"/>
      <c r="E72" s="215"/>
      <c r="F72" s="213"/>
      <c r="G72" s="213"/>
      <c r="H72" s="168"/>
    </row>
    <row r="73" spans="2:8" x14ac:dyDescent="0.3">
      <c r="B73" s="213"/>
      <c r="C73" s="213"/>
      <c r="D73" s="168"/>
      <c r="E73" s="215"/>
      <c r="F73" s="213"/>
      <c r="G73" s="213"/>
      <c r="H73" s="168"/>
    </row>
    <row r="74" spans="2:8" x14ac:dyDescent="0.3">
      <c r="B74" s="213"/>
      <c r="C74" s="213"/>
      <c r="D74" s="168"/>
      <c r="E74" s="215"/>
      <c r="F74" s="213"/>
      <c r="G74" s="213"/>
      <c r="H74" s="168"/>
    </row>
    <row r="75" spans="2:8" x14ac:dyDescent="0.3">
      <c r="B75" s="213"/>
      <c r="C75" s="213"/>
      <c r="D75" s="168"/>
      <c r="E75" s="215"/>
      <c r="F75" s="213"/>
      <c r="G75" s="213"/>
      <c r="H75" s="168"/>
    </row>
    <row r="76" spans="2:8" x14ac:dyDescent="0.3">
      <c r="B76" s="285"/>
      <c r="C76" s="213"/>
      <c r="D76" s="168"/>
      <c r="E76" s="215"/>
      <c r="F76" s="213"/>
      <c r="G76" s="213"/>
      <c r="H76" s="168"/>
    </row>
    <row r="77" spans="2:8" x14ac:dyDescent="0.3">
      <c r="B77" s="78"/>
      <c r="C77" s="66"/>
      <c r="E77" s="67"/>
      <c r="F77" s="66"/>
      <c r="G77" s="66"/>
    </row>
    <row r="78" spans="2:8" x14ac:dyDescent="0.3">
      <c r="B78" s="78"/>
      <c r="C78" s="66"/>
      <c r="E78" s="67"/>
      <c r="F78" s="66"/>
      <c r="G78" s="66"/>
    </row>
    <row r="79" spans="2:8" x14ac:dyDescent="0.3">
      <c r="B79" s="105"/>
      <c r="C79" s="106"/>
      <c r="E79" s="67"/>
      <c r="F79" s="98"/>
      <c r="G79" s="98"/>
    </row>
    <row r="81" spans="2:3" x14ac:dyDescent="0.3">
      <c r="B81" s="88"/>
      <c r="C81" s="97"/>
    </row>
  </sheetData>
  <mergeCells count="11">
    <mergeCell ref="G41:K43"/>
    <mergeCell ref="B36:H36"/>
    <mergeCell ref="B11:N11"/>
    <mergeCell ref="B12:N12"/>
    <mergeCell ref="B13:N13"/>
    <mergeCell ref="B15:B16"/>
    <mergeCell ref="C15:D15"/>
    <mergeCell ref="E15:F15"/>
    <mergeCell ref="G15:H15"/>
    <mergeCell ref="B35:H35"/>
    <mergeCell ref="B32:H32"/>
  </mergeCells>
  <hyperlinks>
    <hyperlink ref="P15" location="INDICE!C37" display="INICIO"/>
  </hyperlinks>
  <printOptions horizontalCentered="1"/>
  <pageMargins left="0.19685039370078741" right="0.19685039370078741" top="1.5354330708661419" bottom="0.74803149606299213" header="0.19685039370078741" footer="0.31496062992125984"/>
  <pageSetup paperSize="9" scale="87" firstPageNumber="48" fitToWidth="0" fitToHeight="0" orientation="landscape" useFirstPageNumber="1" r:id="rId1"/>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M60"/>
  <sheetViews>
    <sheetView showGridLines="0" zoomScale="90" zoomScaleNormal="90" workbookViewId="0">
      <selection activeCell="B72" sqref="B72"/>
    </sheetView>
  </sheetViews>
  <sheetFormatPr baseColWidth="10" defaultRowHeight="13.5" x14ac:dyDescent="0.3"/>
  <cols>
    <col min="1" max="1" width="3.25" style="42" customWidth="1"/>
    <col min="2" max="2" width="25.375" style="42" customWidth="1"/>
    <col min="3" max="3" width="14.125" style="42" customWidth="1"/>
    <col min="4" max="4" width="9.875" style="42" bestFit="1" customWidth="1"/>
    <col min="5" max="5" width="9.625" style="42" customWidth="1"/>
    <col min="6" max="6" width="3.375" style="42" customWidth="1"/>
    <col min="7" max="10" width="12.125" style="42" customWidth="1"/>
    <col min="11" max="256" width="11" style="42"/>
    <col min="257" max="257" width="3.25" style="42" customWidth="1"/>
    <col min="258" max="258" width="25.375" style="42" customWidth="1"/>
    <col min="259" max="259" width="14.125" style="42" customWidth="1"/>
    <col min="260" max="260" width="9.875" style="42" bestFit="1" customWidth="1"/>
    <col min="261" max="261" width="9.625" style="42" customWidth="1"/>
    <col min="262" max="262" width="3.375" style="42" customWidth="1"/>
    <col min="263" max="266" width="12.125" style="42" customWidth="1"/>
    <col min="267" max="512" width="11" style="42"/>
    <col min="513" max="513" width="3.25" style="42" customWidth="1"/>
    <col min="514" max="514" width="25.375" style="42" customWidth="1"/>
    <col min="515" max="515" width="14.125" style="42" customWidth="1"/>
    <col min="516" max="516" width="9.875" style="42" bestFit="1" customWidth="1"/>
    <col min="517" max="517" width="9.625" style="42" customWidth="1"/>
    <col min="518" max="518" width="3.375" style="42" customWidth="1"/>
    <col min="519" max="522" width="12.125" style="42" customWidth="1"/>
    <col min="523" max="768" width="11" style="42"/>
    <col min="769" max="769" width="3.25" style="42" customWidth="1"/>
    <col min="770" max="770" width="25.375" style="42" customWidth="1"/>
    <col min="771" max="771" width="14.125" style="42" customWidth="1"/>
    <col min="772" max="772" width="9.875" style="42" bestFit="1" customWidth="1"/>
    <col min="773" max="773" width="9.625" style="42" customWidth="1"/>
    <col min="774" max="774" width="3.375" style="42" customWidth="1"/>
    <col min="775" max="778" width="12.125" style="42" customWidth="1"/>
    <col min="779" max="1024" width="11" style="42"/>
    <col min="1025" max="1025" width="3.25" style="42" customWidth="1"/>
    <col min="1026" max="1026" width="25.375" style="42" customWidth="1"/>
    <col min="1027" max="1027" width="14.125" style="42" customWidth="1"/>
    <col min="1028" max="1028" width="9.875" style="42" bestFit="1" customWidth="1"/>
    <col min="1029" max="1029" width="9.625" style="42" customWidth="1"/>
    <col min="1030" max="1030" width="3.375" style="42" customWidth="1"/>
    <col min="1031" max="1034" width="12.125" style="42" customWidth="1"/>
    <col min="1035" max="1280" width="11" style="42"/>
    <col min="1281" max="1281" width="3.25" style="42" customWidth="1"/>
    <col min="1282" max="1282" width="25.375" style="42" customWidth="1"/>
    <col min="1283" max="1283" width="14.125" style="42" customWidth="1"/>
    <col min="1284" max="1284" width="9.875" style="42" bestFit="1" customWidth="1"/>
    <col min="1285" max="1285" width="9.625" style="42" customWidth="1"/>
    <col min="1286" max="1286" width="3.375" style="42" customWidth="1"/>
    <col min="1287" max="1290" width="12.125" style="42" customWidth="1"/>
    <col min="1291" max="1536" width="11" style="42"/>
    <col min="1537" max="1537" width="3.25" style="42" customWidth="1"/>
    <col min="1538" max="1538" width="25.375" style="42" customWidth="1"/>
    <col min="1539" max="1539" width="14.125" style="42" customWidth="1"/>
    <col min="1540" max="1540" width="9.875" style="42" bestFit="1" customWidth="1"/>
    <col min="1541" max="1541" width="9.625" style="42" customWidth="1"/>
    <col min="1542" max="1542" width="3.375" style="42" customWidth="1"/>
    <col min="1543" max="1546" width="12.125" style="42" customWidth="1"/>
    <col min="1547" max="1792" width="11" style="42"/>
    <col min="1793" max="1793" width="3.25" style="42" customWidth="1"/>
    <col min="1794" max="1794" width="25.375" style="42" customWidth="1"/>
    <col min="1795" max="1795" width="14.125" style="42" customWidth="1"/>
    <col min="1796" max="1796" width="9.875" style="42" bestFit="1" customWidth="1"/>
    <col min="1797" max="1797" width="9.625" style="42" customWidth="1"/>
    <col min="1798" max="1798" width="3.375" style="42" customWidth="1"/>
    <col min="1799" max="1802" width="12.125" style="42" customWidth="1"/>
    <col min="1803" max="2048" width="11" style="42"/>
    <col min="2049" max="2049" width="3.25" style="42" customWidth="1"/>
    <col min="2050" max="2050" width="25.375" style="42" customWidth="1"/>
    <col min="2051" max="2051" width="14.125" style="42" customWidth="1"/>
    <col min="2052" max="2052" width="9.875" style="42" bestFit="1" customWidth="1"/>
    <col min="2053" max="2053" width="9.625" style="42" customWidth="1"/>
    <col min="2054" max="2054" width="3.375" style="42" customWidth="1"/>
    <col min="2055" max="2058" width="12.125" style="42" customWidth="1"/>
    <col min="2059" max="2304" width="11" style="42"/>
    <col min="2305" max="2305" width="3.25" style="42" customWidth="1"/>
    <col min="2306" max="2306" width="25.375" style="42" customWidth="1"/>
    <col min="2307" max="2307" width="14.125" style="42" customWidth="1"/>
    <col min="2308" max="2308" width="9.875" style="42" bestFit="1" customWidth="1"/>
    <col min="2309" max="2309" width="9.625" style="42" customWidth="1"/>
    <col min="2310" max="2310" width="3.375" style="42" customWidth="1"/>
    <col min="2311" max="2314" width="12.125" style="42" customWidth="1"/>
    <col min="2315" max="2560" width="11" style="42"/>
    <col min="2561" max="2561" width="3.25" style="42" customWidth="1"/>
    <col min="2562" max="2562" width="25.375" style="42" customWidth="1"/>
    <col min="2563" max="2563" width="14.125" style="42" customWidth="1"/>
    <col min="2564" max="2564" width="9.875" style="42" bestFit="1" customWidth="1"/>
    <col min="2565" max="2565" width="9.625" style="42" customWidth="1"/>
    <col min="2566" max="2566" width="3.375" style="42" customWidth="1"/>
    <col min="2567" max="2570" width="12.125" style="42" customWidth="1"/>
    <col min="2571" max="2816" width="11" style="42"/>
    <col min="2817" max="2817" width="3.25" style="42" customWidth="1"/>
    <col min="2818" max="2818" width="25.375" style="42" customWidth="1"/>
    <col min="2819" max="2819" width="14.125" style="42" customWidth="1"/>
    <col min="2820" max="2820" width="9.875" style="42" bestFit="1" customWidth="1"/>
    <col min="2821" max="2821" width="9.625" style="42" customWidth="1"/>
    <col min="2822" max="2822" width="3.375" style="42" customWidth="1"/>
    <col min="2823" max="2826" width="12.125" style="42" customWidth="1"/>
    <col min="2827" max="3072" width="11" style="42"/>
    <col min="3073" max="3073" width="3.25" style="42" customWidth="1"/>
    <col min="3074" max="3074" width="25.375" style="42" customWidth="1"/>
    <col min="3075" max="3075" width="14.125" style="42" customWidth="1"/>
    <col min="3076" max="3076" width="9.875" style="42" bestFit="1" customWidth="1"/>
    <col min="3077" max="3077" width="9.625" style="42" customWidth="1"/>
    <col min="3078" max="3078" width="3.375" style="42" customWidth="1"/>
    <col min="3079" max="3082" width="12.125" style="42" customWidth="1"/>
    <col min="3083" max="3328" width="11" style="42"/>
    <col min="3329" max="3329" width="3.25" style="42" customWidth="1"/>
    <col min="3330" max="3330" width="25.375" style="42" customWidth="1"/>
    <col min="3331" max="3331" width="14.125" style="42" customWidth="1"/>
    <col min="3332" max="3332" width="9.875" style="42" bestFit="1" customWidth="1"/>
    <col min="3333" max="3333" width="9.625" style="42" customWidth="1"/>
    <col min="3334" max="3334" width="3.375" style="42" customWidth="1"/>
    <col min="3335" max="3338" width="12.125" style="42" customWidth="1"/>
    <col min="3339" max="3584" width="11" style="42"/>
    <col min="3585" max="3585" width="3.25" style="42" customWidth="1"/>
    <col min="3586" max="3586" width="25.375" style="42" customWidth="1"/>
    <col min="3587" max="3587" width="14.125" style="42" customWidth="1"/>
    <col min="3588" max="3588" width="9.875" style="42" bestFit="1" customWidth="1"/>
    <col min="3589" max="3589" width="9.625" style="42" customWidth="1"/>
    <col min="3590" max="3590" width="3.375" style="42" customWidth="1"/>
    <col min="3591" max="3594" width="12.125" style="42" customWidth="1"/>
    <col min="3595" max="3840" width="11" style="42"/>
    <col min="3841" max="3841" width="3.25" style="42" customWidth="1"/>
    <col min="3842" max="3842" width="25.375" style="42" customWidth="1"/>
    <col min="3843" max="3843" width="14.125" style="42" customWidth="1"/>
    <col min="3844" max="3844" width="9.875" style="42" bestFit="1" customWidth="1"/>
    <col min="3845" max="3845" width="9.625" style="42" customWidth="1"/>
    <col min="3846" max="3846" width="3.375" style="42" customWidth="1"/>
    <col min="3847" max="3850" width="12.125" style="42" customWidth="1"/>
    <col min="3851" max="4096" width="11" style="42"/>
    <col min="4097" max="4097" width="3.25" style="42" customWidth="1"/>
    <col min="4098" max="4098" width="25.375" style="42" customWidth="1"/>
    <col min="4099" max="4099" width="14.125" style="42" customWidth="1"/>
    <col min="4100" max="4100" width="9.875" style="42" bestFit="1" customWidth="1"/>
    <col min="4101" max="4101" width="9.625" style="42" customWidth="1"/>
    <col min="4102" max="4102" width="3.375" style="42" customWidth="1"/>
    <col min="4103" max="4106" width="12.125" style="42" customWidth="1"/>
    <col min="4107" max="4352" width="11" style="42"/>
    <col min="4353" max="4353" width="3.25" style="42" customWidth="1"/>
    <col min="4354" max="4354" width="25.375" style="42" customWidth="1"/>
    <col min="4355" max="4355" width="14.125" style="42" customWidth="1"/>
    <col min="4356" max="4356" width="9.875" style="42" bestFit="1" customWidth="1"/>
    <col min="4357" max="4357" width="9.625" style="42" customWidth="1"/>
    <col min="4358" max="4358" width="3.375" style="42" customWidth="1"/>
    <col min="4359" max="4362" width="12.125" style="42" customWidth="1"/>
    <col min="4363" max="4608" width="11" style="42"/>
    <col min="4609" max="4609" width="3.25" style="42" customWidth="1"/>
    <col min="4610" max="4610" width="25.375" style="42" customWidth="1"/>
    <col min="4611" max="4611" width="14.125" style="42" customWidth="1"/>
    <col min="4612" max="4612" width="9.875" style="42" bestFit="1" customWidth="1"/>
    <col min="4613" max="4613" width="9.625" style="42" customWidth="1"/>
    <col min="4614" max="4614" width="3.375" style="42" customWidth="1"/>
    <col min="4615" max="4618" width="12.125" style="42" customWidth="1"/>
    <col min="4619" max="4864" width="11" style="42"/>
    <col min="4865" max="4865" width="3.25" style="42" customWidth="1"/>
    <col min="4866" max="4866" width="25.375" style="42" customWidth="1"/>
    <col min="4867" max="4867" width="14.125" style="42" customWidth="1"/>
    <col min="4868" max="4868" width="9.875" style="42" bestFit="1" customWidth="1"/>
    <col min="4869" max="4869" width="9.625" style="42" customWidth="1"/>
    <col min="4870" max="4870" width="3.375" style="42" customWidth="1"/>
    <col min="4871" max="4874" width="12.125" style="42" customWidth="1"/>
    <col min="4875" max="5120" width="11" style="42"/>
    <col min="5121" max="5121" width="3.25" style="42" customWidth="1"/>
    <col min="5122" max="5122" width="25.375" style="42" customWidth="1"/>
    <col min="5123" max="5123" width="14.125" style="42" customWidth="1"/>
    <col min="5124" max="5124" width="9.875" style="42" bestFit="1" customWidth="1"/>
    <col min="5125" max="5125" width="9.625" style="42" customWidth="1"/>
    <col min="5126" max="5126" width="3.375" style="42" customWidth="1"/>
    <col min="5127" max="5130" width="12.125" style="42" customWidth="1"/>
    <col min="5131" max="5376" width="11" style="42"/>
    <col min="5377" max="5377" width="3.25" style="42" customWidth="1"/>
    <col min="5378" max="5378" width="25.375" style="42" customWidth="1"/>
    <col min="5379" max="5379" width="14.125" style="42" customWidth="1"/>
    <col min="5380" max="5380" width="9.875" style="42" bestFit="1" customWidth="1"/>
    <col min="5381" max="5381" width="9.625" style="42" customWidth="1"/>
    <col min="5382" max="5382" width="3.375" style="42" customWidth="1"/>
    <col min="5383" max="5386" width="12.125" style="42" customWidth="1"/>
    <col min="5387" max="5632" width="11" style="42"/>
    <col min="5633" max="5633" width="3.25" style="42" customWidth="1"/>
    <col min="5634" max="5634" width="25.375" style="42" customWidth="1"/>
    <col min="5635" max="5635" width="14.125" style="42" customWidth="1"/>
    <col min="5636" max="5636" width="9.875" style="42" bestFit="1" customWidth="1"/>
    <col min="5637" max="5637" width="9.625" style="42" customWidth="1"/>
    <col min="5638" max="5638" width="3.375" style="42" customWidth="1"/>
    <col min="5639" max="5642" width="12.125" style="42" customWidth="1"/>
    <col min="5643" max="5888" width="11" style="42"/>
    <col min="5889" max="5889" width="3.25" style="42" customWidth="1"/>
    <col min="5890" max="5890" width="25.375" style="42" customWidth="1"/>
    <col min="5891" max="5891" width="14.125" style="42" customWidth="1"/>
    <col min="5892" max="5892" width="9.875" style="42" bestFit="1" customWidth="1"/>
    <col min="5893" max="5893" width="9.625" style="42" customWidth="1"/>
    <col min="5894" max="5894" width="3.375" style="42" customWidth="1"/>
    <col min="5895" max="5898" width="12.125" style="42" customWidth="1"/>
    <col min="5899" max="6144" width="11" style="42"/>
    <col min="6145" max="6145" width="3.25" style="42" customWidth="1"/>
    <col min="6146" max="6146" width="25.375" style="42" customWidth="1"/>
    <col min="6147" max="6147" width="14.125" style="42" customWidth="1"/>
    <col min="6148" max="6148" width="9.875" style="42" bestFit="1" customWidth="1"/>
    <col min="6149" max="6149" width="9.625" style="42" customWidth="1"/>
    <col min="6150" max="6150" width="3.375" style="42" customWidth="1"/>
    <col min="6151" max="6154" width="12.125" style="42" customWidth="1"/>
    <col min="6155" max="6400" width="11" style="42"/>
    <col min="6401" max="6401" width="3.25" style="42" customWidth="1"/>
    <col min="6402" max="6402" width="25.375" style="42" customWidth="1"/>
    <col min="6403" max="6403" width="14.125" style="42" customWidth="1"/>
    <col min="6404" max="6404" width="9.875" style="42" bestFit="1" customWidth="1"/>
    <col min="6405" max="6405" width="9.625" style="42" customWidth="1"/>
    <col min="6406" max="6406" width="3.375" style="42" customWidth="1"/>
    <col min="6407" max="6410" width="12.125" style="42" customWidth="1"/>
    <col min="6411" max="6656" width="11" style="42"/>
    <col min="6657" max="6657" width="3.25" style="42" customWidth="1"/>
    <col min="6658" max="6658" width="25.375" style="42" customWidth="1"/>
    <col min="6659" max="6659" width="14.125" style="42" customWidth="1"/>
    <col min="6660" max="6660" width="9.875" style="42" bestFit="1" customWidth="1"/>
    <col min="6661" max="6661" width="9.625" style="42" customWidth="1"/>
    <col min="6662" max="6662" width="3.375" style="42" customWidth="1"/>
    <col min="6663" max="6666" width="12.125" style="42" customWidth="1"/>
    <col min="6667" max="6912" width="11" style="42"/>
    <col min="6913" max="6913" width="3.25" style="42" customWidth="1"/>
    <col min="6914" max="6914" width="25.375" style="42" customWidth="1"/>
    <col min="6915" max="6915" width="14.125" style="42" customWidth="1"/>
    <col min="6916" max="6916" width="9.875" style="42" bestFit="1" customWidth="1"/>
    <col min="6917" max="6917" width="9.625" style="42" customWidth="1"/>
    <col min="6918" max="6918" width="3.375" style="42" customWidth="1"/>
    <col min="6919" max="6922" width="12.125" style="42" customWidth="1"/>
    <col min="6923" max="7168" width="11" style="42"/>
    <col min="7169" max="7169" width="3.25" style="42" customWidth="1"/>
    <col min="7170" max="7170" width="25.375" style="42" customWidth="1"/>
    <col min="7171" max="7171" width="14.125" style="42" customWidth="1"/>
    <col min="7172" max="7172" width="9.875" style="42" bestFit="1" customWidth="1"/>
    <col min="7173" max="7173" width="9.625" style="42" customWidth="1"/>
    <col min="7174" max="7174" width="3.375" style="42" customWidth="1"/>
    <col min="7175" max="7178" width="12.125" style="42" customWidth="1"/>
    <col min="7179" max="7424" width="11" style="42"/>
    <col min="7425" max="7425" width="3.25" style="42" customWidth="1"/>
    <col min="7426" max="7426" width="25.375" style="42" customWidth="1"/>
    <col min="7427" max="7427" width="14.125" style="42" customWidth="1"/>
    <col min="7428" max="7428" width="9.875" style="42" bestFit="1" customWidth="1"/>
    <col min="7429" max="7429" width="9.625" style="42" customWidth="1"/>
    <col min="7430" max="7430" width="3.375" style="42" customWidth="1"/>
    <col min="7431" max="7434" width="12.125" style="42" customWidth="1"/>
    <col min="7435" max="7680" width="11" style="42"/>
    <col min="7681" max="7681" width="3.25" style="42" customWidth="1"/>
    <col min="7682" max="7682" width="25.375" style="42" customWidth="1"/>
    <col min="7683" max="7683" width="14.125" style="42" customWidth="1"/>
    <col min="7684" max="7684" width="9.875" style="42" bestFit="1" customWidth="1"/>
    <col min="7685" max="7685" width="9.625" style="42" customWidth="1"/>
    <col min="7686" max="7686" width="3.375" style="42" customWidth="1"/>
    <col min="7687" max="7690" width="12.125" style="42" customWidth="1"/>
    <col min="7691" max="7936" width="11" style="42"/>
    <col min="7937" max="7937" width="3.25" style="42" customWidth="1"/>
    <col min="7938" max="7938" width="25.375" style="42" customWidth="1"/>
    <col min="7939" max="7939" width="14.125" style="42" customWidth="1"/>
    <col min="7940" max="7940" width="9.875" style="42" bestFit="1" customWidth="1"/>
    <col min="7941" max="7941" width="9.625" style="42" customWidth="1"/>
    <col min="7942" max="7942" width="3.375" style="42" customWidth="1"/>
    <col min="7943" max="7946" width="12.125" style="42" customWidth="1"/>
    <col min="7947" max="8192" width="11" style="42"/>
    <col min="8193" max="8193" width="3.25" style="42" customWidth="1"/>
    <col min="8194" max="8194" width="25.375" style="42" customWidth="1"/>
    <col min="8195" max="8195" width="14.125" style="42" customWidth="1"/>
    <col min="8196" max="8196" width="9.875" style="42" bestFit="1" customWidth="1"/>
    <col min="8197" max="8197" width="9.625" style="42" customWidth="1"/>
    <col min="8198" max="8198" width="3.375" style="42" customWidth="1"/>
    <col min="8199" max="8202" width="12.125" style="42" customWidth="1"/>
    <col min="8203" max="8448" width="11" style="42"/>
    <col min="8449" max="8449" width="3.25" style="42" customWidth="1"/>
    <col min="8450" max="8450" width="25.375" style="42" customWidth="1"/>
    <col min="8451" max="8451" width="14.125" style="42" customWidth="1"/>
    <col min="8452" max="8452" width="9.875" style="42" bestFit="1" customWidth="1"/>
    <col min="8453" max="8453" width="9.625" style="42" customWidth="1"/>
    <col min="8454" max="8454" width="3.375" style="42" customWidth="1"/>
    <col min="8455" max="8458" width="12.125" style="42" customWidth="1"/>
    <col min="8459" max="8704" width="11" style="42"/>
    <col min="8705" max="8705" width="3.25" style="42" customWidth="1"/>
    <col min="8706" max="8706" width="25.375" style="42" customWidth="1"/>
    <col min="8707" max="8707" width="14.125" style="42" customWidth="1"/>
    <col min="8708" max="8708" width="9.875" style="42" bestFit="1" customWidth="1"/>
    <col min="8709" max="8709" width="9.625" style="42" customWidth="1"/>
    <col min="8710" max="8710" width="3.375" style="42" customWidth="1"/>
    <col min="8711" max="8714" width="12.125" style="42" customWidth="1"/>
    <col min="8715" max="8960" width="11" style="42"/>
    <col min="8961" max="8961" width="3.25" style="42" customWidth="1"/>
    <col min="8962" max="8962" width="25.375" style="42" customWidth="1"/>
    <col min="8963" max="8963" width="14.125" style="42" customWidth="1"/>
    <col min="8964" max="8964" width="9.875" style="42" bestFit="1" customWidth="1"/>
    <col min="8965" max="8965" width="9.625" style="42" customWidth="1"/>
    <col min="8966" max="8966" width="3.375" style="42" customWidth="1"/>
    <col min="8967" max="8970" width="12.125" style="42" customWidth="1"/>
    <col min="8971" max="9216" width="11" style="42"/>
    <col min="9217" max="9217" width="3.25" style="42" customWidth="1"/>
    <col min="9218" max="9218" width="25.375" style="42" customWidth="1"/>
    <col min="9219" max="9219" width="14.125" style="42" customWidth="1"/>
    <col min="9220" max="9220" width="9.875" style="42" bestFit="1" customWidth="1"/>
    <col min="9221" max="9221" width="9.625" style="42" customWidth="1"/>
    <col min="9222" max="9222" width="3.375" style="42" customWidth="1"/>
    <col min="9223" max="9226" width="12.125" style="42" customWidth="1"/>
    <col min="9227" max="9472" width="11" style="42"/>
    <col min="9473" max="9473" width="3.25" style="42" customWidth="1"/>
    <col min="9474" max="9474" width="25.375" style="42" customWidth="1"/>
    <col min="9475" max="9475" width="14.125" style="42" customWidth="1"/>
    <col min="9476" max="9476" width="9.875" style="42" bestFit="1" customWidth="1"/>
    <col min="9477" max="9477" width="9.625" style="42" customWidth="1"/>
    <col min="9478" max="9478" width="3.375" style="42" customWidth="1"/>
    <col min="9479" max="9482" width="12.125" style="42" customWidth="1"/>
    <col min="9483" max="9728" width="11" style="42"/>
    <col min="9729" max="9729" width="3.25" style="42" customWidth="1"/>
    <col min="9730" max="9730" width="25.375" style="42" customWidth="1"/>
    <col min="9731" max="9731" width="14.125" style="42" customWidth="1"/>
    <col min="9732" max="9732" width="9.875" style="42" bestFit="1" customWidth="1"/>
    <col min="9733" max="9733" width="9.625" style="42" customWidth="1"/>
    <col min="9734" max="9734" width="3.375" style="42" customWidth="1"/>
    <col min="9735" max="9738" width="12.125" style="42" customWidth="1"/>
    <col min="9739" max="9984" width="11" style="42"/>
    <col min="9985" max="9985" width="3.25" style="42" customWidth="1"/>
    <col min="9986" max="9986" width="25.375" style="42" customWidth="1"/>
    <col min="9987" max="9987" width="14.125" style="42" customWidth="1"/>
    <col min="9988" max="9988" width="9.875" style="42" bestFit="1" customWidth="1"/>
    <col min="9989" max="9989" width="9.625" style="42" customWidth="1"/>
    <col min="9990" max="9990" width="3.375" style="42" customWidth="1"/>
    <col min="9991" max="9994" width="12.125" style="42" customWidth="1"/>
    <col min="9995" max="10240" width="11" style="42"/>
    <col min="10241" max="10241" width="3.25" style="42" customWidth="1"/>
    <col min="10242" max="10242" width="25.375" style="42" customWidth="1"/>
    <col min="10243" max="10243" width="14.125" style="42" customWidth="1"/>
    <col min="10244" max="10244" width="9.875" style="42" bestFit="1" customWidth="1"/>
    <col min="10245" max="10245" width="9.625" style="42" customWidth="1"/>
    <col min="10246" max="10246" width="3.375" style="42" customWidth="1"/>
    <col min="10247" max="10250" width="12.125" style="42" customWidth="1"/>
    <col min="10251" max="10496" width="11" style="42"/>
    <col min="10497" max="10497" width="3.25" style="42" customWidth="1"/>
    <col min="10498" max="10498" width="25.375" style="42" customWidth="1"/>
    <col min="10499" max="10499" width="14.125" style="42" customWidth="1"/>
    <col min="10500" max="10500" width="9.875" style="42" bestFit="1" customWidth="1"/>
    <col min="10501" max="10501" width="9.625" style="42" customWidth="1"/>
    <col min="10502" max="10502" width="3.375" style="42" customWidth="1"/>
    <col min="10503" max="10506" width="12.125" style="42" customWidth="1"/>
    <col min="10507" max="10752" width="11" style="42"/>
    <col min="10753" max="10753" width="3.25" style="42" customWidth="1"/>
    <col min="10754" max="10754" width="25.375" style="42" customWidth="1"/>
    <col min="10755" max="10755" width="14.125" style="42" customWidth="1"/>
    <col min="10756" max="10756" width="9.875" style="42" bestFit="1" customWidth="1"/>
    <col min="10757" max="10757" width="9.625" style="42" customWidth="1"/>
    <col min="10758" max="10758" width="3.375" style="42" customWidth="1"/>
    <col min="10759" max="10762" width="12.125" style="42" customWidth="1"/>
    <col min="10763" max="11008" width="11" style="42"/>
    <col min="11009" max="11009" width="3.25" style="42" customWidth="1"/>
    <col min="11010" max="11010" width="25.375" style="42" customWidth="1"/>
    <col min="11011" max="11011" width="14.125" style="42" customWidth="1"/>
    <col min="11012" max="11012" width="9.875" style="42" bestFit="1" customWidth="1"/>
    <col min="11013" max="11013" width="9.625" style="42" customWidth="1"/>
    <col min="11014" max="11014" width="3.375" style="42" customWidth="1"/>
    <col min="11015" max="11018" width="12.125" style="42" customWidth="1"/>
    <col min="11019" max="11264" width="11" style="42"/>
    <col min="11265" max="11265" width="3.25" style="42" customWidth="1"/>
    <col min="11266" max="11266" width="25.375" style="42" customWidth="1"/>
    <col min="11267" max="11267" width="14.125" style="42" customWidth="1"/>
    <col min="11268" max="11268" width="9.875" style="42" bestFit="1" customWidth="1"/>
    <col min="11269" max="11269" width="9.625" style="42" customWidth="1"/>
    <col min="11270" max="11270" width="3.375" style="42" customWidth="1"/>
    <col min="11271" max="11274" width="12.125" style="42" customWidth="1"/>
    <col min="11275" max="11520" width="11" style="42"/>
    <col min="11521" max="11521" width="3.25" style="42" customWidth="1"/>
    <col min="11522" max="11522" width="25.375" style="42" customWidth="1"/>
    <col min="11523" max="11523" width="14.125" style="42" customWidth="1"/>
    <col min="11524" max="11524" width="9.875" style="42" bestFit="1" customWidth="1"/>
    <col min="11525" max="11525" width="9.625" style="42" customWidth="1"/>
    <col min="11526" max="11526" width="3.375" style="42" customWidth="1"/>
    <col min="11527" max="11530" width="12.125" style="42" customWidth="1"/>
    <col min="11531" max="11776" width="11" style="42"/>
    <col min="11777" max="11777" width="3.25" style="42" customWidth="1"/>
    <col min="11778" max="11778" width="25.375" style="42" customWidth="1"/>
    <col min="11779" max="11779" width="14.125" style="42" customWidth="1"/>
    <col min="11780" max="11780" width="9.875" style="42" bestFit="1" customWidth="1"/>
    <col min="11781" max="11781" width="9.625" style="42" customWidth="1"/>
    <col min="11782" max="11782" width="3.375" style="42" customWidth="1"/>
    <col min="11783" max="11786" width="12.125" style="42" customWidth="1"/>
    <col min="11787" max="12032" width="11" style="42"/>
    <col min="12033" max="12033" width="3.25" style="42" customWidth="1"/>
    <col min="12034" max="12034" width="25.375" style="42" customWidth="1"/>
    <col min="12035" max="12035" width="14.125" style="42" customWidth="1"/>
    <col min="12036" max="12036" width="9.875" style="42" bestFit="1" customWidth="1"/>
    <col min="12037" max="12037" width="9.625" style="42" customWidth="1"/>
    <col min="12038" max="12038" width="3.375" style="42" customWidth="1"/>
    <col min="12039" max="12042" width="12.125" style="42" customWidth="1"/>
    <col min="12043" max="12288" width="11" style="42"/>
    <col min="12289" max="12289" width="3.25" style="42" customWidth="1"/>
    <col min="12290" max="12290" width="25.375" style="42" customWidth="1"/>
    <col min="12291" max="12291" width="14.125" style="42" customWidth="1"/>
    <col min="12292" max="12292" width="9.875" style="42" bestFit="1" customWidth="1"/>
    <col min="12293" max="12293" width="9.625" style="42" customWidth="1"/>
    <col min="12294" max="12294" width="3.375" style="42" customWidth="1"/>
    <col min="12295" max="12298" width="12.125" style="42" customWidth="1"/>
    <col min="12299" max="12544" width="11" style="42"/>
    <col min="12545" max="12545" width="3.25" style="42" customWidth="1"/>
    <col min="12546" max="12546" width="25.375" style="42" customWidth="1"/>
    <col min="12547" max="12547" width="14.125" style="42" customWidth="1"/>
    <col min="12548" max="12548" width="9.875" style="42" bestFit="1" customWidth="1"/>
    <col min="12549" max="12549" width="9.625" style="42" customWidth="1"/>
    <col min="12550" max="12550" width="3.375" style="42" customWidth="1"/>
    <col min="12551" max="12554" width="12.125" style="42" customWidth="1"/>
    <col min="12555" max="12800" width="11" style="42"/>
    <col min="12801" max="12801" width="3.25" style="42" customWidth="1"/>
    <col min="12802" max="12802" width="25.375" style="42" customWidth="1"/>
    <col min="12803" max="12803" width="14.125" style="42" customWidth="1"/>
    <col min="12804" max="12804" width="9.875" style="42" bestFit="1" customWidth="1"/>
    <col min="12805" max="12805" width="9.625" style="42" customWidth="1"/>
    <col min="12806" max="12806" width="3.375" style="42" customWidth="1"/>
    <col min="12807" max="12810" width="12.125" style="42" customWidth="1"/>
    <col min="12811" max="13056" width="11" style="42"/>
    <col min="13057" max="13057" width="3.25" style="42" customWidth="1"/>
    <col min="13058" max="13058" width="25.375" style="42" customWidth="1"/>
    <col min="13059" max="13059" width="14.125" style="42" customWidth="1"/>
    <col min="13060" max="13060" width="9.875" style="42" bestFit="1" customWidth="1"/>
    <col min="13061" max="13061" width="9.625" style="42" customWidth="1"/>
    <col min="13062" max="13062" width="3.375" style="42" customWidth="1"/>
    <col min="13063" max="13066" width="12.125" style="42" customWidth="1"/>
    <col min="13067" max="13312" width="11" style="42"/>
    <col min="13313" max="13313" width="3.25" style="42" customWidth="1"/>
    <col min="13314" max="13314" width="25.375" style="42" customWidth="1"/>
    <col min="13315" max="13315" width="14.125" style="42" customWidth="1"/>
    <col min="13316" max="13316" width="9.875" style="42" bestFit="1" customWidth="1"/>
    <col min="13317" max="13317" width="9.625" style="42" customWidth="1"/>
    <col min="13318" max="13318" width="3.375" style="42" customWidth="1"/>
    <col min="13319" max="13322" width="12.125" style="42" customWidth="1"/>
    <col min="13323" max="13568" width="11" style="42"/>
    <col min="13569" max="13569" width="3.25" style="42" customWidth="1"/>
    <col min="13570" max="13570" width="25.375" style="42" customWidth="1"/>
    <col min="13571" max="13571" width="14.125" style="42" customWidth="1"/>
    <col min="13572" max="13572" width="9.875" style="42" bestFit="1" customWidth="1"/>
    <col min="13573" max="13573" width="9.625" style="42" customWidth="1"/>
    <col min="13574" max="13574" width="3.375" style="42" customWidth="1"/>
    <col min="13575" max="13578" width="12.125" style="42" customWidth="1"/>
    <col min="13579" max="13824" width="11" style="42"/>
    <col min="13825" max="13825" width="3.25" style="42" customWidth="1"/>
    <col min="13826" max="13826" width="25.375" style="42" customWidth="1"/>
    <col min="13827" max="13827" width="14.125" style="42" customWidth="1"/>
    <col min="13828" max="13828" width="9.875" style="42" bestFit="1" customWidth="1"/>
    <col min="13829" max="13829" width="9.625" style="42" customWidth="1"/>
    <col min="13830" max="13830" width="3.375" style="42" customWidth="1"/>
    <col min="13831" max="13834" width="12.125" style="42" customWidth="1"/>
    <col min="13835" max="14080" width="11" style="42"/>
    <col min="14081" max="14081" width="3.25" style="42" customWidth="1"/>
    <col min="14082" max="14082" width="25.375" style="42" customWidth="1"/>
    <col min="14083" max="14083" width="14.125" style="42" customWidth="1"/>
    <col min="14084" max="14084" width="9.875" style="42" bestFit="1" customWidth="1"/>
    <col min="14085" max="14085" width="9.625" style="42" customWidth="1"/>
    <col min="14086" max="14086" width="3.375" style="42" customWidth="1"/>
    <col min="14087" max="14090" width="12.125" style="42" customWidth="1"/>
    <col min="14091" max="14336" width="11" style="42"/>
    <col min="14337" max="14337" width="3.25" style="42" customWidth="1"/>
    <col min="14338" max="14338" width="25.375" style="42" customWidth="1"/>
    <col min="14339" max="14339" width="14.125" style="42" customWidth="1"/>
    <col min="14340" max="14340" width="9.875" style="42" bestFit="1" customWidth="1"/>
    <col min="14341" max="14341" width="9.625" style="42" customWidth="1"/>
    <col min="14342" max="14342" width="3.375" style="42" customWidth="1"/>
    <col min="14343" max="14346" width="12.125" style="42" customWidth="1"/>
    <col min="14347" max="14592" width="11" style="42"/>
    <col min="14593" max="14593" width="3.25" style="42" customWidth="1"/>
    <col min="14594" max="14594" width="25.375" style="42" customWidth="1"/>
    <col min="14595" max="14595" width="14.125" style="42" customWidth="1"/>
    <col min="14596" max="14596" width="9.875" style="42" bestFit="1" customWidth="1"/>
    <col min="14597" max="14597" width="9.625" style="42" customWidth="1"/>
    <col min="14598" max="14598" width="3.375" style="42" customWidth="1"/>
    <col min="14599" max="14602" width="12.125" style="42" customWidth="1"/>
    <col min="14603" max="14848" width="11" style="42"/>
    <col min="14849" max="14849" width="3.25" style="42" customWidth="1"/>
    <col min="14850" max="14850" width="25.375" style="42" customWidth="1"/>
    <col min="14851" max="14851" width="14.125" style="42" customWidth="1"/>
    <col min="14852" max="14852" width="9.875" style="42" bestFit="1" customWidth="1"/>
    <col min="14853" max="14853" width="9.625" style="42" customWidth="1"/>
    <col min="14854" max="14854" width="3.375" style="42" customWidth="1"/>
    <col min="14855" max="14858" width="12.125" style="42" customWidth="1"/>
    <col min="14859" max="15104" width="11" style="42"/>
    <col min="15105" max="15105" width="3.25" style="42" customWidth="1"/>
    <col min="15106" max="15106" width="25.375" style="42" customWidth="1"/>
    <col min="15107" max="15107" width="14.125" style="42" customWidth="1"/>
    <col min="15108" max="15108" width="9.875" style="42" bestFit="1" customWidth="1"/>
    <col min="15109" max="15109" width="9.625" style="42" customWidth="1"/>
    <col min="15110" max="15110" width="3.375" style="42" customWidth="1"/>
    <col min="15111" max="15114" width="12.125" style="42" customWidth="1"/>
    <col min="15115" max="15360" width="11" style="42"/>
    <col min="15361" max="15361" width="3.25" style="42" customWidth="1"/>
    <col min="15362" max="15362" width="25.375" style="42" customWidth="1"/>
    <col min="15363" max="15363" width="14.125" style="42" customWidth="1"/>
    <col min="15364" max="15364" width="9.875" style="42" bestFit="1" customWidth="1"/>
    <col min="15365" max="15365" width="9.625" style="42" customWidth="1"/>
    <col min="15366" max="15366" width="3.375" style="42" customWidth="1"/>
    <col min="15367" max="15370" width="12.125" style="42" customWidth="1"/>
    <col min="15371" max="15616" width="11" style="42"/>
    <col min="15617" max="15617" width="3.25" style="42" customWidth="1"/>
    <col min="15618" max="15618" width="25.375" style="42" customWidth="1"/>
    <col min="15619" max="15619" width="14.125" style="42" customWidth="1"/>
    <col min="15620" max="15620" width="9.875" style="42" bestFit="1" customWidth="1"/>
    <col min="15621" max="15621" width="9.625" style="42" customWidth="1"/>
    <col min="15622" max="15622" width="3.375" style="42" customWidth="1"/>
    <col min="15623" max="15626" width="12.125" style="42" customWidth="1"/>
    <col min="15627" max="15872" width="11" style="42"/>
    <col min="15873" max="15873" width="3.25" style="42" customWidth="1"/>
    <col min="15874" max="15874" width="25.375" style="42" customWidth="1"/>
    <col min="15875" max="15875" width="14.125" style="42" customWidth="1"/>
    <col min="15876" max="15876" width="9.875" style="42" bestFit="1" customWidth="1"/>
    <col min="15877" max="15877" width="9.625" style="42" customWidth="1"/>
    <col min="15878" max="15878" width="3.375" style="42" customWidth="1"/>
    <col min="15879" max="15882" width="12.125" style="42" customWidth="1"/>
    <col min="15883" max="16128" width="11" style="42"/>
    <col min="16129" max="16129" width="3.25" style="42" customWidth="1"/>
    <col min="16130" max="16130" width="25.375" style="42" customWidth="1"/>
    <col min="16131" max="16131" width="14.125" style="42" customWidth="1"/>
    <col min="16132" max="16132" width="9.875" style="42" bestFit="1" customWidth="1"/>
    <col min="16133" max="16133" width="9.625" style="42" customWidth="1"/>
    <col min="16134" max="16134" width="3.375" style="42" customWidth="1"/>
    <col min="16135" max="16138" width="12.125" style="42" customWidth="1"/>
    <col min="16139" max="16384" width="11" style="42"/>
  </cols>
  <sheetData>
    <row r="12" spans="1:13" ht="15.75" x14ac:dyDescent="0.3">
      <c r="B12" s="573" t="s">
        <v>728</v>
      </c>
      <c r="C12" s="573"/>
      <c r="D12" s="573"/>
      <c r="E12" s="573"/>
      <c r="F12" s="573"/>
      <c r="G12" s="573"/>
      <c r="H12" s="573"/>
      <c r="I12" s="573"/>
      <c r="J12" s="573"/>
      <c r="K12" s="573"/>
    </row>
    <row r="13" spans="1:13" ht="15.75" customHeight="1" x14ac:dyDescent="0.3">
      <c r="B13" s="573" t="s">
        <v>955</v>
      </c>
      <c r="C13" s="573"/>
      <c r="D13" s="573"/>
      <c r="E13" s="573"/>
      <c r="F13" s="573"/>
      <c r="G13" s="573"/>
      <c r="H13" s="573"/>
      <c r="I13" s="573"/>
      <c r="J13" s="573"/>
      <c r="K13" s="573"/>
    </row>
    <row r="14" spans="1:13" s="79" customFormat="1" ht="25.5" customHeight="1" x14ac:dyDescent="0.3">
      <c r="A14" s="107"/>
      <c r="B14" s="588" t="s">
        <v>912</v>
      </c>
      <c r="C14" s="588"/>
      <c r="D14" s="588"/>
      <c r="E14" s="588"/>
      <c r="F14" s="588"/>
      <c r="G14" s="588"/>
      <c r="H14" s="588"/>
      <c r="I14" s="588"/>
      <c r="J14" s="588"/>
      <c r="K14" s="588"/>
    </row>
    <row r="15" spans="1:13" x14ac:dyDescent="0.3">
      <c r="B15" s="168"/>
      <c r="C15" s="168"/>
      <c r="D15" s="168"/>
      <c r="E15" s="168"/>
      <c r="F15" s="168"/>
      <c r="G15" s="168"/>
      <c r="H15" s="168"/>
      <c r="I15" s="168"/>
      <c r="K15" s="108"/>
    </row>
    <row r="16" spans="1:13" ht="12.95" customHeight="1" x14ac:dyDescent="0.3">
      <c r="B16" s="575" t="s">
        <v>275</v>
      </c>
      <c r="C16" s="575" t="s">
        <v>325</v>
      </c>
      <c r="D16" s="555" t="s">
        <v>276</v>
      </c>
      <c r="E16" s="555"/>
      <c r="F16" s="168"/>
      <c r="G16" s="168"/>
      <c r="H16" s="168"/>
      <c r="I16" s="168"/>
      <c r="M16" s="342" t="s">
        <v>197</v>
      </c>
    </row>
    <row r="17" spans="2:9" ht="12.95" customHeight="1" x14ac:dyDescent="0.3">
      <c r="B17" s="575"/>
      <c r="C17" s="575"/>
      <c r="D17" s="575" t="s">
        <v>198</v>
      </c>
      <c r="E17" s="575" t="s">
        <v>358</v>
      </c>
      <c r="F17" s="168"/>
      <c r="G17" s="168"/>
      <c r="H17" s="168"/>
      <c r="I17" s="168"/>
    </row>
    <row r="18" spans="2:9" ht="12.95" customHeight="1" x14ac:dyDescent="0.3">
      <c r="B18" s="575"/>
      <c r="C18" s="575"/>
      <c r="D18" s="575"/>
      <c r="E18" s="575"/>
      <c r="F18" s="168"/>
      <c r="G18" s="168"/>
      <c r="H18" s="168"/>
      <c r="I18" s="168"/>
    </row>
    <row r="19" spans="2:9" ht="12.75" customHeight="1" x14ac:dyDescent="0.3">
      <c r="B19" s="428" t="s">
        <v>228</v>
      </c>
      <c r="C19" s="433">
        <f>C20+C32+C39+C46+C48</f>
        <v>18110871.013500001</v>
      </c>
      <c r="D19" s="433">
        <f>D20+D32+D39+D46+D48+D49</f>
        <v>23560</v>
      </c>
      <c r="E19" s="451">
        <f>(D19/C19)*10000</f>
        <v>13.008761413207663</v>
      </c>
      <c r="F19" s="168"/>
      <c r="G19" s="168"/>
      <c r="H19" s="168"/>
      <c r="I19" s="168"/>
    </row>
    <row r="20" spans="2:9" ht="14.25" x14ac:dyDescent="0.3">
      <c r="B20" s="428" t="s">
        <v>359</v>
      </c>
      <c r="C20" s="450">
        <f>SUM(C21:C31)</f>
        <v>8120025.1779999994</v>
      </c>
      <c r="D20" s="433">
        <f>SUM(D21:D31)</f>
        <v>12207</v>
      </c>
      <c r="E20" s="451">
        <f t="shared" ref="E20:E48" si="0">(D20/C20)*10000</f>
        <v>15.0332046174845</v>
      </c>
      <c r="F20" s="168"/>
      <c r="G20" s="168"/>
      <c r="H20" s="168"/>
      <c r="I20" s="168"/>
    </row>
    <row r="21" spans="2:9" ht="12.95" customHeight="1" x14ac:dyDescent="0.3">
      <c r="B21" s="429" t="s">
        <v>230</v>
      </c>
      <c r="C21" s="457">
        <v>913874</v>
      </c>
      <c r="D21" s="457">
        <v>1491</v>
      </c>
      <c r="E21" s="458">
        <f t="shared" si="0"/>
        <v>16.315159420226419</v>
      </c>
      <c r="F21" s="168"/>
      <c r="G21" s="168"/>
      <c r="H21" s="168"/>
      <c r="I21" s="168"/>
    </row>
    <row r="22" spans="2:9" ht="12.95" customHeight="1" x14ac:dyDescent="0.3">
      <c r="B22" s="429" t="s">
        <v>231</v>
      </c>
      <c r="C22" s="457">
        <v>214900.02000000002</v>
      </c>
      <c r="D22" s="457">
        <v>261</v>
      </c>
      <c r="E22" s="458">
        <f t="shared" si="0"/>
        <v>12.14518267611143</v>
      </c>
      <c r="F22" s="168"/>
      <c r="G22" s="168"/>
      <c r="H22" s="168"/>
      <c r="I22" s="168"/>
    </row>
    <row r="23" spans="2:9" ht="12.95" customHeight="1" x14ac:dyDescent="0.3">
      <c r="B23" s="429" t="s">
        <v>232</v>
      </c>
      <c r="C23" s="457">
        <v>292104.28000000003</v>
      </c>
      <c r="D23" s="457">
        <v>457</v>
      </c>
      <c r="E23" s="458">
        <f t="shared" si="0"/>
        <v>15.645097702779292</v>
      </c>
      <c r="F23" s="168"/>
      <c r="G23" s="168"/>
      <c r="H23" s="168"/>
      <c r="I23" s="168"/>
    </row>
    <row r="24" spans="2:9" ht="12.95" customHeight="1" x14ac:dyDescent="0.3">
      <c r="B24" s="429" t="s">
        <v>233</v>
      </c>
      <c r="C24" s="457">
        <v>190860.15</v>
      </c>
      <c r="D24" s="457">
        <v>292</v>
      </c>
      <c r="E24" s="458">
        <f t="shared" si="0"/>
        <v>15.299160144220782</v>
      </c>
      <c r="F24" s="168"/>
      <c r="G24" s="168"/>
      <c r="H24" s="168"/>
      <c r="I24" s="168"/>
    </row>
    <row r="25" spans="2:9" ht="12.95" customHeight="1" x14ac:dyDescent="0.3">
      <c r="B25" s="429" t="s">
        <v>234</v>
      </c>
      <c r="C25" s="457">
        <v>505367.06</v>
      </c>
      <c r="D25" s="457">
        <v>498</v>
      </c>
      <c r="E25" s="458">
        <f t="shared" si="0"/>
        <v>9.854223581568613</v>
      </c>
      <c r="F25" s="168"/>
      <c r="G25" s="168"/>
      <c r="H25" s="168"/>
      <c r="I25" s="168"/>
    </row>
    <row r="26" spans="2:9" ht="12.95" customHeight="1" x14ac:dyDescent="0.3">
      <c r="B26" s="429" t="s">
        <v>235</v>
      </c>
      <c r="C26" s="457">
        <v>536596.29</v>
      </c>
      <c r="D26" s="457">
        <v>670</v>
      </c>
      <c r="E26" s="458">
        <f t="shared" si="0"/>
        <v>12.486109436202026</v>
      </c>
      <c r="F26" s="168"/>
      <c r="G26" s="168"/>
      <c r="H26" s="168"/>
      <c r="I26" s="168"/>
    </row>
    <row r="27" spans="2:9" ht="12.95" customHeight="1" x14ac:dyDescent="0.3">
      <c r="B27" s="429" t="s">
        <v>236</v>
      </c>
      <c r="C27" s="457">
        <v>491666.24</v>
      </c>
      <c r="D27" s="457">
        <v>961</v>
      </c>
      <c r="E27" s="458">
        <f t="shared" si="0"/>
        <v>19.545779673625749</v>
      </c>
      <c r="F27" s="168"/>
      <c r="G27" s="168"/>
      <c r="H27" s="168"/>
      <c r="I27" s="168"/>
    </row>
    <row r="28" spans="2:9" ht="12.95" customHeight="1" x14ac:dyDescent="0.3">
      <c r="B28" s="429" t="s">
        <v>237</v>
      </c>
      <c r="C28" s="457">
        <v>535158.80000000005</v>
      </c>
      <c r="D28" s="457">
        <v>727</v>
      </c>
      <c r="E28" s="458">
        <f t="shared" si="0"/>
        <v>13.584752787396937</v>
      </c>
      <c r="F28" s="168"/>
      <c r="G28" s="168"/>
      <c r="H28" s="168"/>
      <c r="I28" s="168"/>
    </row>
    <row r="29" spans="2:9" ht="12.95" customHeight="1" x14ac:dyDescent="0.3">
      <c r="B29" s="429" t="s">
        <v>238</v>
      </c>
      <c r="C29" s="457">
        <v>3354510.9299999997</v>
      </c>
      <c r="D29" s="457">
        <v>5656</v>
      </c>
      <c r="E29" s="458">
        <f t="shared" si="0"/>
        <v>16.860878137010573</v>
      </c>
      <c r="F29" s="168"/>
      <c r="G29" s="168"/>
      <c r="H29" s="168"/>
      <c r="I29" s="168"/>
    </row>
    <row r="30" spans="2:9" ht="12.95" customHeight="1" x14ac:dyDescent="0.3">
      <c r="B30" s="429" t="s">
        <v>239</v>
      </c>
      <c r="C30" s="457">
        <v>606865.69999999995</v>
      </c>
      <c r="D30" s="457">
        <v>529</v>
      </c>
      <c r="E30" s="458">
        <f t="shared" si="0"/>
        <v>8.7169203993568924</v>
      </c>
      <c r="F30" s="168"/>
      <c r="G30" s="168"/>
      <c r="H30" s="168"/>
      <c r="I30" s="168"/>
    </row>
    <row r="31" spans="2:9" ht="12.95" customHeight="1" x14ac:dyDescent="0.3">
      <c r="B31" s="429" t="s">
        <v>360</v>
      </c>
      <c r="C31" s="457">
        <v>478121.70799999998</v>
      </c>
      <c r="D31" s="457">
        <v>665</v>
      </c>
      <c r="E31" s="458">
        <f t="shared" si="0"/>
        <v>13.908592495867182</v>
      </c>
      <c r="F31" s="168"/>
      <c r="G31" s="168"/>
      <c r="H31" s="168"/>
      <c r="I31" s="168"/>
    </row>
    <row r="32" spans="2:9" ht="12.95" customHeight="1" x14ac:dyDescent="0.3">
      <c r="B32" s="428" t="s">
        <v>361</v>
      </c>
      <c r="C32" s="450">
        <f>SUM(C33:C38)</f>
        <v>8908453.1629999988</v>
      </c>
      <c r="D32" s="433">
        <f>SUM(D33:D38)</f>
        <v>9120</v>
      </c>
      <c r="E32" s="451">
        <f t="shared" si="0"/>
        <v>10.237467530141631</v>
      </c>
      <c r="F32" s="168"/>
      <c r="G32" s="168"/>
      <c r="H32" s="168"/>
      <c r="I32" s="168"/>
    </row>
    <row r="33" spans="2:9" ht="12.95" customHeight="1" x14ac:dyDescent="0.3">
      <c r="B33" s="429" t="s">
        <v>242</v>
      </c>
      <c r="C33" s="457">
        <v>736916.65500000003</v>
      </c>
      <c r="D33" s="457">
        <v>1181</v>
      </c>
      <c r="E33" s="458">
        <f t="shared" si="0"/>
        <v>16.026235694184439</v>
      </c>
      <c r="F33" s="168"/>
      <c r="G33" s="168"/>
      <c r="H33" s="168"/>
      <c r="I33" s="168"/>
    </row>
    <row r="34" spans="2:9" ht="12.95" customHeight="1" x14ac:dyDescent="0.3">
      <c r="B34" s="429" t="s">
        <v>243</v>
      </c>
      <c r="C34" s="457">
        <v>667087</v>
      </c>
      <c r="D34" s="457">
        <v>382</v>
      </c>
      <c r="E34" s="458">
        <f t="shared" si="0"/>
        <v>5.7263895114130534</v>
      </c>
      <c r="F34" s="168"/>
      <c r="G34" s="168"/>
      <c r="H34" s="168"/>
      <c r="I34" s="168"/>
    </row>
    <row r="35" spans="2:9" ht="12.95" customHeight="1" x14ac:dyDescent="0.3">
      <c r="B35" s="429" t="s">
        <v>244</v>
      </c>
      <c r="C35" s="457">
        <v>4532278</v>
      </c>
      <c r="D35" s="457">
        <v>5242</v>
      </c>
      <c r="E35" s="458">
        <f t="shared" si="0"/>
        <v>11.565927774068582</v>
      </c>
      <c r="F35" s="168"/>
      <c r="G35" s="168"/>
      <c r="H35" s="168"/>
      <c r="I35" s="168"/>
    </row>
    <row r="36" spans="2:9" ht="12.95" customHeight="1" x14ac:dyDescent="0.3">
      <c r="B36" s="429" t="s">
        <v>245</v>
      </c>
      <c r="C36" s="457">
        <v>951623.62300000002</v>
      </c>
      <c r="D36" s="457">
        <v>463</v>
      </c>
      <c r="E36" s="458">
        <f t="shared" si="0"/>
        <v>4.865368921174837</v>
      </c>
      <c r="F36" s="168"/>
      <c r="G36" s="168"/>
      <c r="H36" s="168"/>
      <c r="I36" s="168"/>
    </row>
    <row r="37" spans="2:9" ht="12.95" customHeight="1" x14ac:dyDescent="0.3">
      <c r="B37" s="429" t="s">
        <v>246</v>
      </c>
      <c r="C37" s="457">
        <v>1599126.92</v>
      </c>
      <c r="D37" s="457">
        <v>1507</v>
      </c>
      <c r="E37" s="458">
        <f t="shared" si="0"/>
        <v>9.4238923824758078</v>
      </c>
      <c r="F37" s="168"/>
      <c r="G37" s="168"/>
      <c r="H37" s="168"/>
      <c r="I37" s="168"/>
    </row>
    <row r="38" spans="2:9" ht="12.95" customHeight="1" x14ac:dyDescent="0.3">
      <c r="B38" s="429" t="s">
        <v>362</v>
      </c>
      <c r="C38" s="457">
        <v>421420.96499999997</v>
      </c>
      <c r="D38" s="457">
        <v>345</v>
      </c>
      <c r="E38" s="458">
        <f t="shared" si="0"/>
        <v>8.1865884389496397</v>
      </c>
      <c r="F38" s="168"/>
      <c r="G38" s="168"/>
      <c r="H38" s="168"/>
      <c r="I38" s="168"/>
    </row>
    <row r="39" spans="2:9" ht="12.95" customHeight="1" x14ac:dyDescent="0.3">
      <c r="B39" s="428" t="s">
        <v>363</v>
      </c>
      <c r="C39" s="450">
        <f>SUM(C40:C45)</f>
        <v>1003879.585</v>
      </c>
      <c r="D39" s="433">
        <f>SUM(D40:D45)</f>
        <v>1236</v>
      </c>
      <c r="E39" s="451">
        <f t="shared" si="0"/>
        <v>12.31223364304196</v>
      </c>
      <c r="F39" s="168"/>
      <c r="G39" s="168"/>
      <c r="H39" s="168"/>
      <c r="I39" s="168"/>
    </row>
    <row r="40" spans="2:9" ht="12.95" customHeight="1" x14ac:dyDescent="0.3">
      <c r="B40" s="429" t="s">
        <v>249</v>
      </c>
      <c r="C40" s="457">
        <v>206837.91</v>
      </c>
      <c r="D40" s="457">
        <v>319</v>
      </c>
      <c r="E40" s="458">
        <f t="shared" si="0"/>
        <v>15.422704667630803</v>
      </c>
      <c r="F40" s="168"/>
      <c r="G40" s="168"/>
      <c r="H40" s="168"/>
      <c r="I40" s="168"/>
    </row>
    <row r="41" spans="2:9" ht="12.95" customHeight="1" x14ac:dyDescent="0.3">
      <c r="B41" s="429" t="s">
        <v>250</v>
      </c>
      <c r="C41" s="457">
        <v>140650.36499999999</v>
      </c>
      <c r="D41" s="457">
        <v>149</v>
      </c>
      <c r="E41" s="458">
        <f t="shared" si="0"/>
        <v>10.593644744540834</v>
      </c>
      <c r="F41" s="168"/>
      <c r="G41" s="168"/>
      <c r="H41" s="168"/>
      <c r="I41" s="168"/>
    </row>
    <row r="42" spans="2:9" ht="12.95" customHeight="1" x14ac:dyDescent="0.3">
      <c r="B42" s="429" t="s">
        <v>251</v>
      </c>
      <c r="C42" s="457">
        <v>120830.01000000001</v>
      </c>
      <c r="D42" s="457">
        <v>213</v>
      </c>
      <c r="E42" s="458">
        <f t="shared" si="0"/>
        <v>17.628071039636591</v>
      </c>
      <c r="F42" s="168"/>
      <c r="G42" s="168"/>
      <c r="H42" s="168"/>
      <c r="I42" s="168"/>
    </row>
    <row r="43" spans="2:9" ht="12.95" customHeight="1" x14ac:dyDescent="0.3">
      <c r="B43" s="429" t="s">
        <v>252</v>
      </c>
      <c r="C43" s="457">
        <v>126416</v>
      </c>
      <c r="D43" s="457">
        <v>109</v>
      </c>
      <c r="E43" s="458">
        <f t="shared" si="0"/>
        <v>8.6223262878116707</v>
      </c>
      <c r="F43" s="168"/>
      <c r="G43" s="168"/>
      <c r="H43" s="168"/>
      <c r="I43" s="168"/>
    </row>
    <row r="44" spans="2:9" ht="12.95" customHeight="1" x14ac:dyDescent="0.3">
      <c r="B44" s="429" t="s">
        <v>253</v>
      </c>
      <c r="C44" s="457">
        <v>242068.5</v>
      </c>
      <c r="D44" s="457">
        <v>240</v>
      </c>
      <c r="E44" s="458">
        <f t="shared" si="0"/>
        <v>9.9145489809702632</v>
      </c>
      <c r="F44" s="168"/>
      <c r="G44" s="168"/>
      <c r="H44" s="168"/>
      <c r="I44" s="168"/>
    </row>
    <row r="45" spans="2:9" ht="12.95" customHeight="1" x14ac:dyDescent="0.3">
      <c r="B45" s="429" t="s">
        <v>254</v>
      </c>
      <c r="C45" s="457">
        <v>167076.79999999999</v>
      </c>
      <c r="D45" s="457">
        <v>206</v>
      </c>
      <c r="E45" s="458">
        <f t="shared" si="0"/>
        <v>12.329659174702892</v>
      </c>
      <c r="F45" s="168"/>
      <c r="G45" s="168"/>
      <c r="H45" s="168"/>
      <c r="I45" s="168"/>
    </row>
    <row r="46" spans="2:9" ht="12.95" customHeight="1" x14ac:dyDescent="0.3">
      <c r="B46" s="428" t="s">
        <v>366</v>
      </c>
      <c r="C46" s="450">
        <f>SUM(C47)</f>
        <v>34593.837</v>
      </c>
      <c r="D46" s="450">
        <f>D47</f>
        <v>161</v>
      </c>
      <c r="E46" s="451">
        <f t="shared" si="0"/>
        <v>46.540081691429606</v>
      </c>
      <c r="F46" s="168"/>
      <c r="G46" s="168"/>
      <c r="H46" s="168"/>
      <c r="I46" s="168"/>
    </row>
    <row r="47" spans="2:9" ht="12.95" customHeight="1" x14ac:dyDescent="0.3">
      <c r="B47" s="429" t="s">
        <v>256</v>
      </c>
      <c r="C47" s="457">
        <v>34593.837</v>
      </c>
      <c r="D47" s="457">
        <v>161</v>
      </c>
      <c r="E47" s="458">
        <f t="shared" si="0"/>
        <v>46.540081691429606</v>
      </c>
      <c r="F47" s="168"/>
      <c r="G47" s="168"/>
      <c r="H47" s="168"/>
      <c r="I47" s="168"/>
    </row>
    <row r="48" spans="2:9" ht="12.95" customHeight="1" x14ac:dyDescent="0.3">
      <c r="B48" s="429" t="s">
        <v>367</v>
      </c>
      <c r="C48" s="457">
        <v>43919.250500000002</v>
      </c>
      <c r="D48" s="478">
        <v>0</v>
      </c>
      <c r="E48" s="460">
        <f t="shared" si="0"/>
        <v>0</v>
      </c>
      <c r="F48" s="168"/>
      <c r="G48" s="168"/>
      <c r="H48" s="168"/>
      <c r="I48" s="168"/>
    </row>
    <row r="49" spans="2:9" ht="12.95" customHeight="1" x14ac:dyDescent="0.3">
      <c r="B49" s="428" t="s">
        <v>264</v>
      </c>
      <c r="C49" s="450"/>
      <c r="D49" s="450">
        <v>836</v>
      </c>
      <c r="E49" s="453">
        <v>0</v>
      </c>
      <c r="F49" s="168"/>
      <c r="G49" s="168"/>
      <c r="H49" s="168"/>
      <c r="I49" s="168"/>
    </row>
    <row r="50" spans="2:9" ht="12.95" customHeight="1" x14ac:dyDescent="0.3">
      <c r="B50" s="258"/>
      <c r="C50" s="181"/>
      <c r="D50" s="286"/>
      <c r="E50" s="287"/>
      <c r="F50" s="168"/>
      <c r="G50" s="168"/>
      <c r="H50" s="168"/>
      <c r="I50" s="168"/>
    </row>
    <row r="51" spans="2:9" ht="12.95" customHeight="1" x14ac:dyDescent="0.3">
      <c r="B51" s="172" t="s">
        <v>919</v>
      </c>
      <c r="C51" s="181"/>
      <c r="D51" s="286"/>
      <c r="E51" s="287"/>
      <c r="F51" s="168"/>
      <c r="G51" s="168"/>
      <c r="H51" s="168"/>
      <c r="I51" s="168"/>
    </row>
    <row r="52" spans="2:9" ht="41.25" customHeight="1" x14ac:dyDescent="0.3">
      <c r="B52" s="568" t="s">
        <v>956</v>
      </c>
      <c r="C52" s="568"/>
      <c r="D52" s="568"/>
      <c r="E52" s="568"/>
      <c r="F52" s="568"/>
      <c r="G52" s="168"/>
      <c r="H52" s="168"/>
      <c r="I52" s="168"/>
    </row>
    <row r="53" spans="2:9" x14ac:dyDescent="0.3">
      <c r="B53" s="145" t="s">
        <v>925</v>
      </c>
      <c r="C53" s="261"/>
      <c r="D53" s="261"/>
      <c r="E53" s="261"/>
      <c r="F53" s="168"/>
      <c r="G53" s="168"/>
      <c r="H53" s="168"/>
      <c r="I53" s="168"/>
    </row>
    <row r="54" spans="2:9" x14ac:dyDescent="0.3">
      <c r="B54" s="207" t="s">
        <v>368</v>
      </c>
      <c r="C54" s="168"/>
      <c r="D54" s="168"/>
      <c r="E54" s="233"/>
      <c r="F54" s="168"/>
      <c r="G54" s="168"/>
      <c r="H54" s="168"/>
      <c r="I54" s="168"/>
    </row>
    <row r="55" spans="2:9" ht="23.25" customHeight="1" x14ac:dyDescent="0.3">
      <c r="B55" s="559" t="s">
        <v>694</v>
      </c>
      <c r="C55" s="559"/>
      <c r="D55" s="559"/>
      <c r="E55" s="559"/>
      <c r="F55" s="168"/>
      <c r="G55" s="168"/>
      <c r="H55" s="168"/>
      <c r="I55" s="168"/>
    </row>
    <row r="56" spans="2:9" x14ac:dyDescent="0.3">
      <c r="B56" s="162" t="s">
        <v>729</v>
      </c>
      <c r="C56" s="162"/>
      <c r="D56" s="162"/>
      <c r="E56" s="162"/>
      <c r="F56" s="162"/>
      <c r="G56" s="162"/>
      <c r="H56" s="162"/>
      <c r="I56" s="168"/>
    </row>
    <row r="57" spans="2:9" x14ac:dyDescent="0.3">
      <c r="B57" s="143" t="s">
        <v>777</v>
      </c>
      <c r="C57" s="168"/>
      <c r="D57" s="265"/>
      <c r="E57" s="168"/>
      <c r="F57" s="168"/>
      <c r="G57" s="168"/>
      <c r="H57" s="168"/>
      <c r="I57" s="168"/>
    </row>
    <row r="58" spans="2:9" x14ac:dyDescent="0.3">
      <c r="B58" s="168"/>
      <c r="C58" s="168"/>
      <c r="D58" s="168"/>
      <c r="E58" s="168"/>
      <c r="F58" s="168"/>
      <c r="G58" s="168"/>
      <c r="H58" s="168"/>
      <c r="I58" s="168"/>
    </row>
    <row r="59" spans="2:9" x14ac:dyDescent="0.3">
      <c r="B59" s="168"/>
      <c r="C59" s="168"/>
      <c r="D59" s="265"/>
      <c r="E59" s="168"/>
      <c r="F59" s="168"/>
      <c r="G59" s="168"/>
      <c r="H59" s="168"/>
      <c r="I59" s="168"/>
    </row>
    <row r="60" spans="2:9" x14ac:dyDescent="0.3">
      <c r="B60" s="168"/>
      <c r="C60" s="168"/>
      <c r="D60" s="168"/>
      <c r="E60" s="168"/>
      <c r="F60" s="168"/>
      <c r="G60" s="168"/>
      <c r="H60" s="168"/>
      <c r="I60" s="168"/>
    </row>
  </sheetData>
  <mergeCells count="10">
    <mergeCell ref="B55:E55"/>
    <mergeCell ref="B12:K12"/>
    <mergeCell ref="B13:K13"/>
    <mergeCell ref="B14:K14"/>
    <mergeCell ref="B16:B18"/>
    <mergeCell ref="C16:C18"/>
    <mergeCell ref="D16:E16"/>
    <mergeCell ref="D17:D18"/>
    <mergeCell ref="E17:E18"/>
    <mergeCell ref="B52:F52"/>
  </mergeCells>
  <hyperlinks>
    <hyperlink ref="M16" location="INDICE!C38" display="INICIO"/>
  </hyperlinks>
  <printOptions horizontalCentered="1"/>
  <pageMargins left="0.19685039370078741" right="0.19685039370078741" top="1.5354330708661419" bottom="0.74803149606299213" header="0.19685039370078741" footer="0.31496062992125984"/>
  <pageSetup paperSize="9" scale="77" firstPageNumber="50" fitToWidth="0" fitToHeight="0" orientation="landscape" useFirstPageNumber="1" r:id="rId1"/>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Q48"/>
  <sheetViews>
    <sheetView showGridLines="0" zoomScale="90" zoomScaleNormal="90" workbookViewId="0">
      <selection activeCell="C68" sqref="C68"/>
    </sheetView>
  </sheetViews>
  <sheetFormatPr baseColWidth="10" defaultRowHeight="13.5" x14ac:dyDescent="0.3"/>
  <cols>
    <col min="1" max="1" width="3.25" style="42" customWidth="1"/>
    <col min="2" max="2" width="10.375" style="42" customWidth="1"/>
    <col min="3" max="3" width="11.5" style="42" customWidth="1"/>
    <col min="4" max="9" width="11" style="42"/>
    <col min="10" max="10" width="12.5" style="42" customWidth="1"/>
    <col min="11" max="11" width="15.125" style="42" customWidth="1"/>
    <col min="12" max="256" width="11" style="42"/>
    <col min="257" max="257" width="3.25" style="42" customWidth="1"/>
    <col min="258" max="258" width="10.375" style="42" customWidth="1"/>
    <col min="259" max="259" width="11.5" style="42" customWidth="1"/>
    <col min="260" max="265" width="11" style="42"/>
    <col min="266" max="266" width="12.5" style="42" customWidth="1"/>
    <col min="267" max="267" width="15.125" style="42" customWidth="1"/>
    <col min="268" max="512" width="11" style="42"/>
    <col min="513" max="513" width="3.25" style="42" customWidth="1"/>
    <col min="514" max="514" width="10.375" style="42" customWidth="1"/>
    <col min="515" max="515" width="11.5" style="42" customWidth="1"/>
    <col min="516" max="521" width="11" style="42"/>
    <col min="522" max="522" width="12.5" style="42" customWidth="1"/>
    <col min="523" max="523" width="15.125" style="42" customWidth="1"/>
    <col min="524" max="768" width="11" style="42"/>
    <col min="769" max="769" width="3.25" style="42" customWidth="1"/>
    <col min="770" max="770" width="10.375" style="42" customWidth="1"/>
    <col min="771" max="771" width="11.5" style="42" customWidth="1"/>
    <col min="772" max="777" width="11" style="42"/>
    <col min="778" max="778" width="12.5" style="42" customWidth="1"/>
    <col min="779" max="779" width="15.125" style="42" customWidth="1"/>
    <col min="780" max="1024" width="11" style="42"/>
    <col min="1025" max="1025" width="3.25" style="42" customWidth="1"/>
    <col min="1026" max="1026" width="10.375" style="42" customWidth="1"/>
    <col min="1027" max="1027" width="11.5" style="42" customWidth="1"/>
    <col min="1028" max="1033" width="11" style="42"/>
    <col min="1034" max="1034" width="12.5" style="42" customWidth="1"/>
    <col min="1035" max="1035" width="15.125" style="42" customWidth="1"/>
    <col min="1036" max="1280" width="11" style="42"/>
    <col min="1281" max="1281" width="3.25" style="42" customWidth="1"/>
    <col min="1282" max="1282" width="10.375" style="42" customWidth="1"/>
    <col min="1283" max="1283" width="11.5" style="42" customWidth="1"/>
    <col min="1284" max="1289" width="11" style="42"/>
    <col min="1290" max="1290" width="12.5" style="42" customWidth="1"/>
    <col min="1291" max="1291" width="15.125" style="42" customWidth="1"/>
    <col min="1292" max="1536" width="11" style="42"/>
    <col min="1537" max="1537" width="3.25" style="42" customWidth="1"/>
    <col min="1538" max="1538" width="10.375" style="42" customWidth="1"/>
    <col min="1539" max="1539" width="11.5" style="42" customWidth="1"/>
    <col min="1540" max="1545" width="11" style="42"/>
    <col min="1546" max="1546" width="12.5" style="42" customWidth="1"/>
    <col min="1547" max="1547" width="15.125" style="42" customWidth="1"/>
    <col min="1548" max="1792" width="11" style="42"/>
    <col min="1793" max="1793" width="3.25" style="42" customWidth="1"/>
    <col min="1794" max="1794" width="10.375" style="42" customWidth="1"/>
    <col min="1795" max="1795" width="11.5" style="42" customWidth="1"/>
    <col min="1796" max="1801" width="11" style="42"/>
    <col min="1802" max="1802" width="12.5" style="42" customWidth="1"/>
    <col min="1803" max="1803" width="15.125" style="42" customWidth="1"/>
    <col min="1804" max="2048" width="11" style="42"/>
    <col min="2049" max="2049" width="3.25" style="42" customWidth="1"/>
    <col min="2050" max="2050" width="10.375" style="42" customWidth="1"/>
    <col min="2051" max="2051" width="11.5" style="42" customWidth="1"/>
    <col min="2052" max="2057" width="11" style="42"/>
    <col min="2058" max="2058" width="12.5" style="42" customWidth="1"/>
    <col min="2059" max="2059" width="15.125" style="42" customWidth="1"/>
    <col min="2060" max="2304" width="11" style="42"/>
    <col min="2305" max="2305" width="3.25" style="42" customWidth="1"/>
    <col min="2306" max="2306" width="10.375" style="42" customWidth="1"/>
    <col min="2307" max="2307" width="11.5" style="42" customWidth="1"/>
    <col min="2308" max="2313" width="11" style="42"/>
    <col min="2314" max="2314" width="12.5" style="42" customWidth="1"/>
    <col min="2315" max="2315" width="15.125" style="42" customWidth="1"/>
    <col min="2316" max="2560" width="11" style="42"/>
    <col min="2561" max="2561" width="3.25" style="42" customWidth="1"/>
    <col min="2562" max="2562" width="10.375" style="42" customWidth="1"/>
    <col min="2563" max="2563" width="11.5" style="42" customWidth="1"/>
    <col min="2564" max="2569" width="11" style="42"/>
    <col min="2570" max="2570" width="12.5" style="42" customWidth="1"/>
    <col min="2571" max="2571" width="15.125" style="42" customWidth="1"/>
    <col min="2572" max="2816" width="11" style="42"/>
    <col min="2817" max="2817" width="3.25" style="42" customWidth="1"/>
    <col min="2818" max="2818" width="10.375" style="42" customWidth="1"/>
    <col min="2819" max="2819" width="11.5" style="42" customWidth="1"/>
    <col min="2820" max="2825" width="11" style="42"/>
    <col min="2826" max="2826" width="12.5" style="42" customWidth="1"/>
    <col min="2827" max="2827" width="15.125" style="42" customWidth="1"/>
    <col min="2828" max="3072" width="11" style="42"/>
    <col min="3073" max="3073" width="3.25" style="42" customWidth="1"/>
    <col min="3074" max="3074" width="10.375" style="42" customWidth="1"/>
    <col min="3075" max="3075" width="11.5" style="42" customWidth="1"/>
    <col min="3076" max="3081" width="11" style="42"/>
    <col min="3082" max="3082" width="12.5" style="42" customWidth="1"/>
    <col min="3083" max="3083" width="15.125" style="42" customWidth="1"/>
    <col min="3084" max="3328" width="11" style="42"/>
    <col min="3329" max="3329" width="3.25" style="42" customWidth="1"/>
    <col min="3330" max="3330" width="10.375" style="42" customWidth="1"/>
    <col min="3331" max="3331" width="11.5" style="42" customWidth="1"/>
    <col min="3332" max="3337" width="11" style="42"/>
    <col min="3338" max="3338" width="12.5" style="42" customWidth="1"/>
    <col min="3339" max="3339" width="15.125" style="42" customWidth="1"/>
    <col min="3340" max="3584" width="11" style="42"/>
    <col min="3585" max="3585" width="3.25" style="42" customWidth="1"/>
    <col min="3586" max="3586" width="10.375" style="42" customWidth="1"/>
    <col min="3587" max="3587" width="11.5" style="42" customWidth="1"/>
    <col min="3588" max="3593" width="11" style="42"/>
    <col min="3594" max="3594" width="12.5" style="42" customWidth="1"/>
    <col min="3595" max="3595" width="15.125" style="42" customWidth="1"/>
    <col min="3596" max="3840" width="11" style="42"/>
    <col min="3841" max="3841" width="3.25" style="42" customWidth="1"/>
    <col min="3842" max="3842" width="10.375" style="42" customWidth="1"/>
    <col min="3843" max="3843" width="11.5" style="42" customWidth="1"/>
    <col min="3844" max="3849" width="11" style="42"/>
    <col min="3850" max="3850" width="12.5" style="42" customWidth="1"/>
    <col min="3851" max="3851" width="15.125" style="42" customWidth="1"/>
    <col min="3852" max="4096" width="11" style="42"/>
    <col min="4097" max="4097" width="3.25" style="42" customWidth="1"/>
    <col min="4098" max="4098" width="10.375" style="42" customWidth="1"/>
    <col min="4099" max="4099" width="11.5" style="42" customWidth="1"/>
    <col min="4100" max="4105" width="11" style="42"/>
    <col min="4106" max="4106" width="12.5" style="42" customWidth="1"/>
    <col min="4107" max="4107" width="15.125" style="42" customWidth="1"/>
    <col min="4108" max="4352" width="11" style="42"/>
    <col min="4353" max="4353" width="3.25" style="42" customWidth="1"/>
    <col min="4354" max="4354" width="10.375" style="42" customWidth="1"/>
    <col min="4355" max="4355" width="11.5" style="42" customWidth="1"/>
    <col min="4356" max="4361" width="11" style="42"/>
    <col min="4362" max="4362" width="12.5" style="42" customWidth="1"/>
    <col min="4363" max="4363" width="15.125" style="42" customWidth="1"/>
    <col min="4364" max="4608" width="11" style="42"/>
    <col min="4609" max="4609" width="3.25" style="42" customWidth="1"/>
    <col min="4610" max="4610" width="10.375" style="42" customWidth="1"/>
    <col min="4611" max="4611" width="11.5" style="42" customWidth="1"/>
    <col min="4612" max="4617" width="11" style="42"/>
    <col min="4618" max="4618" width="12.5" style="42" customWidth="1"/>
    <col min="4619" max="4619" width="15.125" style="42" customWidth="1"/>
    <col min="4620" max="4864" width="11" style="42"/>
    <col min="4865" max="4865" width="3.25" style="42" customWidth="1"/>
    <col min="4866" max="4866" width="10.375" style="42" customWidth="1"/>
    <col min="4867" max="4867" width="11.5" style="42" customWidth="1"/>
    <col min="4868" max="4873" width="11" style="42"/>
    <col min="4874" max="4874" width="12.5" style="42" customWidth="1"/>
    <col min="4875" max="4875" width="15.125" style="42" customWidth="1"/>
    <col min="4876" max="5120" width="11" style="42"/>
    <col min="5121" max="5121" width="3.25" style="42" customWidth="1"/>
    <col min="5122" max="5122" width="10.375" style="42" customWidth="1"/>
    <col min="5123" max="5123" width="11.5" style="42" customWidth="1"/>
    <col min="5124" max="5129" width="11" style="42"/>
    <col min="5130" max="5130" width="12.5" style="42" customWidth="1"/>
    <col min="5131" max="5131" width="15.125" style="42" customWidth="1"/>
    <col min="5132" max="5376" width="11" style="42"/>
    <col min="5377" max="5377" width="3.25" style="42" customWidth="1"/>
    <col min="5378" max="5378" width="10.375" style="42" customWidth="1"/>
    <col min="5379" max="5379" width="11.5" style="42" customWidth="1"/>
    <col min="5380" max="5385" width="11" style="42"/>
    <col min="5386" max="5386" width="12.5" style="42" customWidth="1"/>
    <col min="5387" max="5387" width="15.125" style="42" customWidth="1"/>
    <col min="5388" max="5632" width="11" style="42"/>
    <col min="5633" max="5633" width="3.25" style="42" customWidth="1"/>
    <col min="5634" max="5634" width="10.375" style="42" customWidth="1"/>
    <col min="5635" max="5635" width="11.5" style="42" customWidth="1"/>
    <col min="5636" max="5641" width="11" style="42"/>
    <col min="5642" max="5642" width="12.5" style="42" customWidth="1"/>
    <col min="5643" max="5643" width="15.125" style="42" customWidth="1"/>
    <col min="5644" max="5888" width="11" style="42"/>
    <col min="5889" max="5889" width="3.25" style="42" customWidth="1"/>
    <col min="5890" max="5890" width="10.375" style="42" customWidth="1"/>
    <col min="5891" max="5891" width="11.5" style="42" customWidth="1"/>
    <col min="5892" max="5897" width="11" style="42"/>
    <col min="5898" max="5898" width="12.5" style="42" customWidth="1"/>
    <col min="5899" max="5899" width="15.125" style="42" customWidth="1"/>
    <col min="5900" max="6144" width="11" style="42"/>
    <col min="6145" max="6145" width="3.25" style="42" customWidth="1"/>
    <col min="6146" max="6146" width="10.375" style="42" customWidth="1"/>
    <col min="6147" max="6147" width="11.5" style="42" customWidth="1"/>
    <col min="6148" max="6153" width="11" style="42"/>
    <col min="6154" max="6154" width="12.5" style="42" customWidth="1"/>
    <col min="6155" max="6155" width="15.125" style="42" customWidth="1"/>
    <col min="6156" max="6400" width="11" style="42"/>
    <col min="6401" max="6401" width="3.25" style="42" customWidth="1"/>
    <col min="6402" max="6402" width="10.375" style="42" customWidth="1"/>
    <col min="6403" max="6403" width="11.5" style="42" customWidth="1"/>
    <col min="6404" max="6409" width="11" style="42"/>
    <col min="6410" max="6410" width="12.5" style="42" customWidth="1"/>
    <col min="6411" max="6411" width="15.125" style="42" customWidth="1"/>
    <col min="6412" max="6656" width="11" style="42"/>
    <col min="6657" max="6657" width="3.25" style="42" customWidth="1"/>
    <col min="6658" max="6658" width="10.375" style="42" customWidth="1"/>
    <col min="6659" max="6659" width="11.5" style="42" customWidth="1"/>
    <col min="6660" max="6665" width="11" style="42"/>
    <col min="6666" max="6666" width="12.5" style="42" customWidth="1"/>
    <col min="6667" max="6667" width="15.125" style="42" customWidth="1"/>
    <col min="6668" max="6912" width="11" style="42"/>
    <col min="6913" max="6913" width="3.25" style="42" customWidth="1"/>
    <col min="6914" max="6914" width="10.375" style="42" customWidth="1"/>
    <col min="6915" max="6915" width="11.5" style="42" customWidth="1"/>
    <col min="6916" max="6921" width="11" style="42"/>
    <col min="6922" max="6922" width="12.5" style="42" customWidth="1"/>
    <col min="6923" max="6923" width="15.125" style="42" customWidth="1"/>
    <col min="6924" max="7168" width="11" style="42"/>
    <col min="7169" max="7169" width="3.25" style="42" customWidth="1"/>
    <col min="7170" max="7170" width="10.375" style="42" customWidth="1"/>
    <col min="7171" max="7171" width="11.5" style="42" customWidth="1"/>
    <col min="7172" max="7177" width="11" style="42"/>
    <col min="7178" max="7178" width="12.5" style="42" customWidth="1"/>
    <col min="7179" max="7179" width="15.125" style="42" customWidth="1"/>
    <col min="7180" max="7424" width="11" style="42"/>
    <col min="7425" max="7425" width="3.25" style="42" customWidth="1"/>
    <col min="7426" max="7426" width="10.375" style="42" customWidth="1"/>
    <col min="7427" max="7427" width="11.5" style="42" customWidth="1"/>
    <col min="7428" max="7433" width="11" style="42"/>
    <col min="7434" max="7434" width="12.5" style="42" customWidth="1"/>
    <col min="7435" max="7435" width="15.125" style="42" customWidth="1"/>
    <col min="7436" max="7680" width="11" style="42"/>
    <col min="7681" max="7681" width="3.25" style="42" customWidth="1"/>
    <col min="7682" max="7682" width="10.375" style="42" customWidth="1"/>
    <col min="7683" max="7683" width="11.5" style="42" customWidth="1"/>
    <col min="7684" max="7689" width="11" style="42"/>
    <col min="7690" max="7690" width="12.5" style="42" customWidth="1"/>
    <col min="7691" max="7691" width="15.125" style="42" customWidth="1"/>
    <col min="7692" max="7936" width="11" style="42"/>
    <col min="7937" max="7937" width="3.25" style="42" customWidth="1"/>
    <col min="7938" max="7938" width="10.375" style="42" customWidth="1"/>
    <col min="7939" max="7939" width="11.5" style="42" customWidth="1"/>
    <col min="7940" max="7945" width="11" style="42"/>
    <col min="7946" max="7946" width="12.5" style="42" customWidth="1"/>
    <col min="7947" max="7947" width="15.125" style="42" customWidth="1"/>
    <col min="7948" max="8192" width="11" style="42"/>
    <col min="8193" max="8193" width="3.25" style="42" customWidth="1"/>
    <col min="8194" max="8194" width="10.375" style="42" customWidth="1"/>
    <col min="8195" max="8195" width="11.5" style="42" customWidth="1"/>
    <col min="8196" max="8201" width="11" style="42"/>
    <col min="8202" max="8202" width="12.5" style="42" customWidth="1"/>
    <col min="8203" max="8203" width="15.125" style="42" customWidth="1"/>
    <col min="8204" max="8448" width="11" style="42"/>
    <col min="8449" max="8449" width="3.25" style="42" customWidth="1"/>
    <col min="8450" max="8450" width="10.375" style="42" customWidth="1"/>
    <col min="8451" max="8451" width="11.5" style="42" customWidth="1"/>
    <col min="8452" max="8457" width="11" style="42"/>
    <col min="8458" max="8458" width="12.5" style="42" customWidth="1"/>
    <col min="8459" max="8459" width="15.125" style="42" customWidth="1"/>
    <col min="8460" max="8704" width="11" style="42"/>
    <col min="8705" max="8705" width="3.25" style="42" customWidth="1"/>
    <col min="8706" max="8706" width="10.375" style="42" customWidth="1"/>
    <col min="8707" max="8707" width="11.5" style="42" customWidth="1"/>
    <col min="8708" max="8713" width="11" style="42"/>
    <col min="8714" max="8714" width="12.5" style="42" customWidth="1"/>
    <col min="8715" max="8715" width="15.125" style="42" customWidth="1"/>
    <col min="8716" max="8960" width="11" style="42"/>
    <col min="8961" max="8961" width="3.25" style="42" customWidth="1"/>
    <col min="8962" max="8962" width="10.375" style="42" customWidth="1"/>
    <col min="8963" max="8963" width="11.5" style="42" customWidth="1"/>
    <col min="8964" max="8969" width="11" style="42"/>
    <col min="8970" max="8970" width="12.5" style="42" customWidth="1"/>
    <col min="8971" max="8971" width="15.125" style="42" customWidth="1"/>
    <col min="8972" max="9216" width="11" style="42"/>
    <col min="9217" max="9217" width="3.25" style="42" customWidth="1"/>
    <col min="9218" max="9218" width="10.375" style="42" customWidth="1"/>
    <col min="9219" max="9219" width="11.5" style="42" customWidth="1"/>
    <col min="9220" max="9225" width="11" style="42"/>
    <col min="9226" max="9226" width="12.5" style="42" customWidth="1"/>
    <col min="9227" max="9227" width="15.125" style="42" customWidth="1"/>
    <col min="9228" max="9472" width="11" style="42"/>
    <col min="9473" max="9473" width="3.25" style="42" customWidth="1"/>
    <col min="9474" max="9474" width="10.375" style="42" customWidth="1"/>
    <col min="9475" max="9475" width="11.5" style="42" customWidth="1"/>
    <col min="9476" max="9481" width="11" style="42"/>
    <col min="9482" max="9482" width="12.5" style="42" customWidth="1"/>
    <col min="9483" max="9483" width="15.125" style="42" customWidth="1"/>
    <col min="9484" max="9728" width="11" style="42"/>
    <col min="9729" max="9729" width="3.25" style="42" customWidth="1"/>
    <col min="9730" max="9730" width="10.375" style="42" customWidth="1"/>
    <col min="9731" max="9731" width="11.5" style="42" customWidth="1"/>
    <col min="9732" max="9737" width="11" style="42"/>
    <col min="9738" max="9738" width="12.5" style="42" customWidth="1"/>
    <col min="9739" max="9739" width="15.125" style="42" customWidth="1"/>
    <col min="9740" max="9984" width="11" style="42"/>
    <col min="9985" max="9985" width="3.25" style="42" customWidth="1"/>
    <col min="9986" max="9986" width="10.375" style="42" customWidth="1"/>
    <col min="9987" max="9987" width="11.5" style="42" customWidth="1"/>
    <col min="9988" max="9993" width="11" style="42"/>
    <col min="9994" max="9994" width="12.5" style="42" customWidth="1"/>
    <col min="9995" max="9995" width="15.125" style="42" customWidth="1"/>
    <col min="9996" max="10240" width="11" style="42"/>
    <col min="10241" max="10241" width="3.25" style="42" customWidth="1"/>
    <col min="10242" max="10242" width="10.375" style="42" customWidth="1"/>
    <col min="10243" max="10243" width="11.5" style="42" customWidth="1"/>
    <col min="10244" max="10249" width="11" style="42"/>
    <col min="10250" max="10250" width="12.5" style="42" customWidth="1"/>
    <col min="10251" max="10251" width="15.125" style="42" customWidth="1"/>
    <col min="10252" max="10496" width="11" style="42"/>
    <col min="10497" max="10497" width="3.25" style="42" customWidth="1"/>
    <col min="10498" max="10498" width="10.375" style="42" customWidth="1"/>
    <col min="10499" max="10499" width="11.5" style="42" customWidth="1"/>
    <col min="10500" max="10505" width="11" style="42"/>
    <col min="10506" max="10506" width="12.5" style="42" customWidth="1"/>
    <col min="10507" max="10507" width="15.125" style="42" customWidth="1"/>
    <col min="10508" max="10752" width="11" style="42"/>
    <col min="10753" max="10753" width="3.25" style="42" customWidth="1"/>
    <col min="10754" max="10754" width="10.375" style="42" customWidth="1"/>
    <col min="10755" max="10755" width="11.5" style="42" customWidth="1"/>
    <col min="10756" max="10761" width="11" style="42"/>
    <col min="10762" max="10762" width="12.5" style="42" customWidth="1"/>
    <col min="10763" max="10763" width="15.125" style="42" customWidth="1"/>
    <col min="10764" max="11008" width="11" style="42"/>
    <col min="11009" max="11009" width="3.25" style="42" customWidth="1"/>
    <col min="11010" max="11010" width="10.375" style="42" customWidth="1"/>
    <col min="11011" max="11011" width="11.5" style="42" customWidth="1"/>
    <col min="11012" max="11017" width="11" style="42"/>
    <col min="11018" max="11018" width="12.5" style="42" customWidth="1"/>
    <col min="11019" max="11019" width="15.125" style="42" customWidth="1"/>
    <col min="11020" max="11264" width="11" style="42"/>
    <col min="11265" max="11265" width="3.25" style="42" customWidth="1"/>
    <col min="11266" max="11266" width="10.375" style="42" customWidth="1"/>
    <col min="11267" max="11267" width="11.5" style="42" customWidth="1"/>
    <col min="11268" max="11273" width="11" style="42"/>
    <col min="11274" max="11274" width="12.5" style="42" customWidth="1"/>
    <col min="11275" max="11275" width="15.125" style="42" customWidth="1"/>
    <col min="11276" max="11520" width="11" style="42"/>
    <col min="11521" max="11521" width="3.25" style="42" customWidth="1"/>
    <col min="11522" max="11522" width="10.375" style="42" customWidth="1"/>
    <col min="11523" max="11523" width="11.5" style="42" customWidth="1"/>
    <col min="11524" max="11529" width="11" style="42"/>
    <col min="11530" max="11530" width="12.5" style="42" customWidth="1"/>
    <col min="11531" max="11531" width="15.125" style="42" customWidth="1"/>
    <col min="11532" max="11776" width="11" style="42"/>
    <col min="11777" max="11777" width="3.25" style="42" customWidth="1"/>
    <col min="11778" max="11778" width="10.375" style="42" customWidth="1"/>
    <col min="11779" max="11779" width="11.5" style="42" customWidth="1"/>
    <col min="11780" max="11785" width="11" style="42"/>
    <col min="11786" max="11786" width="12.5" style="42" customWidth="1"/>
    <col min="11787" max="11787" width="15.125" style="42" customWidth="1"/>
    <col min="11788" max="12032" width="11" style="42"/>
    <col min="12033" max="12033" width="3.25" style="42" customWidth="1"/>
    <col min="12034" max="12034" width="10.375" style="42" customWidth="1"/>
    <col min="12035" max="12035" width="11.5" style="42" customWidth="1"/>
    <col min="12036" max="12041" width="11" style="42"/>
    <col min="12042" max="12042" width="12.5" style="42" customWidth="1"/>
    <col min="12043" max="12043" width="15.125" style="42" customWidth="1"/>
    <col min="12044" max="12288" width="11" style="42"/>
    <col min="12289" max="12289" width="3.25" style="42" customWidth="1"/>
    <col min="12290" max="12290" width="10.375" style="42" customWidth="1"/>
    <col min="12291" max="12291" width="11.5" style="42" customWidth="1"/>
    <col min="12292" max="12297" width="11" style="42"/>
    <col min="12298" max="12298" width="12.5" style="42" customWidth="1"/>
    <col min="12299" max="12299" width="15.125" style="42" customWidth="1"/>
    <col min="12300" max="12544" width="11" style="42"/>
    <col min="12545" max="12545" width="3.25" style="42" customWidth="1"/>
    <col min="12546" max="12546" width="10.375" style="42" customWidth="1"/>
    <col min="12547" max="12547" width="11.5" style="42" customWidth="1"/>
    <col min="12548" max="12553" width="11" style="42"/>
    <col min="12554" max="12554" width="12.5" style="42" customWidth="1"/>
    <col min="12555" max="12555" width="15.125" style="42" customWidth="1"/>
    <col min="12556" max="12800" width="11" style="42"/>
    <col min="12801" max="12801" width="3.25" style="42" customWidth="1"/>
    <col min="12802" max="12802" width="10.375" style="42" customWidth="1"/>
    <col min="12803" max="12803" width="11.5" style="42" customWidth="1"/>
    <col min="12804" max="12809" width="11" style="42"/>
    <col min="12810" max="12810" width="12.5" style="42" customWidth="1"/>
    <col min="12811" max="12811" width="15.125" style="42" customWidth="1"/>
    <col min="12812" max="13056" width="11" style="42"/>
    <col min="13057" max="13057" width="3.25" style="42" customWidth="1"/>
    <col min="13058" max="13058" width="10.375" style="42" customWidth="1"/>
    <col min="13059" max="13059" width="11.5" style="42" customWidth="1"/>
    <col min="13060" max="13065" width="11" style="42"/>
    <col min="13066" max="13066" width="12.5" style="42" customWidth="1"/>
    <col min="13067" max="13067" width="15.125" style="42" customWidth="1"/>
    <col min="13068" max="13312" width="11" style="42"/>
    <col min="13313" max="13313" width="3.25" style="42" customWidth="1"/>
    <col min="13314" max="13314" width="10.375" style="42" customWidth="1"/>
    <col min="13315" max="13315" width="11.5" style="42" customWidth="1"/>
    <col min="13316" max="13321" width="11" style="42"/>
    <col min="13322" max="13322" width="12.5" style="42" customWidth="1"/>
    <col min="13323" max="13323" width="15.125" style="42" customWidth="1"/>
    <col min="13324" max="13568" width="11" style="42"/>
    <col min="13569" max="13569" width="3.25" style="42" customWidth="1"/>
    <col min="13570" max="13570" width="10.375" style="42" customWidth="1"/>
    <col min="13571" max="13571" width="11.5" style="42" customWidth="1"/>
    <col min="13572" max="13577" width="11" style="42"/>
    <col min="13578" max="13578" width="12.5" style="42" customWidth="1"/>
    <col min="13579" max="13579" width="15.125" style="42" customWidth="1"/>
    <col min="13580" max="13824" width="11" style="42"/>
    <col min="13825" max="13825" width="3.25" style="42" customWidth="1"/>
    <col min="13826" max="13826" width="10.375" style="42" customWidth="1"/>
    <col min="13827" max="13827" width="11.5" style="42" customWidth="1"/>
    <col min="13828" max="13833" width="11" style="42"/>
    <col min="13834" max="13834" width="12.5" style="42" customWidth="1"/>
    <col min="13835" max="13835" width="15.125" style="42" customWidth="1"/>
    <col min="13836" max="14080" width="11" style="42"/>
    <col min="14081" max="14081" width="3.25" style="42" customWidth="1"/>
    <col min="14082" max="14082" width="10.375" style="42" customWidth="1"/>
    <col min="14083" max="14083" width="11.5" style="42" customWidth="1"/>
    <col min="14084" max="14089" width="11" style="42"/>
    <col min="14090" max="14090" width="12.5" style="42" customWidth="1"/>
    <col min="14091" max="14091" width="15.125" style="42" customWidth="1"/>
    <col min="14092" max="14336" width="11" style="42"/>
    <col min="14337" max="14337" width="3.25" style="42" customWidth="1"/>
    <col min="14338" max="14338" width="10.375" style="42" customWidth="1"/>
    <col min="14339" max="14339" width="11.5" style="42" customWidth="1"/>
    <col min="14340" max="14345" width="11" style="42"/>
    <col min="14346" max="14346" width="12.5" style="42" customWidth="1"/>
    <col min="14347" max="14347" width="15.125" style="42" customWidth="1"/>
    <col min="14348" max="14592" width="11" style="42"/>
    <col min="14593" max="14593" width="3.25" style="42" customWidth="1"/>
    <col min="14594" max="14594" width="10.375" style="42" customWidth="1"/>
    <col min="14595" max="14595" width="11.5" style="42" customWidth="1"/>
    <col min="14596" max="14601" width="11" style="42"/>
    <col min="14602" max="14602" width="12.5" style="42" customWidth="1"/>
    <col min="14603" max="14603" width="15.125" style="42" customWidth="1"/>
    <col min="14604" max="14848" width="11" style="42"/>
    <col min="14849" max="14849" width="3.25" style="42" customWidth="1"/>
    <col min="14850" max="14850" width="10.375" style="42" customWidth="1"/>
    <col min="14851" max="14851" width="11.5" style="42" customWidth="1"/>
    <col min="14852" max="14857" width="11" style="42"/>
    <col min="14858" max="14858" width="12.5" style="42" customWidth="1"/>
    <col min="14859" max="14859" width="15.125" style="42" customWidth="1"/>
    <col min="14860" max="15104" width="11" style="42"/>
    <col min="15105" max="15105" width="3.25" style="42" customWidth="1"/>
    <col min="15106" max="15106" width="10.375" style="42" customWidth="1"/>
    <col min="15107" max="15107" width="11.5" style="42" customWidth="1"/>
    <col min="15108" max="15113" width="11" style="42"/>
    <col min="15114" max="15114" width="12.5" style="42" customWidth="1"/>
    <col min="15115" max="15115" width="15.125" style="42" customWidth="1"/>
    <col min="15116" max="15360" width="11" style="42"/>
    <col min="15361" max="15361" width="3.25" style="42" customWidth="1"/>
    <col min="15362" max="15362" width="10.375" style="42" customWidth="1"/>
    <col min="15363" max="15363" width="11.5" style="42" customWidth="1"/>
    <col min="15364" max="15369" width="11" style="42"/>
    <col min="15370" max="15370" width="12.5" style="42" customWidth="1"/>
    <col min="15371" max="15371" width="15.125" style="42" customWidth="1"/>
    <col min="15372" max="15616" width="11" style="42"/>
    <col min="15617" max="15617" width="3.25" style="42" customWidth="1"/>
    <col min="15618" max="15618" width="10.375" style="42" customWidth="1"/>
    <col min="15619" max="15619" width="11.5" style="42" customWidth="1"/>
    <col min="15620" max="15625" width="11" style="42"/>
    <col min="15626" max="15626" width="12.5" style="42" customWidth="1"/>
    <col min="15627" max="15627" width="15.125" style="42" customWidth="1"/>
    <col min="15628" max="15872" width="11" style="42"/>
    <col min="15873" max="15873" width="3.25" style="42" customWidth="1"/>
    <col min="15874" max="15874" width="10.375" style="42" customWidth="1"/>
    <col min="15875" max="15875" width="11.5" style="42" customWidth="1"/>
    <col min="15876" max="15881" width="11" style="42"/>
    <col min="15882" max="15882" width="12.5" style="42" customWidth="1"/>
    <col min="15883" max="15883" width="15.125" style="42" customWidth="1"/>
    <col min="15884" max="16128" width="11" style="42"/>
    <col min="16129" max="16129" width="3.25" style="42" customWidth="1"/>
    <col min="16130" max="16130" width="10.375" style="42" customWidth="1"/>
    <col min="16131" max="16131" width="11.5" style="42" customWidth="1"/>
    <col min="16132" max="16137" width="11" style="42"/>
    <col min="16138" max="16138" width="12.5" style="42" customWidth="1"/>
    <col min="16139" max="16139" width="15.125" style="42" customWidth="1"/>
    <col min="16140" max="16384" width="11" style="42"/>
  </cols>
  <sheetData>
    <row r="12" spans="1:17" s="32" customFormat="1" ht="15.75" customHeight="1" x14ac:dyDescent="0.3">
      <c r="A12" s="35"/>
      <c r="B12" s="550" t="s">
        <v>730</v>
      </c>
      <c r="C12" s="550"/>
      <c r="D12" s="550"/>
      <c r="E12" s="550"/>
      <c r="F12" s="550"/>
      <c r="G12" s="550"/>
      <c r="H12" s="550"/>
      <c r="I12" s="550"/>
      <c r="J12" s="550"/>
      <c r="K12" s="550"/>
      <c r="M12" s="35"/>
    </row>
    <row r="13" spans="1:17" s="32" customFormat="1" ht="14.25" x14ac:dyDescent="0.3">
      <c r="A13" s="35"/>
      <c r="B13" s="601" t="s">
        <v>885</v>
      </c>
      <c r="C13" s="602"/>
      <c r="D13" s="602"/>
      <c r="E13" s="602"/>
      <c r="F13" s="602"/>
      <c r="G13" s="602"/>
      <c r="H13" s="602"/>
      <c r="I13" s="602"/>
      <c r="J13" s="602"/>
      <c r="K13" s="602"/>
      <c r="L13" s="49"/>
      <c r="M13" s="45"/>
      <c r="N13" s="49"/>
      <c r="O13" s="49"/>
    </row>
    <row r="14" spans="1:17" s="32" customFormat="1" ht="14.25" x14ac:dyDescent="0.3">
      <c r="A14" s="65"/>
      <c r="B14" s="591" t="s">
        <v>926</v>
      </c>
      <c r="C14" s="592"/>
      <c r="D14" s="592"/>
      <c r="E14" s="592"/>
      <c r="F14" s="592"/>
      <c r="G14" s="592"/>
      <c r="H14" s="592"/>
      <c r="I14" s="592"/>
      <c r="J14" s="592"/>
      <c r="K14" s="592"/>
      <c r="L14" s="35"/>
      <c r="M14" s="35"/>
    </row>
    <row r="15" spans="1:17" x14ac:dyDescent="0.3">
      <c r="Q15" s="109"/>
    </row>
    <row r="16" spans="1:17" ht="24" customHeight="1" x14ac:dyDescent="0.3">
      <c r="B16" s="444" t="s">
        <v>194</v>
      </c>
      <c r="C16" s="444" t="s">
        <v>196</v>
      </c>
      <c r="D16" s="444" t="s">
        <v>276</v>
      </c>
      <c r="O16" s="342" t="s">
        <v>197</v>
      </c>
    </row>
    <row r="17" spans="2:14" ht="24" customHeight="1" x14ac:dyDescent="0.3">
      <c r="B17" s="422">
        <v>1997</v>
      </c>
      <c r="C17" s="455">
        <v>66967</v>
      </c>
      <c r="D17" s="455">
        <v>8557</v>
      </c>
    </row>
    <row r="18" spans="2:14" ht="24" customHeight="1" x14ac:dyDescent="0.3">
      <c r="B18" s="422">
        <v>1998</v>
      </c>
      <c r="C18" s="455">
        <v>69867</v>
      </c>
      <c r="D18" s="455">
        <v>8907</v>
      </c>
    </row>
    <row r="19" spans="2:14" ht="24" customHeight="1" x14ac:dyDescent="0.3">
      <c r="B19" s="422">
        <v>1999</v>
      </c>
      <c r="C19" s="455">
        <v>77593</v>
      </c>
      <c r="D19" s="455">
        <v>8968</v>
      </c>
    </row>
    <row r="20" spans="2:14" ht="24" customHeight="1" x14ac:dyDescent="0.3">
      <c r="B20" s="422">
        <v>2000</v>
      </c>
      <c r="C20" s="455">
        <v>74875</v>
      </c>
      <c r="D20" s="455">
        <v>10796</v>
      </c>
    </row>
    <row r="21" spans="2:14" ht="24" customHeight="1" x14ac:dyDescent="0.3">
      <c r="B21" s="422">
        <v>2001</v>
      </c>
      <c r="C21" s="455">
        <v>67741</v>
      </c>
      <c r="D21" s="455">
        <v>11068</v>
      </c>
    </row>
    <row r="22" spans="2:14" ht="24" customHeight="1" x14ac:dyDescent="0.3">
      <c r="B22" s="422">
        <v>2002</v>
      </c>
      <c r="C22" s="455">
        <v>66208</v>
      </c>
      <c r="D22" s="455">
        <v>10987</v>
      </c>
    </row>
    <row r="23" spans="2:14" ht="24" customHeight="1" x14ac:dyDescent="0.3">
      <c r="B23" s="422">
        <v>2003</v>
      </c>
      <c r="C23" s="455">
        <v>65393</v>
      </c>
      <c r="D23" s="455">
        <v>10912</v>
      </c>
    </row>
    <row r="24" spans="2:14" ht="24" customHeight="1" x14ac:dyDescent="0.3">
      <c r="B24" s="422">
        <v>2004</v>
      </c>
      <c r="C24" s="455">
        <v>63299</v>
      </c>
      <c r="D24" s="455">
        <v>11251</v>
      </c>
    </row>
    <row r="25" spans="2:14" ht="24" customHeight="1" x14ac:dyDescent="0.3">
      <c r="B25" s="422">
        <v>2005</v>
      </c>
      <c r="C25" s="455">
        <v>66612</v>
      </c>
      <c r="D25" s="455">
        <v>11725</v>
      </c>
    </row>
    <row r="26" spans="2:14" ht="24" customHeight="1" x14ac:dyDescent="0.3">
      <c r="B26" s="422">
        <v>2006</v>
      </c>
      <c r="C26" s="455">
        <v>74036</v>
      </c>
      <c r="D26" s="455">
        <v>13981</v>
      </c>
    </row>
    <row r="27" spans="2:14" ht="24" customHeight="1" x14ac:dyDescent="0.3">
      <c r="B27" s="422">
        <v>2007</v>
      </c>
      <c r="C27" s="455">
        <v>76154</v>
      </c>
      <c r="D27" s="455">
        <v>14942</v>
      </c>
    </row>
    <row r="28" spans="2:14" ht="24" customHeight="1" x14ac:dyDescent="0.3">
      <c r="B28" s="422">
        <v>2008</v>
      </c>
      <c r="C28" s="455">
        <v>76354</v>
      </c>
      <c r="D28" s="455">
        <v>17111</v>
      </c>
    </row>
    <row r="29" spans="2:14" ht="24" customHeight="1" x14ac:dyDescent="0.3">
      <c r="B29" s="422">
        <v>2009</v>
      </c>
      <c r="C29" s="455">
        <v>76892</v>
      </c>
      <c r="D29" s="455">
        <v>17117</v>
      </c>
    </row>
    <row r="30" spans="2:14" ht="24" customHeight="1" x14ac:dyDescent="0.3">
      <c r="B30" s="422">
        <v>2010</v>
      </c>
      <c r="C30" s="455">
        <v>74800</v>
      </c>
      <c r="D30" s="455">
        <v>18231</v>
      </c>
    </row>
    <row r="31" spans="2:14" ht="24" customHeight="1" x14ac:dyDescent="0.3">
      <c r="B31" s="422">
        <v>2011</v>
      </c>
      <c r="C31" s="455">
        <v>73579</v>
      </c>
      <c r="D31" s="455">
        <v>21466</v>
      </c>
    </row>
    <row r="32" spans="2:14" ht="24" customHeight="1" x14ac:dyDescent="0.3">
      <c r="B32" s="422">
        <v>2012</v>
      </c>
      <c r="C32" s="455">
        <v>57753</v>
      </c>
      <c r="D32" s="455">
        <v>20299</v>
      </c>
      <c r="N32" s="110"/>
    </row>
    <row r="33" spans="2:15" ht="24" customHeight="1" x14ac:dyDescent="0.3">
      <c r="B33" s="422">
        <v>2013</v>
      </c>
      <c r="C33" s="455">
        <v>53986</v>
      </c>
      <c r="D33" s="455">
        <v>21122</v>
      </c>
      <c r="M33" s="110"/>
      <c r="N33" s="110"/>
    </row>
    <row r="34" spans="2:15" ht="24" customHeight="1" x14ac:dyDescent="0.3">
      <c r="B34" s="422">
        <v>2014</v>
      </c>
      <c r="C34" s="455">
        <v>60328</v>
      </c>
      <c r="D34" s="455">
        <v>24771</v>
      </c>
      <c r="N34" s="104"/>
    </row>
    <row r="35" spans="2:15" ht="24" customHeight="1" x14ac:dyDescent="0.3">
      <c r="B35" s="422">
        <v>2015</v>
      </c>
      <c r="C35" s="455">
        <v>60636</v>
      </c>
      <c r="D35" s="455">
        <v>25692</v>
      </c>
      <c r="E35" s="111"/>
      <c r="M35" s="104"/>
      <c r="N35" s="112"/>
    </row>
    <row r="36" spans="2:15" ht="24" customHeight="1" x14ac:dyDescent="0.3">
      <c r="B36" s="422">
        <v>2016</v>
      </c>
      <c r="C36" s="455">
        <v>57738</v>
      </c>
      <c r="D36" s="455">
        <v>25648</v>
      </c>
      <c r="E36" s="111"/>
      <c r="F36" s="104"/>
      <c r="G36" s="111"/>
      <c r="M36" s="113"/>
    </row>
    <row r="37" spans="2:15" ht="24.75" customHeight="1" x14ac:dyDescent="0.3">
      <c r="B37" s="422">
        <v>2017</v>
      </c>
      <c r="C37" s="455">
        <v>60353</v>
      </c>
      <c r="D37" s="455">
        <v>28771</v>
      </c>
      <c r="K37" s="104"/>
      <c r="L37" s="104"/>
      <c r="M37" s="114"/>
    </row>
    <row r="38" spans="2:15" ht="24" customHeight="1" x14ac:dyDescent="0.3">
      <c r="B38" s="422">
        <v>2018</v>
      </c>
      <c r="C38" s="455">
        <v>60849</v>
      </c>
      <c r="D38" s="455">
        <v>25670</v>
      </c>
      <c r="K38" s="111"/>
      <c r="L38" s="104"/>
      <c r="M38" s="114"/>
      <c r="N38" s="104"/>
    </row>
    <row r="39" spans="2:15" ht="24" customHeight="1" x14ac:dyDescent="0.3">
      <c r="B39" s="422">
        <v>2019</v>
      </c>
      <c r="C39" s="455">
        <v>56865</v>
      </c>
      <c r="D39" s="455">
        <v>26815</v>
      </c>
      <c r="K39" s="111"/>
      <c r="L39" s="104"/>
      <c r="M39" s="114"/>
      <c r="N39" s="104"/>
    </row>
    <row r="40" spans="2:15" ht="24" customHeight="1" x14ac:dyDescent="0.3">
      <c r="B40" s="422">
        <v>2020</v>
      </c>
      <c r="C40" s="455">
        <v>38938</v>
      </c>
      <c r="D40" s="455">
        <v>14568</v>
      </c>
      <c r="E40" s="115"/>
      <c r="K40" s="111"/>
      <c r="L40" s="104"/>
      <c r="M40" s="114"/>
      <c r="N40" s="104"/>
    </row>
    <row r="41" spans="2:15" ht="24" customHeight="1" x14ac:dyDescent="0.3">
      <c r="B41" s="422">
        <v>2021</v>
      </c>
      <c r="C41" s="455">
        <v>56921</v>
      </c>
      <c r="D41" s="455">
        <v>22488</v>
      </c>
      <c r="E41" s="356"/>
      <c r="K41" s="111"/>
      <c r="L41" s="104"/>
      <c r="M41" s="114"/>
      <c r="N41" s="104"/>
    </row>
    <row r="42" spans="2:15" ht="24" customHeight="1" x14ac:dyDescent="0.3">
      <c r="B42" s="422">
        <v>2022</v>
      </c>
      <c r="C42" s="455">
        <v>55345</v>
      </c>
      <c r="D42" s="455">
        <v>24595</v>
      </c>
      <c r="E42" s="115"/>
      <c r="K42" s="111"/>
      <c r="L42" s="104"/>
      <c r="M42" s="114"/>
      <c r="N42" s="104"/>
    </row>
    <row r="43" spans="2:15" ht="24" customHeight="1" x14ac:dyDescent="0.3">
      <c r="B43" s="422">
        <v>2023</v>
      </c>
      <c r="C43" s="455">
        <v>56546</v>
      </c>
      <c r="D43" s="455">
        <v>23556</v>
      </c>
      <c r="E43" s="519">
        <f>(C43-C42)/C42</f>
        <v>2.1700243924473755E-2</v>
      </c>
      <c r="F43" s="519">
        <f>(D43-D42)/D42</f>
        <v>-4.2244358609473467E-2</v>
      </c>
      <c r="K43" s="111"/>
      <c r="L43" s="104"/>
      <c r="M43" s="114"/>
      <c r="N43" s="104"/>
    </row>
    <row r="44" spans="2:15" ht="13.9" customHeight="1" x14ac:dyDescent="0.3">
      <c r="B44" s="163"/>
      <c r="C44" s="354"/>
      <c r="D44" s="354"/>
      <c r="E44" s="115"/>
      <c r="K44" s="111"/>
      <c r="L44" s="104"/>
      <c r="M44" s="114"/>
      <c r="N44" s="104"/>
    </row>
    <row r="45" spans="2:15" s="168" customFormat="1" x14ac:dyDescent="0.3">
      <c r="B45" s="214" t="s">
        <v>927</v>
      </c>
      <c r="M45" s="263"/>
      <c r="N45" s="288"/>
    </row>
    <row r="46" spans="2:15" s="168" customFormat="1" ht="26.25" customHeight="1" x14ac:dyDescent="0.3">
      <c r="B46" s="559" t="s">
        <v>709</v>
      </c>
      <c r="C46" s="559"/>
      <c r="D46" s="559"/>
      <c r="E46" s="559"/>
      <c r="F46" s="559"/>
      <c r="G46" s="289"/>
    </row>
    <row r="47" spans="2:15" s="168" customFormat="1" x14ac:dyDescent="0.3">
      <c r="B47" s="559" t="s">
        <v>731</v>
      </c>
      <c r="C47" s="559"/>
      <c r="D47" s="559"/>
      <c r="E47" s="559"/>
      <c r="G47" s="289"/>
      <c r="N47" s="290"/>
    </row>
    <row r="48" spans="2:15" s="168" customFormat="1" x14ac:dyDescent="0.3">
      <c r="B48" s="572" t="s">
        <v>729</v>
      </c>
      <c r="C48" s="572"/>
      <c r="D48" s="572"/>
      <c r="E48" s="572"/>
      <c r="F48" s="572"/>
      <c r="G48" s="572"/>
      <c r="H48" s="572"/>
      <c r="I48" s="572"/>
      <c r="J48" s="572"/>
      <c r="K48" s="572"/>
      <c r="L48" s="572"/>
      <c r="M48" s="572"/>
      <c r="N48" s="572"/>
      <c r="O48" s="572"/>
    </row>
  </sheetData>
  <mergeCells count="6">
    <mergeCell ref="B46:F46"/>
    <mergeCell ref="B47:E47"/>
    <mergeCell ref="B48:O48"/>
    <mergeCell ref="B12:K12"/>
    <mergeCell ref="B13:K13"/>
    <mergeCell ref="B14:K14"/>
  </mergeCells>
  <hyperlinks>
    <hyperlink ref="O16" location="INDICE!C40" display="INICIO"/>
  </hyperlinks>
  <printOptions horizontalCentered="1"/>
  <pageMargins left="0.19685039370078741" right="0.19685039370078741" top="1.5354330708661419" bottom="0.74803149606299213" header="0.19685039370078741" footer="0.31496062992125984"/>
  <pageSetup paperSize="9" scale="87" firstPageNumber="36" fitToWidth="0" fitToHeight="0" orientation="landscape" useFirstPageNumber="1" r:id="rId1"/>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T132"/>
  <sheetViews>
    <sheetView showGridLines="0" zoomScale="90" zoomScaleNormal="90" workbookViewId="0">
      <selection activeCell="C79" sqref="C79"/>
    </sheetView>
  </sheetViews>
  <sheetFormatPr baseColWidth="10" defaultRowHeight="13.5" x14ac:dyDescent="0.3"/>
  <cols>
    <col min="1" max="1" width="3.25" style="42" customWidth="1"/>
    <col min="2" max="2" width="11" style="42"/>
    <col min="3" max="3" width="6.875" style="42" bestFit="1" customWidth="1"/>
    <col min="4" max="6" width="7.125" style="42" customWidth="1"/>
    <col min="7" max="7" width="10.125" style="42" customWidth="1"/>
    <col min="8" max="8" width="8.875" style="42" customWidth="1"/>
    <col min="9" max="14" width="7.125" style="42" customWidth="1"/>
    <col min="15" max="15" width="7.625" style="42" customWidth="1"/>
    <col min="16" max="16" width="7.125" style="42" customWidth="1"/>
    <col min="17" max="17" width="7.75" style="42" customWidth="1"/>
    <col min="18" max="18" width="11.125" style="42" customWidth="1"/>
    <col min="19" max="228" width="11" style="42"/>
    <col min="229" max="229" width="3.25" style="42" customWidth="1"/>
    <col min="230" max="230" width="11" style="42"/>
    <col min="231" max="231" width="6.875" style="42" bestFit="1" customWidth="1"/>
    <col min="232" max="234" width="7.125" style="42" customWidth="1"/>
    <col min="235" max="235" width="10.125" style="42" customWidth="1"/>
    <col min="236" max="236" width="8.875" style="42" customWidth="1"/>
    <col min="237" max="242" width="7.125" style="42" customWidth="1"/>
    <col min="243" max="243" width="7.625" style="42" customWidth="1"/>
    <col min="244" max="244" width="7.125" style="42" customWidth="1"/>
    <col min="245" max="245" width="7.75" style="42" customWidth="1"/>
    <col min="246" max="246" width="11.125" style="42" customWidth="1"/>
    <col min="247" max="484" width="11" style="42"/>
    <col min="485" max="485" width="3.25" style="42" customWidth="1"/>
    <col min="486" max="486" width="11" style="42"/>
    <col min="487" max="487" width="6.875" style="42" bestFit="1" customWidth="1"/>
    <col min="488" max="490" width="7.125" style="42" customWidth="1"/>
    <col min="491" max="491" width="10.125" style="42" customWidth="1"/>
    <col min="492" max="492" width="8.875" style="42" customWidth="1"/>
    <col min="493" max="498" width="7.125" style="42" customWidth="1"/>
    <col min="499" max="499" width="7.625" style="42" customWidth="1"/>
    <col min="500" max="500" width="7.125" style="42" customWidth="1"/>
    <col min="501" max="501" width="7.75" style="42" customWidth="1"/>
    <col min="502" max="502" width="11.125" style="42" customWidth="1"/>
    <col min="503" max="740" width="11" style="42"/>
    <col min="741" max="741" width="3.25" style="42" customWidth="1"/>
    <col min="742" max="742" width="11" style="42"/>
    <col min="743" max="743" width="6.875" style="42" bestFit="1" customWidth="1"/>
    <col min="744" max="746" width="7.125" style="42" customWidth="1"/>
    <col min="747" max="747" width="10.125" style="42" customWidth="1"/>
    <col min="748" max="748" width="8.875" style="42" customWidth="1"/>
    <col min="749" max="754" width="7.125" style="42" customWidth="1"/>
    <col min="755" max="755" width="7.625" style="42" customWidth="1"/>
    <col min="756" max="756" width="7.125" style="42" customWidth="1"/>
    <col min="757" max="757" width="7.75" style="42" customWidth="1"/>
    <col min="758" max="758" width="11.125" style="42" customWidth="1"/>
    <col min="759" max="996" width="11" style="42"/>
    <col min="997" max="997" width="3.25" style="42" customWidth="1"/>
    <col min="998" max="998" width="11" style="42"/>
    <col min="999" max="999" width="6.875" style="42" bestFit="1" customWidth="1"/>
    <col min="1000" max="1002" width="7.125" style="42" customWidth="1"/>
    <col min="1003" max="1003" width="10.125" style="42" customWidth="1"/>
    <col min="1004" max="1004" width="8.875" style="42" customWidth="1"/>
    <col min="1005" max="1010" width="7.125" style="42" customWidth="1"/>
    <col min="1011" max="1011" width="7.625" style="42" customWidth="1"/>
    <col min="1012" max="1012" width="7.125" style="42" customWidth="1"/>
    <col min="1013" max="1013" width="7.75" style="42" customWidth="1"/>
    <col min="1014" max="1014" width="11.125" style="42" customWidth="1"/>
    <col min="1015" max="1252" width="11" style="42"/>
    <col min="1253" max="1253" width="3.25" style="42" customWidth="1"/>
    <col min="1254" max="1254" width="11" style="42"/>
    <col min="1255" max="1255" width="6.875" style="42" bestFit="1" customWidth="1"/>
    <col min="1256" max="1258" width="7.125" style="42" customWidth="1"/>
    <col min="1259" max="1259" width="10.125" style="42" customWidth="1"/>
    <col min="1260" max="1260" width="8.875" style="42" customWidth="1"/>
    <col min="1261" max="1266" width="7.125" style="42" customWidth="1"/>
    <col min="1267" max="1267" width="7.625" style="42" customWidth="1"/>
    <col min="1268" max="1268" width="7.125" style="42" customWidth="1"/>
    <col min="1269" max="1269" width="7.75" style="42" customWidth="1"/>
    <col min="1270" max="1270" width="11.125" style="42" customWidth="1"/>
    <col min="1271" max="1508" width="11" style="42"/>
    <col min="1509" max="1509" width="3.25" style="42" customWidth="1"/>
    <col min="1510" max="1510" width="11" style="42"/>
    <col min="1511" max="1511" width="6.875" style="42" bestFit="1" customWidth="1"/>
    <col min="1512" max="1514" width="7.125" style="42" customWidth="1"/>
    <col min="1515" max="1515" width="10.125" style="42" customWidth="1"/>
    <col min="1516" max="1516" width="8.875" style="42" customWidth="1"/>
    <col min="1517" max="1522" width="7.125" style="42" customWidth="1"/>
    <col min="1523" max="1523" width="7.625" style="42" customWidth="1"/>
    <col min="1524" max="1524" width="7.125" style="42" customWidth="1"/>
    <col min="1525" max="1525" width="7.75" style="42" customWidth="1"/>
    <col min="1526" max="1526" width="11.125" style="42" customWidth="1"/>
    <col min="1527" max="1764" width="11" style="42"/>
    <col min="1765" max="1765" width="3.25" style="42" customWidth="1"/>
    <col min="1766" max="1766" width="11" style="42"/>
    <col min="1767" max="1767" width="6.875" style="42" bestFit="1" customWidth="1"/>
    <col min="1768" max="1770" width="7.125" style="42" customWidth="1"/>
    <col min="1771" max="1771" width="10.125" style="42" customWidth="1"/>
    <col min="1772" max="1772" width="8.875" style="42" customWidth="1"/>
    <col min="1773" max="1778" width="7.125" style="42" customWidth="1"/>
    <col min="1779" max="1779" width="7.625" style="42" customWidth="1"/>
    <col min="1780" max="1780" width="7.125" style="42" customWidth="1"/>
    <col min="1781" max="1781" width="7.75" style="42" customWidth="1"/>
    <col min="1782" max="1782" width="11.125" style="42" customWidth="1"/>
    <col min="1783" max="2020" width="11" style="42"/>
    <col min="2021" max="2021" width="3.25" style="42" customWidth="1"/>
    <col min="2022" max="2022" width="11" style="42"/>
    <col min="2023" max="2023" width="6.875" style="42" bestFit="1" customWidth="1"/>
    <col min="2024" max="2026" width="7.125" style="42" customWidth="1"/>
    <col min="2027" max="2027" width="10.125" style="42" customWidth="1"/>
    <col min="2028" max="2028" width="8.875" style="42" customWidth="1"/>
    <col min="2029" max="2034" width="7.125" style="42" customWidth="1"/>
    <col min="2035" max="2035" width="7.625" style="42" customWidth="1"/>
    <col min="2036" max="2036" width="7.125" style="42" customWidth="1"/>
    <col min="2037" max="2037" width="7.75" style="42" customWidth="1"/>
    <col min="2038" max="2038" width="11.125" style="42" customWidth="1"/>
    <col min="2039" max="2276" width="11" style="42"/>
    <col min="2277" max="2277" width="3.25" style="42" customWidth="1"/>
    <col min="2278" max="2278" width="11" style="42"/>
    <col min="2279" max="2279" width="6.875" style="42" bestFit="1" customWidth="1"/>
    <col min="2280" max="2282" width="7.125" style="42" customWidth="1"/>
    <col min="2283" max="2283" width="10.125" style="42" customWidth="1"/>
    <col min="2284" max="2284" width="8.875" style="42" customWidth="1"/>
    <col min="2285" max="2290" width="7.125" style="42" customWidth="1"/>
    <col min="2291" max="2291" width="7.625" style="42" customWidth="1"/>
    <col min="2292" max="2292" width="7.125" style="42" customWidth="1"/>
    <col min="2293" max="2293" width="7.75" style="42" customWidth="1"/>
    <col min="2294" max="2294" width="11.125" style="42" customWidth="1"/>
    <col min="2295" max="2532" width="11" style="42"/>
    <col min="2533" max="2533" width="3.25" style="42" customWidth="1"/>
    <col min="2534" max="2534" width="11" style="42"/>
    <col min="2535" max="2535" width="6.875" style="42" bestFit="1" customWidth="1"/>
    <col min="2536" max="2538" width="7.125" style="42" customWidth="1"/>
    <col min="2539" max="2539" width="10.125" style="42" customWidth="1"/>
    <col min="2540" max="2540" width="8.875" style="42" customWidth="1"/>
    <col min="2541" max="2546" width="7.125" style="42" customWidth="1"/>
    <col min="2547" max="2547" width="7.625" style="42" customWidth="1"/>
    <col min="2548" max="2548" width="7.125" style="42" customWidth="1"/>
    <col min="2549" max="2549" width="7.75" style="42" customWidth="1"/>
    <col min="2550" max="2550" width="11.125" style="42" customWidth="1"/>
    <col min="2551" max="2788" width="11" style="42"/>
    <col min="2789" max="2789" width="3.25" style="42" customWidth="1"/>
    <col min="2790" max="2790" width="11" style="42"/>
    <col min="2791" max="2791" width="6.875" style="42" bestFit="1" customWidth="1"/>
    <col min="2792" max="2794" width="7.125" style="42" customWidth="1"/>
    <col min="2795" max="2795" width="10.125" style="42" customWidth="1"/>
    <col min="2796" max="2796" width="8.875" style="42" customWidth="1"/>
    <col min="2797" max="2802" width="7.125" style="42" customWidth="1"/>
    <col min="2803" max="2803" width="7.625" style="42" customWidth="1"/>
    <col min="2804" max="2804" width="7.125" style="42" customWidth="1"/>
    <col min="2805" max="2805" width="7.75" style="42" customWidth="1"/>
    <col min="2806" max="2806" width="11.125" style="42" customWidth="1"/>
    <col min="2807" max="3044" width="11" style="42"/>
    <col min="3045" max="3045" width="3.25" style="42" customWidth="1"/>
    <col min="3046" max="3046" width="11" style="42"/>
    <col min="3047" max="3047" width="6.875" style="42" bestFit="1" customWidth="1"/>
    <col min="3048" max="3050" width="7.125" style="42" customWidth="1"/>
    <col min="3051" max="3051" width="10.125" style="42" customWidth="1"/>
    <col min="3052" max="3052" width="8.875" style="42" customWidth="1"/>
    <col min="3053" max="3058" width="7.125" style="42" customWidth="1"/>
    <col min="3059" max="3059" width="7.625" style="42" customWidth="1"/>
    <col min="3060" max="3060" width="7.125" style="42" customWidth="1"/>
    <col min="3061" max="3061" width="7.75" style="42" customWidth="1"/>
    <col min="3062" max="3062" width="11.125" style="42" customWidth="1"/>
    <col min="3063" max="3300" width="11" style="42"/>
    <col min="3301" max="3301" width="3.25" style="42" customWidth="1"/>
    <col min="3302" max="3302" width="11" style="42"/>
    <col min="3303" max="3303" width="6.875" style="42" bestFit="1" customWidth="1"/>
    <col min="3304" max="3306" width="7.125" style="42" customWidth="1"/>
    <col min="3307" max="3307" width="10.125" style="42" customWidth="1"/>
    <col min="3308" max="3308" width="8.875" style="42" customWidth="1"/>
    <col min="3309" max="3314" width="7.125" style="42" customWidth="1"/>
    <col min="3315" max="3315" width="7.625" style="42" customWidth="1"/>
    <col min="3316" max="3316" width="7.125" style="42" customWidth="1"/>
    <col min="3317" max="3317" width="7.75" style="42" customWidth="1"/>
    <col min="3318" max="3318" width="11.125" style="42" customWidth="1"/>
    <col min="3319" max="3556" width="11" style="42"/>
    <col min="3557" max="3557" width="3.25" style="42" customWidth="1"/>
    <col min="3558" max="3558" width="11" style="42"/>
    <col min="3559" max="3559" width="6.875" style="42" bestFit="1" customWidth="1"/>
    <col min="3560" max="3562" width="7.125" style="42" customWidth="1"/>
    <col min="3563" max="3563" width="10.125" style="42" customWidth="1"/>
    <col min="3564" max="3564" width="8.875" style="42" customWidth="1"/>
    <col min="3565" max="3570" width="7.125" style="42" customWidth="1"/>
    <col min="3571" max="3571" width="7.625" style="42" customWidth="1"/>
    <col min="3572" max="3572" width="7.125" style="42" customWidth="1"/>
    <col min="3573" max="3573" width="7.75" style="42" customWidth="1"/>
    <col min="3574" max="3574" width="11.125" style="42" customWidth="1"/>
    <col min="3575" max="3812" width="11" style="42"/>
    <col min="3813" max="3813" width="3.25" style="42" customWidth="1"/>
    <col min="3814" max="3814" width="11" style="42"/>
    <col min="3815" max="3815" width="6.875" style="42" bestFit="1" customWidth="1"/>
    <col min="3816" max="3818" width="7.125" style="42" customWidth="1"/>
    <col min="3819" max="3819" width="10.125" style="42" customWidth="1"/>
    <col min="3820" max="3820" width="8.875" style="42" customWidth="1"/>
    <col min="3821" max="3826" width="7.125" style="42" customWidth="1"/>
    <col min="3827" max="3827" width="7.625" style="42" customWidth="1"/>
    <col min="3828" max="3828" width="7.125" style="42" customWidth="1"/>
    <col min="3829" max="3829" width="7.75" style="42" customWidth="1"/>
    <col min="3830" max="3830" width="11.125" style="42" customWidth="1"/>
    <col min="3831" max="4068" width="11" style="42"/>
    <col min="4069" max="4069" width="3.25" style="42" customWidth="1"/>
    <col min="4070" max="4070" width="11" style="42"/>
    <col min="4071" max="4071" width="6.875" style="42" bestFit="1" customWidth="1"/>
    <col min="4072" max="4074" width="7.125" style="42" customWidth="1"/>
    <col min="4075" max="4075" width="10.125" style="42" customWidth="1"/>
    <col min="4076" max="4076" width="8.875" style="42" customWidth="1"/>
    <col min="4077" max="4082" width="7.125" style="42" customWidth="1"/>
    <col min="4083" max="4083" width="7.625" style="42" customWidth="1"/>
    <col min="4084" max="4084" width="7.125" style="42" customWidth="1"/>
    <col min="4085" max="4085" width="7.75" style="42" customWidth="1"/>
    <col min="4086" max="4086" width="11.125" style="42" customWidth="1"/>
    <col min="4087" max="4324" width="11" style="42"/>
    <col min="4325" max="4325" width="3.25" style="42" customWidth="1"/>
    <col min="4326" max="4326" width="11" style="42"/>
    <col min="4327" max="4327" width="6.875" style="42" bestFit="1" customWidth="1"/>
    <col min="4328" max="4330" width="7.125" style="42" customWidth="1"/>
    <col min="4331" max="4331" width="10.125" style="42" customWidth="1"/>
    <col min="4332" max="4332" width="8.875" style="42" customWidth="1"/>
    <col min="4333" max="4338" width="7.125" style="42" customWidth="1"/>
    <col min="4339" max="4339" width="7.625" style="42" customWidth="1"/>
    <col min="4340" max="4340" width="7.125" style="42" customWidth="1"/>
    <col min="4341" max="4341" width="7.75" style="42" customWidth="1"/>
    <col min="4342" max="4342" width="11.125" style="42" customWidth="1"/>
    <col min="4343" max="4580" width="11" style="42"/>
    <col min="4581" max="4581" width="3.25" style="42" customWidth="1"/>
    <col min="4582" max="4582" width="11" style="42"/>
    <col min="4583" max="4583" width="6.875" style="42" bestFit="1" customWidth="1"/>
    <col min="4584" max="4586" width="7.125" style="42" customWidth="1"/>
    <col min="4587" max="4587" width="10.125" style="42" customWidth="1"/>
    <col min="4588" max="4588" width="8.875" style="42" customWidth="1"/>
    <col min="4589" max="4594" width="7.125" style="42" customWidth="1"/>
    <col min="4595" max="4595" width="7.625" style="42" customWidth="1"/>
    <col min="4596" max="4596" width="7.125" style="42" customWidth="1"/>
    <col min="4597" max="4597" width="7.75" style="42" customWidth="1"/>
    <col min="4598" max="4598" width="11.125" style="42" customWidth="1"/>
    <col min="4599" max="4836" width="11" style="42"/>
    <col min="4837" max="4837" width="3.25" style="42" customWidth="1"/>
    <col min="4838" max="4838" width="11" style="42"/>
    <col min="4839" max="4839" width="6.875" style="42" bestFit="1" customWidth="1"/>
    <col min="4840" max="4842" width="7.125" style="42" customWidth="1"/>
    <col min="4843" max="4843" width="10.125" style="42" customWidth="1"/>
    <col min="4844" max="4844" width="8.875" style="42" customWidth="1"/>
    <col min="4845" max="4850" width="7.125" style="42" customWidth="1"/>
    <col min="4851" max="4851" width="7.625" style="42" customWidth="1"/>
    <col min="4852" max="4852" width="7.125" style="42" customWidth="1"/>
    <col min="4853" max="4853" width="7.75" style="42" customWidth="1"/>
    <col min="4854" max="4854" width="11.125" style="42" customWidth="1"/>
    <col min="4855" max="5092" width="11" style="42"/>
    <col min="5093" max="5093" width="3.25" style="42" customWidth="1"/>
    <col min="5094" max="5094" width="11" style="42"/>
    <col min="5095" max="5095" width="6.875" style="42" bestFit="1" customWidth="1"/>
    <col min="5096" max="5098" width="7.125" style="42" customWidth="1"/>
    <col min="5099" max="5099" width="10.125" style="42" customWidth="1"/>
    <col min="5100" max="5100" width="8.875" style="42" customWidth="1"/>
    <col min="5101" max="5106" width="7.125" style="42" customWidth="1"/>
    <col min="5107" max="5107" width="7.625" style="42" customWidth="1"/>
    <col min="5108" max="5108" width="7.125" style="42" customWidth="1"/>
    <col min="5109" max="5109" width="7.75" style="42" customWidth="1"/>
    <col min="5110" max="5110" width="11.125" style="42" customWidth="1"/>
    <col min="5111" max="5348" width="11" style="42"/>
    <col min="5349" max="5349" width="3.25" style="42" customWidth="1"/>
    <col min="5350" max="5350" width="11" style="42"/>
    <col min="5351" max="5351" width="6.875" style="42" bestFit="1" customWidth="1"/>
    <col min="5352" max="5354" width="7.125" style="42" customWidth="1"/>
    <col min="5355" max="5355" width="10.125" style="42" customWidth="1"/>
    <col min="5356" max="5356" width="8.875" style="42" customWidth="1"/>
    <col min="5357" max="5362" width="7.125" style="42" customWidth="1"/>
    <col min="5363" max="5363" width="7.625" style="42" customWidth="1"/>
    <col min="5364" max="5364" width="7.125" style="42" customWidth="1"/>
    <col min="5365" max="5365" width="7.75" style="42" customWidth="1"/>
    <col min="5366" max="5366" width="11.125" style="42" customWidth="1"/>
    <col min="5367" max="5604" width="11" style="42"/>
    <col min="5605" max="5605" width="3.25" style="42" customWidth="1"/>
    <col min="5606" max="5606" width="11" style="42"/>
    <col min="5607" max="5607" width="6.875" style="42" bestFit="1" customWidth="1"/>
    <col min="5608" max="5610" width="7.125" style="42" customWidth="1"/>
    <col min="5611" max="5611" width="10.125" style="42" customWidth="1"/>
    <col min="5612" max="5612" width="8.875" style="42" customWidth="1"/>
    <col min="5613" max="5618" width="7.125" style="42" customWidth="1"/>
    <col min="5619" max="5619" width="7.625" style="42" customWidth="1"/>
    <col min="5620" max="5620" width="7.125" style="42" customWidth="1"/>
    <col min="5621" max="5621" width="7.75" style="42" customWidth="1"/>
    <col min="5622" max="5622" width="11.125" style="42" customWidth="1"/>
    <col min="5623" max="5860" width="11" style="42"/>
    <col min="5861" max="5861" width="3.25" style="42" customWidth="1"/>
    <col min="5862" max="5862" width="11" style="42"/>
    <col min="5863" max="5863" width="6.875" style="42" bestFit="1" customWidth="1"/>
    <col min="5864" max="5866" width="7.125" style="42" customWidth="1"/>
    <col min="5867" max="5867" width="10.125" style="42" customWidth="1"/>
    <col min="5868" max="5868" width="8.875" style="42" customWidth="1"/>
    <col min="5869" max="5874" width="7.125" style="42" customWidth="1"/>
    <col min="5875" max="5875" width="7.625" style="42" customWidth="1"/>
    <col min="5876" max="5876" width="7.125" style="42" customWidth="1"/>
    <col min="5877" max="5877" width="7.75" style="42" customWidth="1"/>
    <col min="5878" max="5878" width="11.125" style="42" customWidth="1"/>
    <col min="5879" max="6116" width="11" style="42"/>
    <col min="6117" max="6117" width="3.25" style="42" customWidth="1"/>
    <col min="6118" max="6118" width="11" style="42"/>
    <col min="6119" max="6119" width="6.875" style="42" bestFit="1" customWidth="1"/>
    <col min="6120" max="6122" width="7.125" style="42" customWidth="1"/>
    <col min="6123" max="6123" width="10.125" style="42" customWidth="1"/>
    <col min="6124" max="6124" width="8.875" style="42" customWidth="1"/>
    <col min="6125" max="6130" width="7.125" style="42" customWidth="1"/>
    <col min="6131" max="6131" width="7.625" style="42" customWidth="1"/>
    <col min="6132" max="6132" width="7.125" style="42" customWidth="1"/>
    <col min="6133" max="6133" width="7.75" style="42" customWidth="1"/>
    <col min="6134" max="6134" width="11.125" style="42" customWidth="1"/>
    <col min="6135" max="6372" width="11" style="42"/>
    <col min="6373" max="6373" width="3.25" style="42" customWidth="1"/>
    <col min="6374" max="6374" width="11" style="42"/>
    <col min="6375" max="6375" width="6.875" style="42" bestFit="1" customWidth="1"/>
    <col min="6376" max="6378" width="7.125" style="42" customWidth="1"/>
    <col min="6379" max="6379" width="10.125" style="42" customWidth="1"/>
    <col min="6380" max="6380" width="8.875" style="42" customWidth="1"/>
    <col min="6381" max="6386" width="7.125" style="42" customWidth="1"/>
    <col min="6387" max="6387" width="7.625" style="42" customWidth="1"/>
    <col min="6388" max="6388" width="7.125" style="42" customWidth="1"/>
    <col min="6389" max="6389" width="7.75" style="42" customWidth="1"/>
    <col min="6390" max="6390" width="11.125" style="42" customWidth="1"/>
    <col min="6391" max="6628" width="11" style="42"/>
    <col min="6629" max="6629" width="3.25" style="42" customWidth="1"/>
    <col min="6630" max="6630" width="11" style="42"/>
    <col min="6631" max="6631" width="6.875" style="42" bestFit="1" customWidth="1"/>
    <col min="6632" max="6634" width="7.125" style="42" customWidth="1"/>
    <col min="6635" max="6635" width="10.125" style="42" customWidth="1"/>
    <col min="6636" max="6636" width="8.875" style="42" customWidth="1"/>
    <col min="6637" max="6642" width="7.125" style="42" customWidth="1"/>
    <col min="6643" max="6643" width="7.625" style="42" customWidth="1"/>
    <col min="6644" max="6644" width="7.125" style="42" customWidth="1"/>
    <col min="6645" max="6645" width="7.75" style="42" customWidth="1"/>
    <col min="6646" max="6646" width="11.125" style="42" customWidth="1"/>
    <col min="6647" max="6884" width="11" style="42"/>
    <col min="6885" max="6885" width="3.25" style="42" customWidth="1"/>
    <col min="6886" max="6886" width="11" style="42"/>
    <col min="6887" max="6887" width="6.875" style="42" bestFit="1" customWidth="1"/>
    <col min="6888" max="6890" width="7.125" style="42" customWidth="1"/>
    <col min="6891" max="6891" width="10.125" style="42" customWidth="1"/>
    <col min="6892" max="6892" width="8.875" style="42" customWidth="1"/>
    <col min="6893" max="6898" width="7.125" style="42" customWidth="1"/>
    <col min="6899" max="6899" width="7.625" style="42" customWidth="1"/>
    <col min="6900" max="6900" width="7.125" style="42" customWidth="1"/>
    <col min="6901" max="6901" width="7.75" style="42" customWidth="1"/>
    <col min="6902" max="6902" width="11.125" style="42" customWidth="1"/>
    <col min="6903" max="7140" width="11" style="42"/>
    <col min="7141" max="7141" width="3.25" style="42" customWidth="1"/>
    <col min="7142" max="7142" width="11" style="42"/>
    <col min="7143" max="7143" width="6.875" style="42" bestFit="1" customWidth="1"/>
    <col min="7144" max="7146" width="7.125" style="42" customWidth="1"/>
    <col min="7147" max="7147" width="10.125" style="42" customWidth="1"/>
    <col min="7148" max="7148" width="8.875" style="42" customWidth="1"/>
    <col min="7149" max="7154" width="7.125" style="42" customWidth="1"/>
    <col min="7155" max="7155" width="7.625" style="42" customWidth="1"/>
    <col min="7156" max="7156" width="7.125" style="42" customWidth="1"/>
    <col min="7157" max="7157" width="7.75" style="42" customWidth="1"/>
    <col min="7158" max="7158" width="11.125" style="42" customWidth="1"/>
    <col min="7159" max="7396" width="11" style="42"/>
    <col min="7397" max="7397" width="3.25" style="42" customWidth="1"/>
    <col min="7398" max="7398" width="11" style="42"/>
    <col min="7399" max="7399" width="6.875" style="42" bestFit="1" customWidth="1"/>
    <col min="7400" max="7402" width="7.125" style="42" customWidth="1"/>
    <col min="7403" max="7403" width="10.125" style="42" customWidth="1"/>
    <col min="7404" max="7404" width="8.875" style="42" customWidth="1"/>
    <col min="7405" max="7410" width="7.125" style="42" customWidth="1"/>
    <col min="7411" max="7411" width="7.625" style="42" customWidth="1"/>
    <col min="7412" max="7412" width="7.125" style="42" customWidth="1"/>
    <col min="7413" max="7413" width="7.75" style="42" customWidth="1"/>
    <col min="7414" max="7414" width="11.125" style="42" customWidth="1"/>
    <col min="7415" max="7652" width="11" style="42"/>
    <col min="7653" max="7653" width="3.25" style="42" customWidth="1"/>
    <col min="7654" max="7654" width="11" style="42"/>
    <col min="7655" max="7655" width="6.875" style="42" bestFit="1" customWidth="1"/>
    <col min="7656" max="7658" width="7.125" style="42" customWidth="1"/>
    <col min="7659" max="7659" width="10.125" style="42" customWidth="1"/>
    <col min="7660" max="7660" width="8.875" style="42" customWidth="1"/>
    <col min="7661" max="7666" width="7.125" style="42" customWidth="1"/>
    <col min="7667" max="7667" width="7.625" style="42" customWidth="1"/>
    <col min="7668" max="7668" width="7.125" style="42" customWidth="1"/>
    <col min="7669" max="7669" width="7.75" style="42" customWidth="1"/>
    <col min="7670" max="7670" width="11.125" style="42" customWidth="1"/>
    <col min="7671" max="7908" width="11" style="42"/>
    <col min="7909" max="7909" width="3.25" style="42" customWidth="1"/>
    <col min="7910" max="7910" width="11" style="42"/>
    <col min="7911" max="7911" width="6.875" style="42" bestFit="1" customWidth="1"/>
    <col min="7912" max="7914" width="7.125" style="42" customWidth="1"/>
    <col min="7915" max="7915" width="10.125" style="42" customWidth="1"/>
    <col min="7916" max="7916" width="8.875" style="42" customWidth="1"/>
    <col min="7917" max="7922" width="7.125" style="42" customWidth="1"/>
    <col min="7923" max="7923" width="7.625" style="42" customWidth="1"/>
    <col min="7924" max="7924" width="7.125" style="42" customWidth="1"/>
    <col min="7925" max="7925" width="7.75" style="42" customWidth="1"/>
    <col min="7926" max="7926" width="11.125" style="42" customWidth="1"/>
    <col min="7927" max="8164" width="11" style="42"/>
    <col min="8165" max="8165" width="3.25" style="42" customWidth="1"/>
    <col min="8166" max="8166" width="11" style="42"/>
    <col min="8167" max="8167" width="6.875" style="42" bestFit="1" customWidth="1"/>
    <col min="8168" max="8170" width="7.125" style="42" customWidth="1"/>
    <col min="8171" max="8171" width="10.125" style="42" customWidth="1"/>
    <col min="8172" max="8172" width="8.875" style="42" customWidth="1"/>
    <col min="8173" max="8178" width="7.125" style="42" customWidth="1"/>
    <col min="8179" max="8179" width="7.625" style="42" customWidth="1"/>
    <col min="8180" max="8180" width="7.125" style="42" customWidth="1"/>
    <col min="8181" max="8181" width="7.75" style="42" customWidth="1"/>
    <col min="8182" max="8182" width="11.125" style="42" customWidth="1"/>
    <col min="8183" max="8420" width="11" style="42"/>
    <col min="8421" max="8421" width="3.25" style="42" customWidth="1"/>
    <col min="8422" max="8422" width="11" style="42"/>
    <col min="8423" max="8423" width="6.875" style="42" bestFit="1" customWidth="1"/>
    <col min="8424" max="8426" width="7.125" style="42" customWidth="1"/>
    <col min="8427" max="8427" width="10.125" style="42" customWidth="1"/>
    <col min="8428" max="8428" width="8.875" style="42" customWidth="1"/>
    <col min="8429" max="8434" width="7.125" style="42" customWidth="1"/>
    <col min="8435" max="8435" width="7.625" style="42" customWidth="1"/>
    <col min="8436" max="8436" width="7.125" style="42" customWidth="1"/>
    <col min="8437" max="8437" width="7.75" style="42" customWidth="1"/>
    <col min="8438" max="8438" width="11.125" style="42" customWidth="1"/>
    <col min="8439" max="8676" width="11" style="42"/>
    <col min="8677" max="8677" width="3.25" style="42" customWidth="1"/>
    <col min="8678" max="8678" width="11" style="42"/>
    <col min="8679" max="8679" width="6.875" style="42" bestFit="1" customWidth="1"/>
    <col min="8680" max="8682" width="7.125" style="42" customWidth="1"/>
    <col min="8683" max="8683" width="10.125" style="42" customWidth="1"/>
    <col min="8684" max="8684" width="8.875" style="42" customWidth="1"/>
    <col min="8685" max="8690" width="7.125" style="42" customWidth="1"/>
    <col min="8691" max="8691" width="7.625" style="42" customWidth="1"/>
    <col min="8692" max="8692" width="7.125" style="42" customWidth="1"/>
    <col min="8693" max="8693" width="7.75" style="42" customWidth="1"/>
    <col min="8694" max="8694" width="11.125" style="42" customWidth="1"/>
    <col min="8695" max="8932" width="11" style="42"/>
    <col min="8933" max="8933" width="3.25" style="42" customWidth="1"/>
    <col min="8934" max="8934" width="11" style="42"/>
    <col min="8935" max="8935" width="6.875" style="42" bestFit="1" customWidth="1"/>
    <col min="8936" max="8938" width="7.125" style="42" customWidth="1"/>
    <col min="8939" max="8939" width="10.125" style="42" customWidth="1"/>
    <col min="8940" max="8940" width="8.875" style="42" customWidth="1"/>
    <col min="8941" max="8946" width="7.125" style="42" customWidth="1"/>
    <col min="8947" max="8947" width="7.625" style="42" customWidth="1"/>
    <col min="8948" max="8948" width="7.125" style="42" customWidth="1"/>
    <col min="8949" max="8949" width="7.75" style="42" customWidth="1"/>
    <col min="8950" max="8950" width="11.125" style="42" customWidth="1"/>
    <col min="8951" max="9188" width="11" style="42"/>
    <col min="9189" max="9189" width="3.25" style="42" customWidth="1"/>
    <col min="9190" max="9190" width="11" style="42"/>
    <col min="9191" max="9191" width="6.875" style="42" bestFit="1" customWidth="1"/>
    <col min="9192" max="9194" width="7.125" style="42" customWidth="1"/>
    <col min="9195" max="9195" width="10.125" style="42" customWidth="1"/>
    <col min="9196" max="9196" width="8.875" style="42" customWidth="1"/>
    <col min="9197" max="9202" width="7.125" style="42" customWidth="1"/>
    <col min="9203" max="9203" width="7.625" style="42" customWidth="1"/>
    <col min="9204" max="9204" width="7.125" style="42" customWidth="1"/>
    <col min="9205" max="9205" width="7.75" style="42" customWidth="1"/>
    <col min="9206" max="9206" width="11.125" style="42" customWidth="1"/>
    <col min="9207" max="9444" width="11" style="42"/>
    <col min="9445" max="9445" width="3.25" style="42" customWidth="1"/>
    <col min="9446" max="9446" width="11" style="42"/>
    <col min="9447" max="9447" width="6.875" style="42" bestFit="1" customWidth="1"/>
    <col min="9448" max="9450" width="7.125" style="42" customWidth="1"/>
    <col min="9451" max="9451" width="10.125" style="42" customWidth="1"/>
    <col min="9452" max="9452" width="8.875" style="42" customWidth="1"/>
    <col min="9453" max="9458" width="7.125" style="42" customWidth="1"/>
    <col min="9459" max="9459" width="7.625" style="42" customWidth="1"/>
    <col min="9460" max="9460" width="7.125" style="42" customWidth="1"/>
    <col min="9461" max="9461" width="7.75" style="42" customWidth="1"/>
    <col min="9462" max="9462" width="11.125" style="42" customWidth="1"/>
    <col min="9463" max="9700" width="11" style="42"/>
    <col min="9701" max="9701" width="3.25" style="42" customWidth="1"/>
    <col min="9702" max="9702" width="11" style="42"/>
    <col min="9703" max="9703" width="6.875" style="42" bestFit="1" customWidth="1"/>
    <col min="9704" max="9706" width="7.125" style="42" customWidth="1"/>
    <col min="9707" max="9707" width="10.125" style="42" customWidth="1"/>
    <col min="9708" max="9708" width="8.875" style="42" customWidth="1"/>
    <col min="9709" max="9714" width="7.125" style="42" customWidth="1"/>
    <col min="9715" max="9715" width="7.625" style="42" customWidth="1"/>
    <col min="9716" max="9716" width="7.125" style="42" customWidth="1"/>
    <col min="9717" max="9717" width="7.75" style="42" customWidth="1"/>
    <col min="9718" max="9718" width="11.125" style="42" customWidth="1"/>
    <col min="9719" max="9956" width="11" style="42"/>
    <col min="9957" max="9957" width="3.25" style="42" customWidth="1"/>
    <col min="9958" max="9958" width="11" style="42"/>
    <col min="9959" max="9959" width="6.875" style="42" bestFit="1" customWidth="1"/>
    <col min="9960" max="9962" width="7.125" style="42" customWidth="1"/>
    <col min="9963" max="9963" width="10.125" style="42" customWidth="1"/>
    <col min="9964" max="9964" width="8.875" style="42" customWidth="1"/>
    <col min="9965" max="9970" width="7.125" style="42" customWidth="1"/>
    <col min="9971" max="9971" width="7.625" style="42" customWidth="1"/>
    <col min="9972" max="9972" width="7.125" style="42" customWidth="1"/>
    <col min="9973" max="9973" width="7.75" style="42" customWidth="1"/>
    <col min="9974" max="9974" width="11.125" style="42" customWidth="1"/>
    <col min="9975" max="10212" width="11" style="42"/>
    <col min="10213" max="10213" width="3.25" style="42" customWidth="1"/>
    <col min="10214" max="10214" width="11" style="42"/>
    <col min="10215" max="10215" width="6.875" style="42" bestFit="1" customWidth="1"/>
    <col min="10216" max="10218" width="7.125" style="42" customWidth="1"/>
    <col min="10219" max="10219" width="10.125" style="42" customWidth="1"/>
    <col min="10220" max="10220" width="8.875" style="42" customWidth="1"/>
    <col min="10221" max="10226" width="7.125" style="42" customWidth="1"/>
    <col min="10227" max="10227" width="7.625" style="42" customWidth="1"/>
    <col min="10228" max="10228" width="7.125" style="42" customWidth="1"/>
    <col min="10229" max="10229" width="7.75" style="42" customWidth="1"/>
    <col min="10230" max="10230" width="11.125" style="42" customWidth="1"/>
    <col min="10231" max="10468" width="11" style="42"/>
    <col min="10469" max="10469" width="3.25" style="42" customWidth="1"/>
    <col min="10470" max="10470" width="11" style="42"/>
    <col min="10471" max="10471" width="6.875" style="42" bestFit="1" customWidth="1"/>
    <col min="10472" max="10474" width="7.125" style="42" customWidth="1"/>
    <col min="10475" max="10475" width="10.125" style="42" customWidth="1"/>
    <col min="10476" max="10476" width="8.875" style="42" customWidth="1"/>
    <col min="10477" max="10482" width="7.125" style="42" customWidth="1"/>
    <col min="10483" max="10483" width="7.625" style="42" customWidth="1"/>
    <col min="10484" max="10484" width="7.125" style="42" customWidth="1"/>
    <col min="10485" max="10485" width="7.75" style="42" customWidth="1"/>
    <col min="10486" max="10486" width="11.125" style="42" customWidth="1"/>
    <col min="10487" max="10724" width="11" style="42"/>
    <col min="10725" max="10725" width="3.25" style="42" customWidth="1"/>
    <col min="10726" max="10726" width="11" style="42"/>
    <col min="10727" max="10727" width="6.875" style="42" bestFit="1" customWidth="1"/>
    <col min="10728" max="10730" width="7.125" style="42" customWidth="1"/>
    <col min="10731" max="10731" width="10.125" style="42" customWidth="1"/>
    <col min="10732" max="10732" width="8.875" style="42" customWidth="1"/>
    <col min="10733" max="10738" width="7.125" style="42" customWidth="1"/>
    <col min="10739" max="10739" width="7.625" style="42" customWidth="1"/>
    <col min="10740" max="10740" width="7.125" style="42" customWidth="1"/>
    <col min="10741" max="10741" width="7.75" style="42" customWidth="1"/>
    <col min="10742" max="10742" width="11.125" style="42" customWidth="1"/>
    <col min="10743" max="10980" width="11" style="42"/>
    <col min="10981" max="10981" width="3.25" style="42" customWidth="1"/>
    <col min="10982" max="10982" width="11" style="42"/>
    <col min="10983" max="10983" width="6.875" style="42" bestFit="1" customWidth="1"/>
    <col min="10984" max="10986" width="7.125" style="42" customWidth="1"/>
    <col min="10987" max="10987" width="10.125" style="42" customWidth="1"/>
    <col min="10988" max="10988" width="8.875" style="42" customWidth="1"/>
    <col min="10989" max="10994" width="7.125" style="42" customWidth="1"/>
    <col min="10995" max="10995" width="7.625" style="42" customWidth="1"/>
    <col min="10996" max="10996" width="7.125" style="42" customWidth="1"/>
    <col min="10997" max="10997" width="7.75" style="42" customWidth="1"/>
    <col min="10998" max="10998" width="11.125" style="42" customWidth="1"/>
    <col min="10999" max="11236" width="11" style="42"/>
    <col min="11237" max="11237" width="3.25" style="42" customWidth="1"/>
    <col min="11238" max="11238" width="11" style="42"/>
    <col min="11239" max="11239" width="6.875" style="42" bestFit="1" customWidth="1"/>
    <col min="11240" max="11242" width="7.125" style="42" customWidth="1"/>
    <col min="11243" max="11243" width="10.125" style="42" customWidth="1"/>
    <col min="11244" max="11244" width="8.875" style="42" customWidth="1"/>
    <col min="11245" max="11250" width="7.125" style="42" customWidth="1"/>
    <col min="11251" max="11251" width="7.625" style="42" customWidth="1"/>
    <col min="11252" max="11252" width="7.125" style="42" customWidth="1"/>
    <col min="11253" max="11253" width="7.75" style="42" customWidth="1"/>
    <col min="11254" max="11254" width="11.125" style="42" customWidth="1"/>
    <col min="11255" max="11492" width="11" style="42"/>
    <col min="11493" max="11493" width="3.25" style="42" customWidth="1"/>
    <col min="11494" max="11494" width="11" style="42"/>
    <col min="11495" max="11495" width="6.875" style="42" bestFit="1" customWidth="1"/>
    <col min="11496" max="11498" width="7.125" style="42" customWidth="1"/>
    <col min="11499" max="11499" width="10.125" style="42" customWidth="1"/>
    <col min="11500" max="11500" width="8.875" style="42" customWidth="1"/>
    <col min="11501" max="11506" width="7.125" style="42" customWidth="1"/>
    <col min="11507" max="11507" width="7.625" style="42" customWidth="1"/>
    <col min="11508" max="11508" width="7.125" style="42" customWidth="1"/>
    <col min="11509" max="11509" width="7.75" style="42" customWidth="1"/>
    <col min="11510" max="11510" width="11.125" style="42" customWidth="1"/>
    <col min="11511" max="11748" width="11" style="42"/>
    <col min="11749" max="11749" width="3.25" style="42" customWidth="1"/>
    <col min="11750" max="11750" width="11" style="42"/>
    <col min="11751" max="11751" width="6.875" style="42" bestFit="1" customWidth="1"/>
    <col min="11752" max="11754" width="7.125" style="42" customWidth="1"/>
    <col min="11755" max="11755" width="10.125" style="42" customWidth="1"/>
    <col min="11756" max="11756" width="8.875" style="42" customWidth="1"/>
    <col min="11757" max="11762" width="7.125" style="42" customWidth="1"/>
    <col min="11763" max="11763" width="7.625" style="42" customWidth="1"/>
    <col min="11764" max="11764" width="7.125" style="42" customWidth="1"/>
    <col min="11765" max="11765" width="7.75" style="42" customWidth="1"/>
    <col min="11766" max="11766" width="11.125" style="42" customWidth="1"/>
    <col min="11767" max="12004" width="11" style="42"/>
    <col min="12005" max="12005" width="3.25" style="42" customWidth="1"/>
    <col min="12006" max="12006" width="11" style="42"/>
    <col min="12007" max="12007" width="6.875" style="42" bestFit="1" customWidth="1"/>
    <col min="12008" max="12010" width="7.125" style="42" customWidth="1"/>
    <col min="12011" max="12011" width="10.125" style="42" customWidth="1"/>
    <col min="12012" max="12012" width="8.875" style="42" customWidth="1"/>
    <col min="12013" max="12018" width="7.125" style="42" customWidth="1"/>
    <col min="12019" max="12019" width="7.625" style="42" customWidth="1"/>
    <col min="12020" max="12020" width="7.125" style="42" customWidth="1"/>
    <col min="12021" max="12021" width="7.75" style="42" customWidth="1"/>
    <col min="12022" max="12022" width="11.125" style="42" customWidth="1"/>
    <col min="12023" max="12260" width="11" style="42"/>
    <col min="12261" max="12261" width="3.25" style="42" customWidth="1"/>
    <col min="12262" max="12262" width="11" style="42"/>
    <col min="12263" max="12263" width="6.875" style="42" bestFit="1" customWidth="1"/>
    <col min="12264" max="12266" width="7.125" style="42" customWidth="1"/>
    <col min="12267" max="12267" width="10.125" style="42" customWidth="1"/>
    <col min="12268" max="12268" width="8.875" style="42" customWidth="1"/>
    <col min="12269" max="12274" width="7.125" style="42" customWidth="1"/>
    <col min="12275" max="12275" width="7.625" style="42" customWidth="1"/>
    <col min="12276" max="12276" width="7.125" style="42" customWidth="1"/>
    <col min="12277" max="12277" width="7.75" style="42" customWidth="1"/>
    <col min="12278" max="12278" width="11.125" style="42" customWidth="1"/>
    <col min="12279" max="12516" width="11" style="42"/>
    <col min="12517" max="12517" width="3.25" style="42" customWidth="1"/>
    <col min="12518" max="12518" width="11" style="42"/>
    <col min="12519" max="12519" width="6.875" style="42" bestFit="1" customWidth="1"/>
    <col min="12520" max="12522" width="7.125" style="42" customWidth="1"/>
    <col min="12523" max="12523" width="10.125" style="42" customWidth="1"/>
    <col min="12524" max="12524" width="8.875" style="42" customWidth="1"/>
    <col min="12525" max="12530" width="7.125" style="42" customWidth="1"/>
    <col min="12531" max="12531" width="7.625" style="42" customWidth="1"/>
    <col min="12532" max="12532" width="7.125" style="42" customWidth="1"/>
    <col min="12533" max="12533" width="7.75" style="42" customWidth="1"/>
    <col min="12534" max="12534" width="11.125" style="42" customWidth="1"/>
    <col min="12535" max="12772" width="11" style="42"/>
    <col min="12773" max="12773" width="3.25" style="42" customWidth="1"/>
    <col min="12774" max="12774" width="11" style="42"/>
    <col min="12775" max="12775" width="6.875" style="42" bestFit="1" customWidth="1"/>
    <col min="12776" max="12778" width="7.125" style="42" customWidth="1"/>
    <col min="12779" max="12779" width="10.125" style="42" customWidth="1"/>
    <col min="12780" max="12780" width="8.875" style="42" customWidth="1"/>
    <col min="12781" max="12786" width="7.125" style="42" customWidth="1"/>
    <col min="12787" max="12787" width="7.625" style="42" customWidth="1"/>
    <col min="12788" max="12788" width="7.125" style="42" customWidth="1"/>
    <col min="12789" max="12789" width="7.75" style="42" customWidth="1"/>
    <col min="12790" max="12790" width="11.125" style="42" customWidth="1"/>
    <col min="12791" max="13028" width="11" style="42"/>
    <col min="13029" max="13029" width="3.25" style="42" customWidth="1"/>
    <col min="13030" max="13030" width="11" style="42"/>
    <col min="13031" max="13031" width="6.875" style="42" bestFit="1" customWidth="1"/>
    <col min="13032" max="13034" width="7.125" style="42" customWidth="1"/>
    <col min="13035" max="13035" width="10.125" style="42" customWidth="1"/>
    <col min="13036" max="13036" width="8.875" style="42" customWidth="1"/>
    <col min="13037" max="13042" width="7.125" style="42" customWidth="1"/>
    <col min="13043" max="13043" width="7.625" style="42" customWidth="1"/>
    <col min="13044" max="13044" width="7.125" style="42" customWidth="1"/>
    <col min="13045" max="13045" width="7.75" style="42" customWidth="1"/>
    <col min="13046" max="13046" width="11.125" style="42" customWidth="1"/>
    <col min="13047" max="13284" width="11" style="42"/>
    <col min="13285" max="13285" width="3.25" style="42" customWidth="1"/>
    <col min="13286" max="13286" width="11" style="42"/>
    <col min="13287" max="13287" width="6.875" style="42" bestFit="1" customWidth="1"/>
    <col min="13288" max="13290" width="7.125" style="42" customWidth="1"/>
    <col min="13291" max="13291" width="10.125" style="42" customWidth="1"/>
    <col min="13292" max="13292" width="8.875" style="42" customWidth="1"/>
    <col min="13293" max="13298" width="7.125" style="42" customWidth="1"/>
    <col min="13299" max="13299" width="7.625" style="42" customWidth="1"/>
    <col min="13300" max="13300" width="7.125" style="42" customWidth="1"/>
    <col min="13301" max="13301" width="7.75" style="42" customWidth="1"/>
    <col min="13302" max="13302" width="11.125" style="42" customWidth="1"/>
    <col min="13303" max="13540" width="11" style="42"/>
    <col min="13541" max="13541" width="3.25" style="42" customWidth="1"/>
    <col min="13542" max="13542" width="11" style="42"/>
    <col min="13543" max="13543" width="6.875" style="42" bestFit="1" customWidth="1"/>
    <col min="13544" max="13546" width="7.125" style="42" customWidth="1"/>
    <col min="13547" max="13547" width="10.125" style="42" customWidth="1"/>
    <col min="13548" max="13548" width="8.875" style="42" customWidth="1"/>
    <col min="13549" max="13554" width="7.125" style="42" customWidth="1"/>
    <col min="13555" max="13555" width="7.625" style="42" customWidth="1"/>
    <col min="13556" max="13556" width="7.125" style="42" customWidth="1"/>
    <col min="13557" max="13557" width="7.75" style="42" customWidth="1"/>
    <col min="13558" max="13558" width="11.125" style="42" customWidth="1"/>
    <col min="13559" max="13796" width="11" style="42"/>
    <col min="13797" max="13797" width="3.25" style="42" customWidth="1"/>
    <col min="13798" max="13798" width="11" style="42"/>
    <col min="13799" max="13799" width="6.875" style="42" bestFit="1" customWidth="1"/>
    <col min="13800" max="13802" width="7.125" style="42" customWidth="1"/>
    <col min="13803" max="13803" width="10.125" style="42" customWidth="1"/>
    <col min="13804" max="13804" width="8.875" style="42" customWidth="1"/>
    <col min="13805" max="13810" width="7.125" style="42" customWidth="1"/>
    <col min="13811" max="13811" width="7.625" style="42" customWidth="1"/>
    <col min="13812" max="13812" width="7.125" style="42" customWidth="1"/>
    <col min="13813" max="13813" width="7.75" style="42" customWidth="1"/>
    <col min="13814" max="13814" width="11.125" style="42" customWidth="1"/>
    <col min="13815" max="14052" width="11" style="42"/>
    <col min="14053" max="14053" width="3.25" style="42" customWidth="1"/>
    <col min="14054" max="14054" width="11" style="42"/>
    <col min="14055" max="14055" width="6.875" style="42" bestFit="1" customWidth="1"/>
    <col min="14056" max="14058" width="7.125" style="42" customWidth="1"/>
    <col min="14059" max="14059" width="10.125" style="42" customWidth="1"/>
    <col min="14060" max="14060" width="8.875" style="42" customWidth="1"/>
    <col min="14061" max="14066" width="7.125" style="42" customWidth="1"/>
    <col min="14067" max="14067" width="7.625" style="42" customWidth="1"/>
    <col min="14068" max="14068" width="7.125" style="42" customWidth="1"/>
    <col min="14069" max="14069" width="7.75" style="42" customWidth="1"/>
    <col min="14070" max="14070" width="11.125" style="42" customWidth="1"/>
    <col min="14071" max="14308" width="11" style="42"/>
    <col min="14309" max="14309" width="3.25" style="42" customWidth="1"/>
    <col min="14310" max="14310" width="11" style="42"/>
    <col min="14311" max="14311" width="6.875" style="42" bestFit="1" customWidth="1"/>
    <col min="14312" max="14314" width="7.125" style="42" customWidth="1"/>
    <col min="14315" max="14315" width="10.125" style="42" customWidth="1"/>
    <col min="14316" max="14316" width="8.875" style="42" customWidth="1"/>
    <col min="14317" max="14322" width="7.125" style="42" customWidth="1"/>
    <col min="14323" max="14323" width="7.625" style="42" customWidth="1"/>
    <col min="14324" max="14324" width="7.125" style="42" customWidth="1"/>
    <col min="14325" max="14325" width="7.75" style="42" customWidth="1"/>
    <col min="14326" max="14326" width="11.125" style="42" customWidth="1"/>
    <col min="14327" max="14564" width="11" style="42"/>
    <col min="14565" max="14565" width="3.25" style="42" customWidth="1"/>
    <col min="14566" max="14566" width="11" style="42"/>
    <col min="14567" max="14567" width="6.875" style="42" bestFit="1" customWidth="1"/>
    <col min="14568" max="14570" width="7.125" style="42" customWidth="1"/>
    <col min="14571" max="14571" width="10.125" style="42" customWidth="1"/>
    <col min="14572" max="14572" width="8.875" style="42" customWidth="1"/>
    <col min="14573" max="14578" width="7.125" style="42" customWidth="1"/>
    <col min="14579" max="14579" width="7.625" style="42" customWidth="1"/>
    <col min="14580" max="14580" width="7.125" style="42" customWidth="1"/>
    <col min="14581" max="14581" width="7.75" style="42" customWidth="1"/>
    <col min="14582" max="14582" width="11.125" style="42" customWidth="1"/>
    <col min="14583" max="14820" width="11" style="42"/>
    <col min="14821" max="14821" width="3.25" style="42" customWidth="1"/>
    <col min="14822" max="14822" width="11" style="42"/>
    <col min="14823" max="14823" width="6.875" style="42" bestFit="1" customWidth="1"/>
    <col min="14824" max="14826" width="7.125" style="42" customWidth="1"/>
    <col min="14827" max="14827" width="10.125" style="42" customWidth="1"/>
    <col min="14828" max="14828" width="8.875" style="42" customWidth="1"/>
    <col min="14829" max="14834" width="7.125" style="42" customWidth="1"/>
    <col min="14835" max="14835" width="7.625" style="42" customWidth="1"/>
    <col min="14836" max="14836" width="7.125" style="42" customWidth="1"/>
    <col min="14837" max="14837" width="7.75" style="42" customWidth="1"/>
    <col min="14838" max="14838" width="11.125" style="42" customWidth="1"/>
    <col min="14839" max="15076" width="11" style="42"/>
    <col min="15077" max="15077" width="3.25" style="42" customWidth="1"/>
    <col min="15078" max="15078" width="11" style="42"/>
    <col min="15079" max="15079" width="6.875" style="42" bestFit="1" customWidth="1"/>
    <col min="15080" max="15082" width="7.125" style="42" customWidth="1"/>
    <col min="15083" max="15083" width="10.125" style="42" customWidth="1"/>
    <col min="15084" max="15084" width="8.875" style="42" customWidth="1"/>
    <col min="15085" max="15090" width="7.125" style="42" customWidth="1"/>
    <col min="15091" max="15091" width="7.625" style="42" customWidth="1"/>
    <col min="15092" max="15092" width="7.125" style="42" customWidth="1"/>
    <col min="15093" max="15093" width="7.75" style="42" customWidth="1"/>
    <col min="15094" max="15094" width="11.125" style="42" customWidth="1"/>
    <col min="15095" max="15332" width="11" style="42"/>
    <col min="15333" max="15333" width="3.25" style="42" customWidth="1"/>
    <col min="15334" max="15334" width="11" style="42"/>
    <col min="15335" max="15335" width="6.875" style="42" bestFit="1" customWidth="1"/>
    <col min="15336" max="15338" width="7.125" style="42" customWidth="1"/>
    <col min="15339" max="15339" width="10.125" style="42" customWidth="1"/>
    <col min="15340" max="15340" width="8.875" style="42" customWidth="1"/>
    <col min="15341" max="15346" width="7.125" style="42" customWidth="1"/>
    <col min="15347" max="15347" width="7.625" style="42" customWidth="1"/>
    <col min="15348" max="15348" width="7.125" style="42" customWidth="1"/>
    <col min="15349" max="15349" width="7.75" style="42" customWidth="1"/>
    <col min="15350" max="15350" width="11.125" style="42" customWidth="1"/>
    <col min="15351" max="15588" width="11" style="42"/>
    <col min="15589" max="15589" width="3.25" style="42" customWidth="1"/>
    <col min="15590" max="15590" width="11" style="42"/>
    <col min="15591" max="15591" width="6.875" style="42" bestFit="1" customWidth="1"/>
    <col min="15592" max="15594" width="7.125" style="42" customWidth="1"/>
    <col min="15595" max="15595" width="10.125" style="42" customWidth="1"/>
    <col min="15596" max="15596" width="8.875" style="42" customWidth="1"/>
    <col min="15597" max="15602" width="7.125" style="42" customWidth="1"/>
    <col min="15603" max="15603" width="7.625" style="42" customWidth="1"/>
    <col min="15604" max="15604" width="7.125" style="42" customWidth="1"/>
    <col min="15605" max="15605" width="7.75" style="42" customWidth="1"/>
    <col min="15606" max="15606" width="11.125" style="42" customWidth="1"/>
    <col min="15607" max="15844" width="11" style="42"/>
    <col min="15845" max="15845" width="3.25" style="42" customWidth="1"/>
    <col min="15846" max="15846" width="11" style="42"/>
    <col min="15847" max="15847" width="6.875" style="42" bestFit="1" customWidth="1"/>
    <col min="15848" max="15850" width="7.125" style="42" customWidth="1"/>
    <col min="15851" max="15851" width="10.125" style="42" customWidth="1"/>
    <col min="15852" max="15852" width="8.875" style="42" customWidth="1"/>
    <col min="15853" max="15858" width="7.125" style="42" customWidth="1"/>
    <col min="15859" max="15859" width="7.625" style="42" customWidth="1"/>
    <col min="15860" max="15860" width="7.125" style="42" customWidth="1"/>
    <col min="15861" max="15861" width="7.75" style="42" customWidth="1"/>
    <col min="15862" max="15862" width="11.125" style="42" customWidth="1"/>
    <col min="15863" max="16100" width="11" style="42"/>
    <col min="16101" max="16101" width="3.25" style="42" customWidth="1"/>
    <col min="16102" max="16102" width="11" style="42"/>
    <col min="16103" max="16103" width="6.875" style="42" bestFit="1" customWidth="1"/>
    <col min="16104" max="16106" width="7.125" style="42" customWidth="1"/>
    <col min="16107" max="16107" width="10.125" style="42" customWidth="1"/>
    <col min="16108" max="16108" width="8.875" style="42" customWidth="1"/>
    <col min="16109" max="16114" width="7.125" style="42" customWidth="1"/>
    <col min="16115" max="16115" width="7.625" style="42" customWidth="1"/>
    <col min="16116" max="16116" width="7.125" style="42" customWidth="1"/>
    <col min="16117" max="16117" width="7.75" style="42" customWidth="1"/>
    <col min="16118" max="16118" width="11.125" style="42" customWidth="1"/>
    <col min="16119" max="16384" width="11" style="42"/>
  </cols>
  <sheetData>
    <row r="7" spans="2:20" ht="15" customHeight="1" x14ac:dyDescent="0.3"/>
    <row r="8" spans="2:20" ht="15" customHeight="1" x14ac:dyDescent="0.3"/>
    <row r="9" spans="2:20" x14ac:dyDescent="0.3">
      <c r="J9" s="117"/>
    </row>
    <row r="10" spans="2:20" ht="15.75" x14ac:dyDescent="0.3">
      <c r="B10" s="573" t="s">
        <v>732</v>
      </c>
      <c r="C10" s="573"/>
      <c r="D10" s="573"/>
      <c r="E10" s="573"/>
      <c r="F10" s="573"/>
      <c r="G10" s="573"/>
      <c r="H10" s="573"/>
      <c r="I10" s="573"/>
      <c r="J10" s="573"/>
      <c r="K10" s="573"/>
      <c r="L10" s="573"/>
      <c r="M10" s="573"/>
      <c r="N10" s="573"/>
      <c r="O10" s="573"/>
      <c r="P10" s="573"/>
      <c r="Q10" s="573"/>
      <c r="R10" s="573"/>
      <c r="S10" s="573"/>
    </row>
    <row r="11" spans="2:20" ht="14.25" x14ac:dyDescent="0.3">
      <c r="B11" s="591" t="s">
        <v>801</v>
      </c>
      <c r="C11" s="592"/>
      <c r="D11" s="592"/>
      <c r="E11" s="592"/>
      <c r="F11" s="592"/>
      <c r="G11" s="592"/>
      <c r="H11" s="592"/>
      <c r="I11" s="592"/>
      <c r="J11" s="592"/>
      <c r="K11" s="592"/>
      <c r="L11" s="592"/>
      <c r="M11" s="592"/>
      <c r="N11" s="592"/>
      <c r="O11" s="592"/>
      <c r="P11" s="592"/>
      <c r="Q11" s="592"/>
      <c r="R11" s="592"/>
      <c r="S11" s="592"/>
    </row>
    <row r="12" spans="2:20" s="32" customFormat="1" ht="16.5" customHeight="1" x14ac:dyDescent="0.3">
      <c r="B12" s="601" t="s">
        <v>920</v>
      </c>
      <c r="C12" s="602"/>
      <c r="D12" s="602"/>
      <c r="E12" s="602"/>
      <c r="F12" s="602"/>
      <c r="G12" s="602"/>
      <c r="H12" s="602"/>
      <c r="I12" s="602"/>
      <c r="J12" s="602"/>
      <c r="K12" s="602"/>
      <c r="L12" s="602"/>
      <c r="M12" s="602"/>
      <c r="N12" s="602"/>
      <c r="O12" s="602"/>
      <c r="P12" s="602"/>
      <c r="Q12" s="602"/>
      <c r="R12" s="602"/>
      <c r="S12" s="602"/>
    </row>
    <row r="13" spans="2:20" x14ac:dyDescent="0.3">
      <c r="B13" s="168"/>
      <c r="C13" s="167"/>
      <c r="D13" s="168"/>
      <c r="E13" s="167"/>
      <c r="F13" s="168"/>
      <c r="G13" s="168"/>
      <c r="H13" s="168"/>
      <c r="S13" s="64"/>
    </row>
    <row r="14" spans="2:20" ht="15" customHeight="1" x14ac:dyDescent="0.3">
      <c r="B14" s="551" t="s">
        <v>369</v>
      </c>
      <c r="C14" s="558" t="s">
        <v>196</v>
      </c>
      <c r="D14" s="558"/>
      <c r="E14" s="558" t="s">
        <v>276</v>
      </c>
      <c r="F14" s="558"/>
      <c r="G14" s="168"/>
      <c r="H14" s="168"/>
      <c r="S14" s="116"/>
    </row>
    <row r="15" spans="2:20" ht="15" x14ac:dyDescent="0.3">
      <c r="B15" s="551"/>
      <c r="C15" s="425">
        <v>2013</v>
      </c>
      <c r="D15" s="425">
        <v>2023</v>
      </c>
      <c r="E15" s="425">
        <v>2013</v>
      </c>
      <c r="F15" s="425">
        <v>2023</v>
      </c>
      <c r="G15" s="168"/>
      <c r="H15" s="168"/>
      <c r="T15" s="342" t="s">
        <v>197</v>
      </c>
    </row>
    <row r="16" spans="2:20" ht="14.25" x14ac:dyDescent="0.3">
      <c r="B16" s="429" t="s">
        <v>370</v>
      </c>
      <c r="C16" s="492">
        <v>3826</v>
      </c>
      <c r="D16" s="492">
        <v>4195</v>
      </c>
      <c r="E16" s="457">
        <v>2026</v>
      </c>
      <c r="F16" s="457">
        <v>2051</v>
      </c>
      <c r="G16" s="291"/>
      <c r="H16" s="292"/>
    </row>
    <row r="17" spans="2:8" ht="14.25" x14ac:dyDescent="0.3">
      <c r="B17" s="429" t="s">
        <v>371</v>
      </c>
      <c r="C17" s="492">
        <v>4242</v>
      </c>
      <c r="D17" s="492">
        <v>4363</v>
      </c>
      <c r="E17" s="457">
        <v>1532</v>
      </c>
      <c r="F17" s="457">
        <v>1697</v>
      </c>
      <c r="G17" s="291"/>
      <c r="H17" s="292"/>
    </row>
    <row r="18" spans="2:8" ht="14.25" x14ac:dyDescent="0.3">
      <c r="B18" s="429" t="s">
        <v>372</v>
      </c>
      <c r="C18" s="492">
        <v>4743</v>
      </c>
      <c r="D18" s="492">
        <v>4978</v>
      </c>
      <c r="E18" s="457">
        <v>1797</v>
      </c>
      <c r="F18" s="457">
        <v>2100</v>
      </c>
      <c r="G18" s="291"/>
      <c r="H18" s="292"/>
    </row>
    <row r="19" spans="2:8" ht="14.25" x14ac:dyDescent="0.3">
      <c r="B19" s="429" t="s">
        <v>373</v>
      </c>
      <c r="C19" s="492">
        <v>4735</v>
      </c>
      <c r="D19" s="492">
        <v>4439</v>
      </c>
      <c r="E19" s="457">
        <v>2114</v>
      </c>
      <c r="F19" s="457">
        <v>1868</v>
      </c>
      <c r="G19" s="291"/>
      <c r="H19" s="292"/>
    </row>
    <row r="20" spans="2:8" ht="14.25" x14ac:dyDescent="0.3">
      <c r="B20" s="429" t="s">
        <v>374</v>
      </c>
      <c r="C20" s="492">
        <v>4615</v>
      </c>
      <c r="D20" s="492">
        <v>4321</v>
      </c>
      <c r="E20" s="457">
        <v>1886</v>
      </c>
      <c r="F20" s="457">
        <v>1937</v>
      </c>
      <c r="G20" s="291"/>
      <c r="H20" s="292"/>
    </row>
    <row r="21" spans="2:8" ht="14.25" x14ac:dyDescent="0.3">
      <c r="B21" s="429" t="s">
        <v>375</v>
      </c>
      <c r="C21" s="492">
        <v>3872</v>
      </c>
      <c r="D21" s="492">
        <v>4723</v>
      </c>
      <c r="E21" s="457">
        <v>1922</v>
      </c>
      <c r="F21" s="457">
        <v>2282</v>
      </c>
      <c r="G21" s="291"/>
      <c r="H21" s="292"/>
    </row>
    <row r="22" spans="2:8" ht="14.25" x14ac:dyDescent="0.3">
      <c r="B22" s="429" t="s">
        <v>376</v>
      </c>
      <c r="C22" s="492">
        <v>4366</v>
      </c>
      <c r="D22" s="492">
        <v>4514</v>
      </c>
      <c r="E22" s="457">
        <v>1951</v>
      </c>
      <c r="F22" s="457">
        <v>1992</v>
      </c>
      <c r="G22" s="291"/>
      <c r="H22" s="292"/>
    </row>
    <row r="23" spans="2:8" ht="14.25" x14ac:dyDescent="0.3">
      <c r="B23" s="429" t="s">
        <v>377</v>
      </c>
      <c r="C23" s="492">
        <v>5517</v>
      </c>
      <c r="D23" s="492">
        <v>4702</v>
      </c>
      <c r="E23" s="457">
        <v>1676</v>
      </c>
      <c r="F23" s="457">
        <v>2180</v>
      </c>
      <c r="G23" s="291"/>
      <c r="H23" s="292"/>
    </row>
    <row r="24" spans="2:8" ht="14.25" x14ac:dyDescent="0.3">
      <c r="B24" s="429" t="s">
        <v>378</v>
      </c>
      <c r="C24" s="492">
        <v>4113</v>
      </c>
      <c r="D24" s="492">
        <v>4865</v>
      </c>
      <c r="E24" s="457">
        <v>1629</v>
      </c>
      <c r="F24" s="457">
        <v>1911</v>
      </c>
      <c r="G24" s="291"/>
      <c r="H24" s="292"/>
    </row>
    <row r="25" spans="2:8" ht="14.25" x14ac:dyDescent="0.3">
      <c r="B25" s="429" t="s">
        <v>379</v>
      </c>
      <c r="C25" s="492">
        <v>4453</v>
      </c>
      <c r="D25" s="492">
        <v>4672</v>
      </c>
      <c r="E25" s="457">
        <v>1638</v>
      </c>
      <c r="F25" s="457">
        <v>1949</v>
      </c>
      <c r="G25" s="291"/>
      <c r="H25" s="292"/>
    </row>
    <row r="26" spans="2:8" ht="14.25" x14ac:dyDescent="0.3">
      <c r="B26" s="429" t="s">
        <v>380</v>
      </c>
      <c r="C26" s="492">
        <v>4829</v>
      </c>
      <c r="D26" s="492">
        <v>4841</v>
      </c>
      <c r="E26" s="457">
        <v>1535</v>
      </c>
      <c r="F26" s="457">
        <v>1738</v>
      </c>
      <c r="G26" s="291"/>
      <c r="H26" s="292"/>
    </row>
    <row r="27" spans="2:8" ht="14.25" x14ac:dyDescent="0.3">
      <c r="B27" s="429" t="s">
        <v>381</v>
      </c>
      <c r="C27" s="492">
        <v>4675</v>
      </c>
      <c r="D27" s="492">
        <v>5933</v>
      </c>
      <c r="E27" s="457">
        <v>1416</v>
      </c>
      <c r="F27" s="457">
        <v>1851</v>
      </c>
      <c r="G27" s="291"/>
      <c r="H27" s="292"/>
    </row>
    <row r="28" spans="2:8" ht="14.25" x14ac:dyDescent="0.3">
      <c r="B28" s="493" t="s">
        <v>382</v>
      </c>
      <c r="C28" s="492">
        <v>53986</v>
      </c>
      <c r="D28" s="492">
        <v>56546</v>
      </c>
      <c r="E28" s="492">
        <v>21122</v>
      </c>
      <c r="F28" s="492">
        <v>23556</v>
      </c>
      <c r="G28" s="291"/>
      <c r="H28" s="292"/>
    </row>
    <row r="29" spans="2:8" x14ac:dyDescent="0.3">
      <c r="B29" s="168"/>
      <c r="C29" s="293"/>
      <c r="D29" s="293"/>
      <c r="E29" s="293"/>
      <c r="F29" s="293"/>
      <c r="G29" s="168"/>
      <c r="H29" s="168"/>
    </row>
    <row r="30" spans="2:8" x14ac:dyDescent="0.3">
      <c r="B30" s="567" t="s">
        <v>928</v>
      </c>
      <c r="C30" s="567"/>
      <c r="D30" s="567"/>
      <c r="E30" s="567"/>
      <c r="F30" s="567"/>
      <c r="G30" s="567"/>
      <c r="H30" s="567"/>
    </row>
    <row r="31" spans="2:8" x14ac:dyDescent="0.3">
      <c r="B31" s="168"/>
      <c r="C31" s="168"/>
      <c r="D31" s="168"/>
      <c r="E31" s="168"/>
      <c r="F31" s="168"/>
      <c r="G31" s="168"/>
      <c r="H31" s="168"/>
    </row>
    <row r="32" spans="2:8" ht="30" customHeight="1" x14ac:dyDescent="0.3">
      <c r="B32" s="559" t="s">
        <v>709</v>
      </c>
      <c r="C32" s="559"/>
      <c r="D32" s="559"/>
      <c r="E32" s="559"/>
      <c r="F32" s="559"/>
      <c r="G32" s="559"/>
      <c r="H32" s="559"/>
    </row>
    <row r="33" spans="2:15" ht="13.5" customHeight="1" x14ac:dyDescent="0.3">
      <c r="B33" s="593" t="s">
        <v>731</v>
      </c>
      <c r="C33" s="593"/>
      <c r="D33" s="593"/>
      <c r="E33" s="593"/>
      <c r="F33" s="593"/>
      <c r="G33" s="593"/>
      <c r="H33" s="593"/>
    </row>
    <row r="34" spans="2:15" ht="13.5" customHeight="1" x14ac:dyDescent="0.3">
      <c r="B34" s="559" t="s">
        <v>729</v>
      </c>
      <c r="C34" s="559"/>
      <c r="D34" s="559"/>
      <c r="E34" s="559"/>
      <c r="F34" s="559"/>
      <c r="G34" s="559"/>
      <c r="H34" s="559"/>
      <c r="I34" s="32"/>
      <c r="J34" s="32"/>
      <c r="K34" s="32"/>
      <c r="L34" s="32"/>
      <c r="M34" s="32"/>
      <c r="N34" s="32"/>
      <c r="O34" s="32"/>
    </row>
    <row r="35" spans="2:15" ht="13.5" customHeight="1" x14ac:dyDescent="0.3">
      <c r="B35" s="559"/>
      <c r="C35" s="559"/>
      <c r="D35" s="559"/>
      <c r="E35" s="559"/>
      <c r="F35" s="559"/>
      <c r="G35" s="559"/>
      <c r="H35" s="559"/>
    </row>
    <row r="36" spans="2:15" x14ac:dyDescent="0.3">
      <c r="B36" s="168"/>
      <c r="C36" s="168"/>
      <c r="D36" s="168"/>
      <c r="E36" s="168"/>
      <c r="F36" s="168"/>
      <c r="G36" s="168"/>
      <c r="H36" s="168"/>
    </row>
    <row r="37" spans="2:15" x14ac:dyDescent="0.3">
      <c r="B37" s="168"/>
      <c r="C37" s="168"/>
      <c r="D37" s="168"/>
      <c r="E37" s="168"/>
      <c r="F37" s="168"/>
      <c r="G37" s="168"/>
      <c r="H37" s="168"/>
    </row>
    <row r="38" spans="2:15" x14ac:dyDescent="0.3">
      <c r="B38" s="168"/>
      <c r="C38" s="168"/>
      <c r="D38" s="168"/>
      <c r="E38" s="168"/>
      <c r="F38" s="168"/>
      <c r="G38" s="168"/>
      <c r="H38" s="168"/>
    </row>
    <row r="39" spans="2:15" x14ac:dyDescent="0.3">
      <c r="B39" s="168"/>
      <c r="C39" s="168"/>
      <c r="D39" s="168"/>
      <c r="E39" s="168"/>
      <c r="F39" s="168"/>
      <c r="G39" s="168"/>
      <c r="H39" s="168"/>
    </row>
    <row r="40" spans="2:15" x14ac:dyDescent="0.3">
      <c r="B40" s="168"/>
      <c r="C40" s="168"/>
      <c r="D40" s="168"/>
      <c r="E40" s="168"/>
      <c r="F40" s="168"/>
      <c r="G40" s="168"/>
      <c r="H40" s="168"/>
    </row>
    <row r="41" spans="2:15" x14ac:dyDescent="0.3">
      <c r="B41" s="168"/>
      <c r="C41" s="168"/>
      <c r="D41" s="168"/>
      <c r="E41" s="168"/>
      <c r="F41" s="168"/>
      <c r="G41" s="168"/>
      <c r="H41" s="168"/>
    </row>
    <row r="42" spans="2:15" x14ac:dyDescent="0.3">
      <c r="B42" s="168"/>
      <c r="C42" s="168"/>
      <c r="D42" s="168"/>
      <c r="E42" s="168"/>
      <c r="F42" s="168"/>
      <c r="G42" s="168"/>
      <c r="H42" s="168"/>
    </row>
    <row r="43" spans="2:15" x14ac:dyDescent="0.3">
      <c r="B43" s="168"/>
      <c r="C43" s="168"/>
      <c r="D43" s="168"/>
      <c r="E43" s="168"/>
      <c r="F43" s="168"/>
      <c r="G43" s="168"/>
      <c r="H43" s="168"/>
    </row>
    <row r="44" spans="2:15" x14ac:dyDescent="0.3">
      <c r="B44" s="168"/>
      <c r="C44" s="168"/>
      <c r="D44" s="168"/>
      <c r="E44" s="168"/>
      <c r="F44" s="168"/>
      <c r="G44" s="168"/>
      <c r="H44" s="168"/>
    </row>
    <row r="45" spans="2:15" x14ac:dyDescent="0.3">
      <c r="B45" s="168"/>
      <c r="C45" s="168"/>
      <c r="D45" s="168"/>
      <c r="E45" s="168"/>
      <c r="F45" s="168"/>
      <c r="G45" s="284"/>
      <c r="H45" s="168"/>
    </row>
    <row r="46" spans="2:15" x14ac:dyDescent="0.3">
      <c r="B46" s="168"/>
      <c r="C46" s="168"/>
      <c r="D46" s="168"/>
      <c r="E46" s="168"/>
      <c r="F46" s="168"/>
      <c r="G46" s="168"/>
      <c r="H46" s="168"/>
    </row>
    <row r="47" spans="2:15" x14ac:dyDescent="0.3">
      <c r="B47" s="168"/>
      <c r="C47" s="168"/>
      <c r="D47" s="168"/>
      <c r="E47" s="168"/>
      <c r="F47" s="168"/>
      <c r="G47" s="168"/>
      <c r="H47" s="168"/>
    </row>
    <row r="48" spans="2:15" x14ac:dyDescent="0.3">
      <c r="B48" s="168"/>
      <c r="C48" s="168"/>
      <c r="D48" s="168"/>
      <c r="E48" s="168"/>
      <c r="F48" s="168"/>
      <c r="G48" s="168"/>
      <c r="H48" s="168"/>
    </row>
    <row r="49" spans="2:8" x14ac:dyDescent="0.3">
      <c r="B49" s="168"/>
      <c r="C49" s="168"/>
      <c r="D49" s="168"/>
      <c r="E49" s="168"/>
      <c r="F49" s="168"/>
      <c r="G49" s="168"/>
      <c r="H49" s="168"/>
    </row>
    <row r="50" spans="2:8" x14ac:dyDescent="0.3">
      <c r="B50" s="168"/>
      <c r="C50" s="168"/>
      <c r="D50" s="168"/>
      <c r="E50" s="168"/>
      <c r="F50" s="168"/>
      <c r="G50" s="168"/>
      <c r="H50" s="168"/>
    </row>
    <row r="51" spans="2:8" x14ac:dyDescent="0.3">
      <c r="B51" s="168"/>
      <c r="C51" s="168"/>
      <c r="D51" s="168"/>
      <c r="E51" s="168"/>
      <c r="F51" s="168"/>
      <c r="G51" s="168"/>
      <c r="H51" s="168"/>
    </row>
    <row r="52" spans="2:8" x14ac:dyDescent="0.3">
      <c r="B52" s="168"/>
      <c r="C52" s="168"/>
      <c r="D52" s="168"/>
      <c r="E52" s="168"/>
      <c r="F52" s="168"/>
      <c r="G52" s="168"/>
      <c r="H52" s="168"/>
    </row>
    <row r="53" spans="2:8" x14ac:dyDescent="0.3">
      <c r="B53" s="168"/>
      <c r="C53" s="168"/>
      <c r="D53" s="168"/>
      <c r="E53" s="168"/>
      <c r="F53" s="168"/>
      <c r="G53" s="168"/>
      <c r="H53" s="168"/>
    </row>
    <row r="54" spans="2:8" x14ac:dyDescent="0.3">
      <c r="B54" s="168"/>
      <c r="C54" s="168"/>
      <c r="D54" s="168"/>
      <c r="E54" s="168"/>
      <c r="F54" s="168"/>
      <c r="G54" s="168"/>
      <c r="H54" s="168"/>
    </row>
    <row r="55" spans="2:8" x14ac:dyDescent="0.3">
      <c r="B55" s="168"/>
      <c r="C55" s="168"/>
      <c r="D55" s="168"/>
      <c r="E55" s="168"/>
      <c r="F55" s="168"/>
      <c r="G55" s="168"/>
      <c r="H55" s="168"/>
    </row>
    <row r="56" spans="2:8" x14ac:dyDescent="0.3">
      <c r="B56" s="168"/>
      <c r="C56" s="168"/>
      <c r="D56" s="168"/>
      <c r="E56" s="168"/>
      <c r="F56" s="168"/>
      <c r="G56" s="168"/>
      <c r="H56" s="168"/>
    </row>
    <row r="57" spans="2:8" x14ac:dyDescent="0.3">
      <c r="B57" s="168"/>
      <c r="C57" s="168"/>
      <c r="D57" s="168"/>
      <c r="E57" s="168"/>
      <c r="F57" s="168"/>
      <c r="G57" s="168"/>
      <c r="H57" s="168"/>
    </row>
    <row r="58" spans="2:8" x14ac:dyDescent="0.3">
      <c r="B58" s="168"/>
      <c r="C58" s="168"/>
      <c r="D58" s="168"/>
      <c r="E58" s="168"/>
      <c r="F58" s="168"/>
      <c r="G58" s="168"/>
      <c r="H58" s="168"/>
    </row>
    <row r="59" spans="2:8" x14ac:dyDescent="0.3">
      <c r="B59" s="168"/>
      <c r="C59" s="168"/>
      <c r="D59" s="168"/>
      <c r="E59" s="168"/>
      <c r="F59" s="168"/>
      <c r="G59" s="168"/>
      <c r="H59" s="168"/>
    </row>
    <row r="60" spans="2:8" x14ac:dyDescent="0.3">
      <c r="B60" s="168"/>
      <c r="C60" s="168"/>
      <c r="D60" s="168"/>
      <c r="E60" s="168"/>
      <c r="F60" s="168"/>
      <c r="G60" s="168"/>
      <c r="H60" s="168"/>
    </row>
    <row r="61" spans="2:8" x14ac:dyDescent="0.3">
      <c r="B61" s="168"/>
      <c r="C61" s="168"/>
      <c r="D61" s="168"/>
      <c r="E61" s="168"/>
      <c r="F61" s="168"/>
      <c r="G61" s="168"/>
      <c r="H61" s="168"/>
    </row>
    <row r="62" spans="2:8" x14ac:dyDescent="0.3">
      <c r="B62" s="168"/>
      <c r="C62" s="168"/>
      <c r="D62" s="168"/>
      <c r="E62" s="168"/>
      <c r="F62" s="168"/>
      <c r="G62" s="168"/>
      <c r="H62" s="168"/>
    </row>
    <row r="63" spans="2:8" x14ac:dyDescent="0.3">
      <c r="B63" s="168"/>
      <c r="C63" s="168"/>
      <c r="D63" s="168"/>
      <c r="E63" s="168"/>
      <c r="F63" s="168"/>
      <c r="G63" s="168"/>
      <c r="H63" s="168"/>
    </row>
    <row r="64" spans="2:8" x14ac:dyDescent="0.3">
      <c r="B64" s="168"/>
      <c r="C64" s="168"/>
      <c r="D64" s="168"/>
      <c r="E64" s="168"/>
      <c r="F64" s="168"/>
      <c r="G64" s="168"/>
      <c r="H64" s="168"/>
    </row>
    <row r="65" spans="2:8" x14ac:dyDescent="0.3">
      <c r="B65" s="168"/>
      <c r="C65" s="168"/>
      <c r="D65" s="168"/>
      <c r="E65" s="168"/>
      <c r="F65" s="168"/>
      <c r="G65" s="168"/>
      <c r="H65" s="168"/>
    </row>
    <row r="66" spans="2:8" x14ac:dyDescent="0.3">
      <c r="B66" s="168"/>
      <c r="C66" s="168"/>
      <c r="D66" s="168"/>
      <c r="E66" s="168"/>
      <c r="F66" s="168"/>
      <c r="G66" s="168"/>
      <c r="H66" s="168"/>
    </row>
    <row r="67" spans="2:8" x14ac:dyDescent="0.3">
      <c r="B67" s="168"/>
      <c r="C67" s="168"/>
      <c r="D67" s="168"/>
      <c r="E67" s="168"/>
      <c r="F67" s="168"/>
      <c r="G67" s="168"/>
      <c r="H67" s="168"/>
    </row>
    <row r="68" spans="2:8" x14ac:dyDescent="0.3">
      <c r="B68" s="168"/>
      <c r="C68" s="168"/>
      <c r="D68" s="168"/>
      <c r="E68" s="168"/>
      <c r="F68" s="168"/>
      <c r="G68" s="168"/>
      <c r="H68" s="168"/>
    </row>
    <row r="69" spans="2:8" x14ac:dyDescent="0.3">
      <c r="B69" s="168"/>
      <c r="C69" s="168"/>
      <c r="D69" s="168"/>
      <c r="E69" s="168"/>
      <c r="F69" s="168"/>
      <c r="G69" s="168"/>
      <c r="H69" s="168"/>
    </row>
    <row r="70" spans="2:8" x14ac:dyDescent="0.3">
      <c r="B70" s="168"/>
      <c r="C70" s="168"/>
      <c r="D70" s="168"/>
      <c r="E70" s="168"/>
      <c r="F70" s="168"/>
      <c r="G70" s="168"/>
      <c r="H70" s="168"/>
    </row>
    <row r="71" spans="2:8" x14ac:dyDescent="0.3">
      <c r="B71" s="168"/>
      <c r="C71" s="168"/>
      <c r="D71" s="168"/>
      <c r="E71" s="168"/>
      <c r="F71" s="168"/>
      <c r="G71" s="168"/>
      <c r="H71" s="168"/>
    </row>
    <row r="72" spans="2:8" x14ac:dyDescent="0.3">
      <c r="B72" s="168"/>
      <c r="C72" s="168"/>
      <c r="D72" s="168"/>
      <c r="E72" s="168"/>
      <c r="F72" s="168"/>
      <c r="G72" s="168"/>
      <c r="H72" s="168"/>
    </row>
    <row r="73" spans="2:8" x14ac:dyDescent="0.3">
      <c r="B73" s="168"/>
      <c r="C73" s="168"/>
      <c r="D73" s="168"/>
      <c r="E73" s="168"/>
      <c r="F73" s="168"/>
      <c r="G73" s="168"/>
      <c r="H73" s="168"/>
    </row>
    <row r="74" spans="2:8" x14ac:dyDescent="0.3">
      <c r="B74" s="168"/>
      <c r="C74" s="168"/>
      <c r="D74" s="168"/>
      <c r="E74" s="168"/>
      <c r="F74" s="168"/>
      <c r="G74" s="168"/>
      <c r="H74" s="168"/>
    </row>
    <row r="75" spans="2:8" x14ac:dyDescent="0.3">
      <c r="B75" s="168"/>
      <c r="C75" s="168"/>
      <c r="D75" s="168"/>
      <c r="E75" s="168"/>
      <c r="F75" s="168"/>
      <c r="G75" s="168"/>
      <c r="H75" s="168"/>
    </row>
    <row r="76" spans="2:8" x14ac:dyDescent="0.3">
      <c r="B76" s="168"/>
      <c r="C76" s="168"/>
      <c r="D76" s="168"/>
      <c r="E76" s="168"/>
      <c r="F76" s="168"/>
      <c r="G76" s="168"/>
      <c r="H76" s="168"/>
    </row>
    <row r="77" spans="2:8" x14ac:dyDescent="0.3">
      <c r="B77" s="168"/>
      <c r="C77" s="168"/>
      <c r="D77" s="168"/>
      <c r="E77" s="168"/>
      <c r="F77" s="168"/>
      <c r="G77" s="168"/>
      <c r="H77" s="168"/>
    </row>
    <row r="78" spans="2:8" x14ac:dyDescent="0.3">
      <c r="B78" s="168"/>
      <c r="C78" s="168"/>
      <c r="D78" s="168"/>
      <c r="E78" s="168"/>
      <c r="F78" s="168"/>
      <c r="G78" s="168"/>
      <c r="H78" s="168"/>
    </row>
    <row r="79" spans="2:8" x14ac:dyDescent="0.3">
      <c r="B79" s="168"/>
      <c r="C79" s="168"/>
      <c r="D79" s="168"/>
      <c r="E79" s="168"/>
      <c r="F79" s="168"/>
      <c r="G79" s="168"/>
      <c r="H79" s="168"/>
    </row>
    <row r="80" spans="2:8" x14ac:dyDescent="0.3">
      <c r="B80" s="168"/>
      <c r="C80" s="168"/>
      <c r="D80" s="168"/>
      <c r="E80" s="168"/>
      <c r="F80" s="168"/>
      <c r="G80" s="168"/>
      <c r="H80" s="168"/>
    </row>
    <row r="81" spans="2:8" x14ac:dyDescent="0.3">
      <c r="B81" s="168"/>
      <c r="C81" s="168"/>
      <c r="D81" s="168"/>
      <c r="E81" s="168"/>
      <c r="F81" s="168"/>
      <c r="G81" s="168"/>
      <c r="H81" s="168"/>
    </row>
    <row r="82" spans="2:8" x14ac:dyDescent="0.3">
      <c r="B82" s="168"/>
      <c r="C82" s="168"/>
      <c r="D82" s="168"/>
      <c r="E82" s="168"/>
      <c r="F82" s="168"/>
      <c r="G82" s="168"/>
      <c r="H82" s="168"/>
    </row>
    <row r="83" spans="2:8" x14ac:dyDescent="0.3">
      <c r="B83" s="168"/>
      <c r="C83" s="168"/>
      <c r="D83" s="168"/>
      <c r="E83" s="168"/>
      <c r="F83" s="168"/>
      <c r="G83" s="168"/>
      <c r="H83" s="168"/>
    </row>
    <row r="84" spans="2:8" x14ac:dyDescent="0.3">
      <c r="B84" s="168"/>
      <c r="C84" s="168"/>
      <c r="D84" s="168"/>
      <c r="E84" s="168"/>
      <c r="F84" s="168"/>
      <c r="G84" s="168"/>
      <c r="H84" s="168"/>
    </row>
    <row r="85" spans="2:8" x14ac:dyDescent="0.3">
      <c r="B85" s="168"/>
      <c r="C85" s="168"/>
      <c r="D85" s="168"/>
      <c r="E85" s="168"/>
      <c r="F85" s="168"/>
      <c r="G85" s="168"/>
      <c r="H85" s="168"/>
    </row>
    <row r="86" spans="2:8" x14ac:dyDescent="0.3">
      <c r="B86" s="168"/>
      <c r="C86" s="168"/>
      <c r="D86" s="168"/>
      <c r="E86" s="168"/>
      <c r="F86" s="168"/>
      <c r="G86" s="168"/>
      <c r="H86" s="168"/>
    </row>
    <row r="87" spans="2:8" x14ac:dyDescent="0.3">
      <c r="B87" s="168"/>
      <c r="C87" s="168"/>
      <c r="D87" s="168"/>
      <c r="E87" s="168"/>
      <c r="F87" s="168"/>
      <c r="G87" s="168"/>
      <c r="H87" s="168"/>
    </row>
    <row r="88" spans="2:8" x14ac:dyDescent="0.3">
      <c r="B88" s="168"/>
      <c r="C88" s="168"/>
      <c r="D88" s="168"/>
      <c r="E88" s="168"/>
      <c r="F88" s="168"/>
      <c r="G88" s="168"/>
      <c r="H88" s="168"/>
    </row>
    <row r="89" spans="2:8" x14ac:dyDescent="0.3">
      <c r="B89" s="168"/>
      <c r="C89" s="168"/>
      <c r="D89" s="168"/>
      <c r="E89" s="168"/>
      <c r="F89" s="168"/>
      <c r="G89" s="168"/>
      <c r="H89" s="168"/>
    </row>
    <row r="90" spans="2:8" x14ac:dyDescent="0.3">
      <c r="B90" s="168"/>
      <c r="C90" s="168"/>
      <c r="D90" s="168"/>
      <c r="E90" s="168"/>
      <c r="F90" s="168"/>
      <c r="G90" s="168"/>
      <c r="H90" s="168"/>
    </row>
    <row r="91" spans="2:8" x14ac:dyDescent="0.3">
      <c r="B91" s="168"/>
      <c r="C91" s="168"/>
      <c r="D91" s="168"/>
      <c r="E91" s="168"/>
      <c r="F91" s="168"/>
      <c r="G91" s="168"/>
      <c r="H91" s="168"/>
    </row>
    <row r="92" spans="2:8" x14ac:dyDescent="0.3">
      <c r="B92" s="168"/>
      <c r="C92" s="168"/>
      <c r="D92" s="168"/>
      <c r="E92" s="168"/>
      <c r="F92" s="168"/>
      <c r="G92" s="168"/>
      <c r="H92" s="168"/>
    </row>
    <row r="93" spans="2:8" x14ac:dyDescent="0.3">
      <c r="B93" s="168"/>
      <c r="C93" s="168"/>
      <c r="D93" s="168"/>
      <c r="E93" s="168"/>
      <c r="F93" s="168"/>
      <c r="G93" s="168"/>
      <c r="H93" s="168"/>
    </row>
    <row r="94" spans="2:8" x14ac:dyDescent="0.3">
      <c r="B94" s="168"/>
      <c r="C94" s="168"/>
      <c r="D94" s="168"/>
      <c r="E94" s="168"/>
      <c r="F94" s="168"/>
      <c r="G94" s="168"/>
      <c r="H94" s="168"/>
    </row>
    <row r="95" spans="2:8" x14ac:dyDescent="0.3">
      <c r="B95" s="168"/>
      <c r="C95" s="168"/>
      <c r="D95" s="168"/>
      <c r="E95" s="168"/>
      <c r="F95" s="168"/>
      <c r="G95" s="168"/>
      <c r="H95" s="168"/>
    </row>
    <row r="96" spans="2:8" x14ac:dyDescent="0.3">
      <c r="B96" s="168"/>
      <c r="C96" s="168"/>
      <c r="D96" s="168"/>
      <c r="E96" s="168"/>
      <c r="F96" s="168"/>
      <c r="G96" s="168"/>
      <c r="H96" s="168"/>
    </row>
    <row r="97" spans="2:8" x14ac:dyDescent="0.3">
      <c r="B97" s="168"/>
      <c r="C97" s="168"/>
      <c r="D97" s="168"/>
      <c r="E97" s="168"/>
      <c r="F97" s="168"/>
      <c r="G97" s="168"/>
      <c r="H97" s="168"/>
    </row>
    <row r="98" spans="2:8" x14ac:dyDescent="0.3">
      <c r="B98" s="168"/>
      <c r="C98" s="168"/>
      <c r="D98" s="168"/>
      <c r="E98" s="168"/>
      <c r="F98" s="168"/>
      <c r="G98" s="168"/>
      <c r="H98" s="168"/>
    </row>
    <row r="99" spans="2:8" x14ac:dyDescent="0.3">
      <c r="B99" s="168"/>
      <c r="C99" s="168"/>
      <c r="D99" s="168"/>
      <c r="E99" s="168"/>
      <c r="F99" s="168"/>
      <c r="G99" s="168"/>
      <c r="H99" s="168"/>
    </row>
    <row r="100" spans="2:8" x14ac:dyDescent="0.3">
      <c r="B100" s="168"/>
      <c r="C100" s="168"/>
      <c r="D100" s="168"/>
      <c r="E100" s="168"/>
      <c r="F100" s="168"/>
      <c r="G100" s="168"/>
      <c r="H100" s="168"/>
    </row>
    <row r="101" spans="2:8" x14ac:dyDescent="0.3">
      <c r="B101" s="168"/>
      <c r="C101" s="168"/>
      <c r="D101" s="168"/>
      <c r="E101" s="168"/>
      <c r="F101" s="168"/>
      <c r="G101" s="168"/>
      <c r="H101" s="168"/>
    </row>
    <row r="102" spans="2:8" x14ac:dyDescent="0.3">
      <c r="B102" s="168"/>
      <c r="C102" s="168"/>
      <c r="D102" s="168"/>
      <c r="E102" s="168"/>
      <c r="F102" s="168"/>
      <c r="G102" s="168"/>
      <c r="H102" s="168"/>
    </row>
    <row r="103" spans="2:8" x14ac:dyDescent="0.3">
      <c r="B103" s="168"/>
      <c r="C103" s="168"/>
      <c r="D103" s="168"/>
      <c r="E103" s="168"/>
      <c r="F103" s="168"/>
      <c r="G103" s="168"/>
      <c r="H103" s="168"/>
    </row>
    <row r="104" spans="2:8" x14ac:dyDescent="0.3">
      <c r="B104" s="168"/>
      <c r="C104" s="168"/>
      <c r="D104" s="168"/>
      <c r="E104" s="168"/>
      <c r="F104" s="168"/>
      <c r="G104" s="168"/>
      <c r="H104" s="168"/>
    </row>
    <row r="105" spans="2:8" x14ac:dyDescent="0.3">
      <c r="B105" s="168"/>
      <c r="C105" s="168"/>
      <c r="D105" s="168"/>
      <c r="E105" s="168"/>
      <c r="F105" s="168"/>
      <c r="G105" s="168"/>
      <c r="H105" s="168"/>
    </row>
    <row r="106" spans="2:8" x14ac:dyDescent="0.3">
      <c r="B106" s="168"/>
      <c r="C106" s="168"/>
      <c r="D106" s="168"/>
      <c r="E106" s="168"/>
      <c r="F106" s="168"/>
      <c r="G106" s="168"/>
      <c r="H106" s="168"/>
    </row>
    <row r="107" spans="2:8" x14ac:dyDescent="0.3">
      <c r="B107" s="168"/>
      <c r="C107" s="168"/>
      <c r="D107" s="168"/>
      <c r="E107" s="168"/>
      <c r="F107" s="168"/>
      <c r="G107" s="168"/>
      <c r="H107" s="168"/>
    </row>
    <row r="108" spans="2:8" x14ac:dyDescent="0.3">
      <c r="B108" s="168"/>
      <c r="C108" s="168"/>
      <c r="D108" s="168"/>
      <c r="E108" s="168"/>
      <c r="F108" s="168"/>
      <c r="G108" s="168"/>
      <c r="H108" s="168"/>
    </row>
    <row r="109" spans="2:8" x14ac:dyDescent="0.3">
      <c r="B109" s="168"/>
      <c r="C109" s="168"/>
      <c r="D109" s="168"/>
      <c r="E109" s="168"/>
      <c r="F109" s="168"/>
      <c r="G109" s="168"/>
      <c r="H109" s="168"/>
    </row>
    <row r="110" spans="2:8" x14ac:dyDescent="0.3">
      <c r="B110" s="168"/>
      <c r="C110" s="168"/>
      <c r="D110" s="168"/>
      <c r="E110" s="168"/>
      <c r="F110" s="168"/>
      <c r="G110" s="168"/>
      <c r="H110" s="168"/>
    </row>
    <row r="111" spans="2:8" x14ac:dyDescent="0.3">
      <c r="B111" s="168"/>
      <c r="C111" s="168"/>
      <c r="D111" s="168"/>
      <c r="E111" s="168"/>
      <c r="F111" s="168"/>
      <c r="G111" s="168"/>
      <c r="H111" s="168"/>
    </row>
    <row r="112" spans="2:8" x14ac:dyDescent="0.3">
      <c r="B112" s="168"/>
      <c r="C112" s="168"/>
      <c r="D112" s="168"/>
      <c r="E112" s="168"/>
      <c r="F112" s="168"/>
      <c r="G112" s="168"/>
      <c r="H112" s="168"/>
    </row>
    <row r="113" spans="2:8" x14ac:dyDescent="0.3">
      <c r="B113" s="168"/>
      <c r="C113" s="168"/>
      <c r="D113" s="168"/>
      <c r="E113" s="168"/>
      <c r="F113" s="168"/>
      <c r="G113" s="168"/>
      <c r="H113" s="168"/>
    </row>
    <row r="114" spans="2:8" x14ac:dyDescent="0.3">
      <c r="B114" s="168"/>
      <c r="C114" s="168"/>
      <c r="D114" s="168"/>
      <c r="E114" s="168"/>
      <c r="F114" s="168"/>
      <c r="G114" s="168"/>
      <c r="H114" s="168"/>
    </row>
    <row r="115" spans="2:8" x14ac:dyDescent="0.3">
      <c r="B115" s="168"/>
      <c r="C115" s="168"/>
      <c r="D115" s="168"/>
      <c r="E115" s="168"/>
      <c r="F115" s="168"/>
      <c r="G115" s="168"/>
      <c r="H115" s="168"/>
    </row>
    <row r="116" spans="2:8" x14ac:dyDescent="0.3">
      <c r="B116" s="168"/>
      <c r="C116" s="168"/>
      <c r="D116" s="168"/>
      <c r="E116" s="168"/>
      <c r="F116" s="168"/>
      <c r="G116" s="168"/>
      <c r="H116" s="168"/>
    </row>
    <row r="117" spans="2:8" x14ac:dyDescent="0.3">
      <c r="B117" s="168"/>
      <c r="C117" s="168"/>
      <c r="D117" s="168"/>
      <c r="E117" s="168"/>
      <c r="F117" s="168"/>
      <c r="G117" s="168"/>
      <c r="H117" s="168"/>
    </row>
    <row r="118" spans="2:8" x14ac:dyDescent="0.3">
      <c r="B118" s="168"/>
      <c r="C118" s="168"/>
      <c r="D118" s="168"/>
      <c r="E118" s="168"/>
      <c r="F118" s="168"/>
      <c r="G118" s="168"/>
      <c r="H118" s="168"/>
    </row>
    <row r="119" spans="2:8" x14ac:dyDescent="0.3">
      <c r="B119" s="168"/>
      <c r="C119" s="168"/>
      <c r="D119" s="168"/>
      <c r="E119" s="168"/>
      <c r="F119" s="168"/>
      <c r="G119" s="168"/>
      <c r="H119" s="168"/>
    </row>
    <row r="120" spans="2:8" x14ac:dyDescent="0.3">
      <c r="B120" s="168"/>
      <c r="C120" s="168"/>
      <c r="D120" s="168"/>
      <c r="E120" s="168"/>
      <c r="F120" s="168"/>
      <c r="G120" s="168"/>
      <c r="H120" s="168"/>
    </row>
    <row r="121" spans="2:8" x14ac:dyDescent="0.3">
      <c r="B121" s="168"/>
      <c r="C121" s="168"/>
      <c r="D121" s="168"/>
      <c r="E121" s="168"/>
      <c r="F121" s="168"/>
      <c r="G121" s="168"/>
      <c r="H121" s="168"/>
    </row>
    <row r="122" spans="2:8" x14ac:dyDescent="0.3">
      <c r="B122" s="168"/>
      <c r="C122" s="168"/>
      <c r="D122" s="168"/>
      <c r="E122" s="168"/>
      <c r="F122" s="168"/>
      <c r="G122" s="168"/>
      <c r="H122" s="168"/>
    </row>
    <row r="123" spans="2:8" x14ac:dyDescent="0.3">
      <c r="B123" s="168"/>
      <c r="C123" s="168"/>
      <c r="D123" s="168"/>
      <c r="E123" s="168"/>
      <c r="F123" s="168"/>
      <c r="G123" s="168"/>
      <c r="H123" s="168"/>
    </row>
    <row r="124" spans="2:8" x14ac:dyDescent="0.3">
      <c r="B124" s="168"/>
      <c r="C124" s="168"/>
      <c r="D124" s="168"/>
      <c r="E124" s="168"/>
      <c r="F124" s="168"/>
      <c r="G124" s="168"/>
      <c r="H124" s="168"/>
    </row>
    <row r="125" spans="2:8" x14ac:dyDescent="0.3">
      <c r="B125" s="168"/>
      <c r="C125" s="168"/>
      <c r="D125" s="168"/>
      <c r="E125" s="168"/>
      <c r="F125" s="168"/>
      <c r="G125" s="168"/>
      <c r="H125" s="168"/>
    </row>
    <row r="126" spans="2:8" x14ac:dyDescent="0.3">
      <c r="B126" s="168"/>
      <c r="C126" s="168"/>
      <c r="D126" s="168"/>
      <c r="E126" s="168"/>
      <c r="F126" s="168"/>
      <c r="G126" s="168"/>
      <c r="H126" s="168"/>
    </row>
    <row r="127" spans="2:8" x14ac:dyDescent="0.3">
      <c r="B127" s="168"/>
      <c r="C127" s="168"/>
      <c r="D127" s="168"/>
      <c r="E127" s="168"/>
      <c r="F127" s="168"/>
      <c r="G127" s="168"/>
      <c r="H127" s="168"/>
    </row>
    <row r="128" spans="2:8" x14ac:dyDescent="0.3">
      <c r="B128" s="168"/>
      <c r="C128" s="168"/>
      <c r="D128" s="168"/>
      <c r="E128" s="168"/>
      <c r="F128" s="168"/>
      <c r="G128" s="168"/>
      <c r="H128" s="168"/>
    </row>
    <row r="129" spans="2:8" x14ac:dyDescent="0.3">
      <c r="B129" s="168"/>
      <c r="C129" s="168"/>
      <c r="D129" s="168"/>
      <c r="E129" s="168"/>
      <c r="F129" s="168"/>
      <c r="G129" s="168"/>
      <c r="H129" s="168"/>
    </row>
    <row r="130" spans="2:8" x14ac:dyDescent="0.3">
      <c r="B130" s="168"/>
      <c r="C130" s="168"/>
      <c r="D130" s="168"/>
      <c r="E130" s="168"/>
      <c r="F130" s="168"/>
      <c r="G130" s="168"/>
      <c r="H130" s="168"/>
    </row>
    <row r="131" spans="2:8" x14ac:dyDescent="0.3">
      <c r="B131" s="168"/>
      <c r="C131" s="168"/>
      <c r="D131" s="168"/>
      <c r="E131" s="168"/>
      <c r="F131" s="168"/>
      <c r="G131" s="168"/>
      <c r="H131" s="168"/>
    </row>
    <row r="132" spans="2:8" x14ac:dyDescent="0.3">
      <c r="B132" s="168"/>
      <c r="C132" s="168"/>
      <c r="D132" s="168"/>
      <c r="E132" s="168"/>
      <c r="F132" s="168"/>
      <c r="G132" s="168"/>
      <c r="H132" s="168"/>
    </row>
  </sheetData>
  <mergeCells count="10">
    <mergeCell ref="B30:H30"/>
    <mergeCell ref="B34:H35"/>
    <mergeCell ref="B10:S10"/>
    <mergeCell ref="B11:S11"/>
    <mergeCell ref="B12:S12"/>
    <mergeCell ref="B14:B15"/>
    <mergeCell ref="C14:D14"/>
    <mergeCell ref="E14:F14"/>
    <mergeCell ref="B32:H32"/>
    <mergeCell ref="B33:H33"/>
  </mergeCells>
  <hyperlinks>
    <hyperlink ref="T15" location="INDICE!C41" display="INICIO"/>
  </hyperlinks>
  <printOptions horizontalCentered="1"/>
  <pageMargins left="0.19685039370078741" right="0.19685039370078741" top="1.5354330708661419" bottom="0.74803149606299213" header="0.19685039370078741" footer="0.31496062992125984"/>
  <pageSetup paperSize="9" scale="87" firstPageNumber="37" fitToWidth="0" fitToHeight="0" orientation="landscape" useFirstPageNumber="1" r:id="rId1"/>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M82"/>
  <sheetViews>
    <sheetView showGridLines="0" zoomScale="90" zoomScaleNormal="90" workbookViewId="0">
      <selection activeCell="C96" sqref="C96"/>
    </sheetView>
  </sheetViews>
  <sheetFormatPr baseColWidth="10" defaultRowHeight="13.5" x14ac:dyDescent="0.3"/>
  <cols>
    <col min="1" max="1" width="3.25" style="357" customWidth="1"/>
    <col min="2" max="2" width="11.25" style="357" customWidth="1"/>
    <col min="3" max="3" width="19" style="357" customWidth="1"/>
    <col min="4" max="7" width="11.25" style="357" customWidth="1"/>
    <col min="8" max="8" width="11.125" style="357" customWidth="1"/>
    <col min="9" max="9" width="11.375" style="357" customWidth="1"/>
    <col min="10" max="10" width="15.375" style="357" customWidth="1"/>
    <col min="11" max="222" width="11.25" style="357"/>
    <col min="223" max="223" width="3.25" style="357" customWidth="1"/>
    <col min="224" max="224" width="11.25" style="357" customWidth="1"/>
    <col min="225" max="225" width="19" style="357" customWidth="1"/>
    <col min="226" max="229" width="11.25" style="357" customWidth="1"/>
    <col min="230" max="230" width="11.125" style="357" customWidth="1"/>
    <col min="231" max="231" width="11.375" style="357" customWidth="1"/>
    <col min="232" max="232" width="15.375" style="357" customWidth="1"/>
    <col min="233" max="233" width="11" style="357" bestFit="1" customWidth="1"/>
    <col min="234" max="478" width="11.25" style="357"/>
    <col min="479" max="479" width="3.25" style="357" customWidth="1"/>
    <col min="480" max="480" width="11.25" style="357" customWidth="1"/>
    <col min="481" max="481" width="19" style="357" customWidth="1"/>
    <col min="482" max="485" width="11.25" style="357" customWidth="1"/>
    <col min="486" max="486" width="11.125" style="357" customWidth="1"/>
    <col min="487" max="487" width="11.375" style="357" customWidth="1"/>
    <col min="488" max="488" width="15.375" style="357" customWidth="1"/>
    <col min="489" max="489" width="11" style="357" bestFit="1" customWidth="1"/>
    <col min="490" max="734" width="11.25" style="357"/>
    <col min="735" max="735" width="3.25" style="357" customWidth="1"/>
    <col min="736" max="736" width="11.25" style="357" customWidth="1"/>
    <col min="737" max="737" width="19" style="357" customWidth="1"/>
    <col min="738" max="741" width="11.25" style="357" customWidth="1"/>
    <col min="742" max="742" width="11.125" style="357" customWidth="1"/>
    <col min="743" max="743" width="11.375" style="357" customWidth="1"/>
    <col min="744" max="744" width="15.375" style="357" customWidth="1"/>
    <col min="745" max="745" width="11" style="357" bestFit="1" customWidth="1"/>
    <col min="746" max="990" width="11.25" style="357"/>
    <col min="991" max="991" width="3.25" style="357" customWidth="1"/>
    <col min="992" max="992" width="11.25" style="357" customWidth="1"/>
    <col min="993" max="993" width="19" style="357" customWidth="1"/>
    <col min="994" max="997" width="11.25" style="357" customWidth="1"/>
    <col min="998" max="998" width="11.125" style="357" customWidth="1"/>
    <col min="999" max="999" width="11.375" style="357" customWidth="1"/>
    <col min="1000" max="1000" width="15.375" style="357" customWidth="1"/>
    <col min="1001" max="1001" width="11" style="357" bestFit="1" customWidth="1"/>
    <col min="1002" max="1246" width="11.25" style="357"/>
    <col min="1247" max="1247" width="3.25" style="357" customWidth="1"/>
    <col min="1248" max="1248" width="11.25" style="357" customWidth="1"/>
    <col min="1249" max="1249" width="19" style="357" customWidth="1"/>
    <col min="1250" max="1253" width="11.25" style="357" customWidth="1"/>
    <col min="1254" max="1254" width="11.125" style="357" customWidth="1"/>
    <col min="1255" max="1255" width="11.375" style="357" customWidth="1"/>
    <col min="1256" max="1256" width="15.375" style="357" customWidth="1"/>
    <col min="1257" max="1257" width="11" style="357" bestFit="1" customWidth="1"/>
    <col min="1258" max="1502" width="11.25" style="357"/>
    <col min="1503" max="1503" width="3.25" style="357" customWidth="1"/>
    <col min="1504" max="1504" width="11.25" style="357" customWidth="1"/>
    <col min="1505" max="1505" width="19" style="357" customWidth="1"/>
    <col min="1506" max="1509" width="11.25" style="357" customWidth="1"/>
    <col min="1510" max="1510" width="11.125" style="357" customWidth="1"/>
    <col min="1511" max="1511" width="11.375" style="357" customWidth="1"/>
    <col min="1512" max="1512" width="15.375" style="357" customWidth="1"/>
    <col min="1513" max="1513" width="11" style="357" bestFit="1" customWidth="1"/>
    <col min="1514" max="1758" width="11.25" style="357"/>
    <col min="1759" max="1759" width="3.25" style="357" customWidth="1"/>
    <col min="1760" max="1760" width="11.25" style="357" customWidth="1"/>
    <col min="1761" max="1761" width="19" style="357" customWidth="1"/>
    <col min="1762" max="1765" width="11.25" style="357" customWidth="1"/>
    <col min="1766" max="1766" width="11.125" style="357" customWidth="1"/>
    <col min="1767" max="1767" width="11.375" style="357" customWidth="1"/>
    <col min="1768" max="1768" width="15.375" style="357" customWidth="1"/>
    <col min="1769" max="1769" width="11" style="357" bestFit="1" customWidth="1"/>
    <col min="1770" max="2014" width="11.25" style="357"/>
    <col min="2015" max="2015" width="3.25" style="357" customWidth="1"/>
    <col min="2016" max="2016" width="11.25" style="357" customWidth="1"/>
    <col min="2017" max="2017" width="19" style="357" customWidth="1"/>
    <col min="2018" max="2021" width="11.25" style="357" customWidth="1"/>
    <col min="2022" max="2022" width="11.125" style="357" customWidth="1"/>
    <col min="2023" max="2023" width="11.375" style="357" customWidth="1"/>
    <col min="2024" max="2024" width="15.375" style="357" customWidth="1"/>
    <col min="2025" max="2025" width="11" style="357" bestFit="1" customWidth="1"/>
    <col min="2026" max="2270" width="11.25" style="357"/>
    <col min="2271" max="2271" width="3.25" style="357" customWidth="1"/>
    <col min="2272" max="2272" width="11.25" style="357" customWidth="1"/>
    <col min="2273" max="2273" width="19" style="357" customWidth="1"/>
    <col min="2274" max="2277" width="11.25" style="357" customWidth="1"/>
    <col min="2278" max="2278" width="11.125" style="357" customWidth="1"/>
    <col min="2279" max="2279" width="11.375" style="357" customWidth="1"/>
    <col min="2280" max="2280" width="15.375" style="357" customWidth="1"/>
    <col min="2281" max="2281" width="11" style="357" bestFit="1" customWidth="1"/>
    <col min="2282" max="2526" width="11.25" style="357"/>
    <col min="2527" max="2527" width="3.25" style="357" customWidth="1"/>
    <col min="2528" max="2528" width="11.25" style="357" customWidth="1"/>
    <col min="2529" max="2529" width="19" style="357" customWidth="1"/>
    <col min="2530" max="2533" width="11.25" style="357" customWidth="1"/>
    <col min="2534" max="2534" width="11.125" style="357" customWidth="1"/>
    <col min="2535" max="2535" width="11.375" style="357" customWidth="1"/>
    <col min="2536" max="2536" width="15.375" style="357" customWidth="1"/>
    <col min="2537" max="2537" width="11" style="357" bestFit="1" customWidth="1"/>
    <col min="2538" max="2782" width="11.25" style="357"/>
    <col min="2783" max="2783" width="3.25" style="357" customWidth="1"/>
    <col min="2784" max="2784" width="11.25" style="357" customWidth="1"/>
    <col min="2785" max="2785" width="19" style="357" customWidth="1"/>
    <col min="2786" max="2789" width="11.25" style="357" customWidth="1"/>
    <col min="2790" max="2790" width="11.125" style="357" customWidth="1"/>
    <col min="2791" max="2791" width="11.375" style="357" customWidth="1"/>
    <col min="2792" max="2792" width="15.375" style="357" customWidth="1"/>
    <col min="2793" max="2793" width="11" style="357" bestFit="1" customWidth="1"/>
    <col min="2794" max="3038" width="11.25" style="357"/>
    <col min="3039" max="3039" width="3.25" style="357" customWidth="1"/>
    <col min="3040" max="3040" width="11.25" style="357" customWidth="1"/>
    <col min="3041" max="3041" width="19" style="357" customWidth="1"/>
    <col min="3042" max="3045" width="11.25" style="357" customWidth="1"/>
    <col min="3046" max="3046" width="11.125" style="357" customWidth="1"/>
    <col min="3047" max="3047" width="11.375" style="357" customWidth="1"/>
    <col min="3048" max="3048" width="15.375" style="357" customWidth="1"/>
    <col min="3049" max="3049" width="11" style="357" bestFit="1" customWidth="1"/>
    <col min="3050" max="3294" width="11.25" style="357"/>
    <col min="3295" max="3295" width="3.25" style="357" customWidth="1"/>
    <col min="3296" max="3296" width="11.25" style="357" customWidth="1"/>
    <col min="3297" max="3297" width="19" style="357" customWidth="1"/>
    <col min="3298" max="3301" width="11.25" style="357" customWidth="1"/>
    <col min="3302" max="3302" width="11.125" style="357" customWidth="1"/>
    <col min="3303" max="3303" width="11.375" style="357" customWidth="1"/>
    <col min="3304" max="3304" width="15.375" style="357" customWidth="1"/>
    <col min="3305" max="3305" width="11" style="357" bestFit="1" customWidth="1"/>
    <col min="3306" max="3550" width="11.25" style="357"/>
    <col min="3551" max="3551" width="3.25" style="357" customWidth="1"/>
    <col min="3552" max="3552" width="11.25" style="357" customWidth="1"/>
    <col min="3553" max="3553" width="19" style="357" customWidth="1"/>
    <col min="3554" max="3557" width="11.25" style="357" customWidth="1"/>
    <col min="3558" max="3558" width="11.125" style="357" customWidth="1"/>
    <col min="3559" max="3559" width="11.375" style="357" customWidth="1"/>
    <col min="3560" max="3560" width="15.375" style="357" customWidth="1"/>
    <col min="3561" max="3561" width="11" style="357" bestFit="1" customWidth="1"/>
    <col min="3562" max="3806" width="11.25" style="357"/>
    <col min="3807" max="3807" width="3.25" style="357" customWidth="1"/>
    <col min="3808" max="3808" width="11.25" style="357" customWidth="1"/>
    <col min="3809" max="3809" width="19" style="357" customWidth="1"/>
    <col min="3810" max="3813" width="11.25" style="357" customWidth="1"/>
    <col min="3814" max="3814" width="11.125" style="357" customWidth="1"/>
    <col min="3815" max="3815" width="11.375" style="357" customWidth="1"/>
    <col min="3816" max="3816" width="15.375" style="357" customWidth="1"/>
    <col min="3817" max="3817" width="11" style="357" bestFit="1" customWidth="1"/>
    <col min="3818" max="4062" width="11.25" style="357"/>
    <col min="4063" max="4063" width="3.25" style="357" customWidth="1"/>
    <col min="4064" max="4064" width="11.25" style="357" customWidth="1"/>
    <col min="4065" max="4065" width="19" style="357" customWidth="1"/>
    <col min="4066" max="4069" width="11.25" style="357" customWidth="1"/>
    <col min="4070" max="4070" width="11.125" style="357" customWidth="1"/>
    <col min="4071" max="4071" width="11.375" style="357" customWidth="1"/>
    <col min="4072" max="4072" width="15.375" style="357" customWidth="1"/>
    <col min="4073" max="4073" width="11" style="357" bestFit="1" customWidth="1"/>
    <col min="4074" max="4318" width="11.25" style="357"/>
    <col min="4319" max="4319" width="3.25" style="357" customWidth="1"/>
    <col min="4320" max="4320" width="11.25" style="357" customWidth="1"/>
    <col min="4321" max="4321" width="19" style="357" customWidth="1"/>
    <col min="4322" max="4325" width="11.25" style="357" customWidth="1"/>
    <col min="4326" max="4326" width="11.125" style="357" customWidth="1"/>
    <col min="4327" max="4327" width="11.375" style="357" customWidth="1"/>
    <col min="4328" max="4328" width="15.375" style="357" customWidth="1"/>
    <col min="4329" max="4329" width="11" style="357" bestFit="1" customWidth="1"/>
    <col min="4330" max="4574" width="11.25" style="357"/>
    <col min="4575" max="4575" width="3.25" style="357" customWidth="1"/>
    <col min="4576" max="4576" width="11.25" style="357" customWidth="1"/>
    <col min="4577" max="4577" width="19" style="357" customWidth="1"/>
    <col min="4578" max="4581" width="11.25" style="357" customWidth="1"/>
    <col min="4582" max="4582" width="11.125" style="357" customWidth="1"/>
    <col min="4583" max="4583" width="11.375" style="357" customWidth="1"/>
    <col min="4584" max="4584" width="15.375" style="357" customWidth="1"/>
    <col min="4585" max="4585" width="11" style="357" bestFit="1" customWidth="1"/>
    <col min="4586" max="4830" width="11.25" style="357"/>
    <col min="4831" max="4831" width="3.25" style="357" customWidth="1"/>
    <col min="4832" max="4832" width="11.25" style="357" customWidth="1"/>
    <col min="4833" max="4833" width="19" style="357" customWidth="1"/>
    <col min="4834" max="4837" width="11.25" style="357" customWidth="1"/>
    <col min="4838" max="4838" width="11.125" style="357" customWidth="1"/>
    <col min="4839" max="4839" width="11.375" style="357" customWidth="1"/>
    <col min="4840" max="4840" width="15.375" style="357" customWidth="1"/>
    <col min="4841" max="4841" width="11" style="357" bestFit="1" customWidth="1"/>
    <col min="4842" max="5086" width="11.25" style="357"/>
    <col min="5087" max="5087" width="3.25" style="357" customWidth="1"/>
    <col min="5088" max="5088" width="11.25" style="357" customWidth="1"/>
    <col min="5089" max="5089" width="19" style="357" customWidth="1"/>
    <col min="5090" max="5093" width="11.25" style="357" customWidth="1"/>
    <col min="5094" max="5094" width="11.125" style="357" customWidth="1"/>
    <col min="5095" max="5095" width="11.375" style="357" customWidth="1"/>
    <col min="5096" max="5096" width="15.375" style="357" customWidth="1"/>
    <col min="5097" max="5097" width="11" style="357" bestFit="1" customWidth="1"/>
    <col min="5098" max="5342" width="11.25" style="357"/>
    <col min="5343" max="5343" width="3.25" style="357" customWidth="1"/>
    <col min="5344" max="5344" width="11.25" style="357" customWidth="1"/>
    <col min="5345" max="5345" width="19" style="357" customWidth="1"/>
    <col min="5346" max="5349" width="11.25" style="357" customWidth="1"/>
    <col min="5350" max="5350" width="11.125" style="357" customWidth="1"/>
    <col min="5351" max="5351" width="11.375" style="357" customWidth="1"/>
    <col min="5352" max="5352" width="15.375" style="357" customWidth="1"/>
    <col min="5353" max="5353" width="11" style="357" bestFit="1" customWidth="1"/>
    <col min="5354" max="5598" width="11.25" style="357"/>
    <col min="5599" max="5599" width="3.25" style="357" customWidth="1"/>
    <col min="5600" max="5600" width="11.25" style="357" customWidth="1"/>
    <col min="5601" max="5601" width="19" style="357" customWidth="1"/>
    <col min="5602" max="5605" width="11.25" style="357" customWidth="1"/>
    <col min="5606" max="5606" width="11.125" style="357" customWidth="1"/>
    <col min="5607" max="5607" width="11.375" style="357" customWidth="1"/>
    <col min="5608" max="5608" width="15.375" style="357" customWidth="1"/>
    <col min="5609" max="5609" width="11" style="357" bestFit="1" customWidth="1"/>
    <col min="5610" max="5854" width="11.25" style="357"/>
    <col min="5855" max="5855" width="3.25" style="357" customWidth="1"/>
    <col min="5856" max="5856" width="11.25" style="357" customWidth="1"/>
    <col min="5857" max="5857" width="19" style="357" customWidth="1"/>
    <col min="5858" max="5861" width="11.25" style="357" customWidth="1"/>
    <col min="5862" max="5862" width="11.125" style="357" customWidth="1"/>
    <col min="5863" max="5863" width="11.375" style="357" customWidth="1"/>
    <col min="5864" max="5864" width="15.375" style="357" customWidth="1"/>
    <col min="5865" max="5865" width="11" style="357" bestFit="1" customWidth="1"/>
    <col min="5866" max="6110" width="11.25" style="357"/>
    <col min="6111" max="6111" width="3.25" style="357" customWidth="1"/>
    <col min="6112" max="6112" width="11.25" style="357" customWidth="1"/>
    <col min="6113" max="6113" width="19" style="357" customWidth="1"/>
    <col min="6114" max="6117" width="11.25" style="357" customWidth="1"/>
    <col min="6118" max="6118" width="11.125" style="357" customWidth="1"/>
    <col min="6119" max="6119" width="11.375" style="357" customWidth="1"/>
    <col min="6120" max="6120" width="15.375" style="357" customWidth="1"/>
    <col min="6121" max="6121" width="11" style="357" bestFit="1" customWidth="1"/>
    <col min="6122" max="6366" width="11.25" style="357"/>
    <col min="6367" max="6367" width="3.25" style="357" customWidth="1"/>
    <col min="6368" max="6368" width="11.25" style="357" customWidth="1"/>
    <col min="6369" max="6369" width="19" style="357" customWidth="1"/>
    <col min="6370" max="6373" width="11.25" style="357" customWidth="1"/>
    <col min="6374" max="6374" width="11.125" style="357" customWidth="1"/>
    <col min="6375" max="6375" width="11.375" style="357" customWidth="1"/>
    <col min="6376" max="6376" width="15.375" style="357" customWidth="1"/>
    <col min="6377" max="6377" width="11" style="357" bestFit="1" customWidth="1"/>
    <col min="6378" max="6622" width="11.25" style="357"/>
    <col min="6623" max="6623" width="3.25" style="357" customWidth="1"/>
    <col min="6624" max="6624" width="11.25" style="357" customWidth="1"/>
    <col min="6625" max="6625" width="19" style="357" customWidth="1"/>
    <col min="6626" max="6629" width="11.25" style="357" customWidth="1"/>
    <col min="6630" max="6630" width="11.125" style="357" customWidth="1"/>
    <col min="6631" max="6631" width="11.375" style="357" customWidth="1"/>
    <col min="6632" max="6632" width="15.375" style="357" customWidth="1"/>
    <col min="6633" max="6633" width="11" style="357" bestFit="1" customWidth="1"/>
    <col min="6634" max="6878" width="11.25" style="357"/>
    <col min="6879" max="6879" width="3.25" style="357" customWidth="1"/>
    <col min="6880" max="6880" width="11.25" style="357" customWidth="1"/>
    <col min="6881" max="6881" width="19" style="357" customWidth="1"/>
    <col min="6882" max="6885" width="11.25" style="357" customWidth="1"/>
    <col min="6886" max="6886" width="11.125" style="357" customWidth="1"/>
    <col min="6887" max="6887" width="11.375" style="357" customWidth="1"/>
    <col min="6888" max="6888" width="15.375" style="357" customWidth="1"/>
    <col min="6889" max="6889" width="11" style="357" bestFit="1" customWidth="1"/>
    <col min="6890" max="7134" width="11.25" style="357"/>
    <col min="7135" max="7135" width="3.25" style="357" customWidth="1"/>
    <col min="7136" max="7136" width="11.25" style="357" customWidth="1"/>
    <col min="7137" max="7137" width="19" style="357" customWidth="1"/>
    <col min="7138" max="7141" width="11.25" style="357" customWidth="1"/>
    <col min="7142" max="7142" width="11.125" style="357" customWidth="1"/>
    <col min="7143" max="7143" width="11.375" style="357" customWidth="1"/>
    <col min="7144" max="7144" width="15.375" style="357" customWidth="1"/>
    <col min="7145" max="7145" width="11" style="357" bestFit="1" customWidth="1"/>
    <col min="7146" max="7390" width="11.25" style="357"/>
    <col min="7391" max="7391" width="3.25" style="357" customWidth="1"/>
    <col min="7392" max="7392" width="11.25" style="357" customWidth="1"/>
    <col min="7393" max="7393" width="19" style="357" customWidth="1"/>
    <col min="7394" max="7397" width="11.25" style="357" customWidth="1"/>
    <col min="7398" max="7398" width="11.125" style="357" customWidth="1"/>
    <col min="7399" max="7399" width="11.375" style="357" customWidth="1"/>
    <col min="7400" max="7400" width="15.375" style="357" customWidth="1"/>
    <col min="7401" max="7401" width="11" style="357" bestFit="1" customWidth="1"/>
    <col min="7402" max="7646" width="11.25" style="357"/>
    <col min="7647" max="7647" width="3.25" style="357" customWidth="1"/>
    <col min="7648" max="7648" width="11.25" style="357" customWidth="1"/>
    <col min="7649" max="7649" width="19" style="357" customWidth="1"/>
    <col min="7650" max="7653" width="11.25" style="357" customWidth="1"/>
    <col min="7654" max="7654" width="11.125" style="357" customWidth="1"/>
    <col min="7655" max="7655" width="11.375" style="357" customWidth="1"/>
    <col min="7656" max="7656" width="15.375" style="357" customWidth="1"/>
    <col min="7657" max="7657" width="11" style="357" bestFit="1" customWidth="1"/>
    <col min="7658" max="7902" width="11.25" style="357"/>
    <col min="7903" max="7903" width="3.25" style="357" customWidth="1"/>
    <col min="7904" max="7904" width="11.25" style="357" customWidth="1"/>
    <col min="7905" max="7905" width="19" style="357" customWidth="1"/>
    <col min="7906" max="7909" width="11.25" style="357" customWidth="1"/>
    <col min="7910" max="7910" width="11.125" style="357" customWidth="1"/>
    <col min="7911" max="7911" width="11.375" style="357" customWidth="1"/>
    <col min="7912" max="7912" width="15.375" style="357" customWidth="1"/>
    <col min="7913" max="7913" width="11" style="357" bestFit="1" customWidth="1"/>
    <col min="7914" max="8158" width="11.25" style="357"/>
    <col min="8159" max="8159" width="3.25" style="357" customWidth="1"/>
    <col min="8160" max="8160" width="11.25" style="357" customWidth="1"/>
    <col min="8161" max="8161" width="19" style="357" customWidth="1"/>
    <col min="8162" max="8165" width="11.25" style="357" customWidth="1"/>
    <col min="8166" max="8166" width="11.125" style="357" customWidth="1"/>
    <col min="8167" max="8167" width="11.375" style="357" customWidth="1"/>
    <col min="8168" max="8168" width="15.375" style="357" customWidth="1"/>
    <col min="8169" max="8169" width="11" style="357" bestFit="1" customWidth="1"/>
    <col min="8170" max="8414" width="11.25" style="357"/>
    <col min="8415" max="8415" width="3.25" style="357" customWidth="1"/>
    <col min="8416" max="8416" width="11.25" style="357" customWidth="1"/>
    <col min="8417" max="8417" width="19" style="357" customWidth="1"/>
    <col min="8418" max="8421" width="11.25" style="357" customWidth="1"/>
    <col min="8422" max="8422" width="11.125" style="357" customWidth="1"/>
    <col min="8423" max="8423" width="11.375" style="357" customWidth="1"/>
    <col min="8424" max="8424" width="15.375" style="357" customWidth="1"/>
    <col min="8425" max="8425" width="11" style="357" bestFit="1" customWidth="1"/>
    <col min="8426" max="8670" width="11.25" style="357"/>
    <col min="8671" max="8671" width="3.25" style="357" customWidth="1"/>
    <col min="8672" max="8672" width="11.25" style="357" customWidth="1"/>
    <col min="8673" max="8673" width="19" style="357" customWidth="1"/>
    <col min="8674" max="8677" width="11.25" style="357" customWidth="1"/>
    <col min="8678" max="8678" width="11.125" style="357" customWidth="1"/>
    <col min="8679" max="8679" width="11.375" style="357" customWidth="1"/>
    <col min="8680" max="8680" width="15.375" style="357" customWidth="1"/>
    <col min="8681" max="8681" width="11" style="357" bestFit="1" customWidth="1"/>
    <col min="8682" max="8926" width="11.25" style="357"/>
    <col min="8927" max="8927" width="3.25" style="357" customWidth="1"/>
    <col min="8928" max="8928" width="11.25" style="357" customWidth="1"/>
    <col min="8929" max="8929" width="19" style="357" customWidth="1"/>
    <col min="8930" max="8933" width="11.25" style="357" customWidth="1"/>
    <col min="8934" max="8934" width="11.125" style="357" customWidth="1"/>
    <col min="8935" max="8935" width="11.375" style="357" customWidth="1"/>
    <col min="8936" max="8936" width="15.375" style="357" customWidth="1"/>
    <col min="8937" max="8937" width="11" style="357" bestFit="1" customWidth="1"/>
    <col min="8938" max="9182" width="11.25" style="357"/>
    <col min="9183" max="9183" width="3.25" style="357" customWidth="1"/>
    <col min="9184" max="9184" width="11.25" style="357" customWidth="1"/>
    <col min="9185" max="9185" width="19" style="357" customWidth="1"/>
    <col min="9186" max="9189" width="11.25" style="357" customWidth="1"/>
    <col min="9190" max="9190" width="11.125" style="357" customWidth="1"/>
    <col min="9191" max="9191" width="11.375" style="357" customWidth="1"/>
    <col min="9192" max="9192" width="15.375" style="357" customWidth="1"/>
    <col min="9193" max="9193" width="11" style="357" bestFit="1" customWidth="1"/>
    <col min="9194" max="9438" width="11.25" style="357"/>
    <col min="9439" max="9439" width="3.25" style="357" customWidth="1"/>
    <col min="9440" max="9440" width="11.25" style="357" customWidth="1"/>
    <col min="9441" max="9441" width="19" style="357" customWidth="1"/>
    <col min="9442" max="9445" width="11.25" style="357" customWidth="1"/>
    <col min="9446" max="9446" width="11.125" style="357" customWidth="1"/>
    <col min="9447" max="9447" width="11.375" style="357" customWidth="1"/>
    <col min="9448" max="9448" width="15.375" style="357" customWidth="1"/>
    <col min="9449" max="9449" width="11" style="357" bestFit="1" customWidth="1"/>
    <col min="9450" max="9694" width="11.25" style="357"/>
    <col min="9695" max="9695" width="3.25" style="357" customWidth="1"/>
    <col min="9696" max="9696" width="11.25" style="357" customWidth="1"/>
    <col min="9697" max="9697" width="19" style="357" customWidth="1"/>
    <col min="9698" max="9701" width="11.25" style="357" customWidth="1"/>
    <col min="9702" max="9702" width="11.125" style="357" customWidth="1"/>
    <col min="9703" max="9703" width="11.375" style="357" customWidth="1"/>
    <col min="9704" max="9704" width="15.375" style="357" customWidth="1"/>
    <col min="9705" max="9705" width="11" style="357" bestFit="1" customWidth="1"/>
    <col min="9706" max="9950" width="11.25" style="357"/>
    <col min="9951" max="9951" width="3.25" style="357" customWidth="1"/>
    <col min="9952" max="9952" width="11.25" style="357" customWidth="1"/>
    <col min="9953" max="9953" width="19" style="357" customWidth="1"/>
    <col min="9954" max="9957" width="11.25" style="357" customWidth="1"/>
    <col min="9958" max="9958" width="11.125" style="357" customWidth="1"/>
    <col min="9959" max="9959" width="11.375" style="357" customWidth="1"/>
    <col min="9960" max="9960" width="15.375" style="357" customWidth="1"/>
    <col min="9961" max="9961" width="11" style="357" bestFit="1" customWidth="1"/>
    <col min="9962" max="10206" width="11.25" style="357"/>
    <col min="10207" max="10207" width="3.25" style="357" customWidth="1"/>
    <col min="10208" max="10208" width="11.25" style="357" customWidth="1"/>
    <col min="10209" max="10209" width="19" style="357" customWidth="1"/>
    <col min="10210" max="10213" width="11.25" style="357" customWidth="1"/>
    <col min="10214" max="10214" width="11.125" style="357" customWidth="1"/>
    <col min="10215" max="10215" width="11.375" style="357" customWidth="1"/>
    <col min="10216" max="10216" width="15.375" style="357" customWidth="1"/>
    <col min="10217" max="10217" width="11" style="357" bestFit="1" customWidth="1"/>
    <col min="10218" max="10462" width="11.25" style="357"/>
    <col min="10463" max="10463" width="3.25" style="357" customWidth="1"/>
    <col min="10464" max="10464" width="11.25" style="357" customWidth="1"/>
    <col min="10465" max="10465" width="19" style="357" customWidth="1"/>
    <col min="10466" max="10469" width="11.25" style="357" customWidth="1"/>
    <col min="10470" max="10470" width="11.125" style="357" customWidth="1"/>
    <col min="10471" max="10471" width="11.375" style="357" customWidth="1"/>
    <col min="10472" max="10472" width="15.375" style="357" customWidth="1"/>
    <col min="10473" max="10473" width="11" style="357" bestFit="1" customWidth="1"/>
    <col min="10474" max="10718" width="11.25" style="357"/>
    <col min="10719" max="10719" width="3.25" style="357" customWidth="1"/>
    <col min="10720" max="10720" width="11.25" style="357" customWidth="1"/>
    <col min="10721" max="10721" width="19" style="357" customWidth="1"/>
    <col min="10722" max="10725" width="11.25" style="357" customWidth="1"/>
    <col min="10726" max="10726" width="11.125" style="357" customWidth="1"/>
    <col min="10727" max="10727" width="11.375" style="357" customWidth="1"/>
    <col min="10728" max="10728" width="15.375" style="357" customWidth="1"/>
    <col min="10729" max="10729" width="11" style="357" bestFit="1" customWidth="1"/>
    <col min="10730" max="10974" width="11.25" style="357"/>
    <col min="10975" max="10975" width="3.25" style="357" customWidth="1"/>
    <col min="10976" max="10976" width="11.25" style="357" customWidth="1"/>
    <col min="10977" max="10977" width="19" style="357" customWidth="1"/>
    <col min="10978" max="10981" width="11.25" style="357" customWidth="1"/>
    <col min="10982" max="10982" width="11.125" style="357" customWidth="1"/>
    <col min="10983" max="10983" width="11.375" style="357" customWidth="1"/>
    <col min="10984" max="10984" width="15.375" style="357" customWidth="1"/>
    <col min="10985" max="10985" width="11" style="357" bestFit="1" customWidth="1"/>
    <col min="10986" max="11230" width="11.25" style="357"/>
    <col min="11231" max="11231" width="3.25" style="357" customWidth="1"/>
    <col min="11232" max="11232" width="11.25" style="357" customWidth="1"/>
    <col min="11233" max="11233" width="19" style="357" customWidth="1"/>
    <col min="11234" max="11237" width="11.25" style="357" customWidth="1"/>
    <col min="11238" max="11238" width="11.125" style="357" customWidth="1"/>
    <col min="11239" max="11239" width="11.375" style="357" customWidth="1"/>
    <col min="11240" max="11240" width="15.375" style="357" customWidth="1"/>
    <col min="11241" max="11241" width="11" style="357" bestFit="1" customWidth="1"/>
    <col min="11242" max="11486" width="11.25" style="357"/>
    <col min="11487" max="11487" width="3.25" style="357" customWidth="1"/>
    <col min="11488" max="11488" width="11.25" style="357" customWidth="1"/>
    <col min="11489" max="11489" width="19" style="357" customWidth="1"/>
    <col min="11490" max="11493" width="11.25" style="357" customWidth="1"/>
    <col min="11494" max="11494" width="11.125" style="357" customWidth="1"/>
    <col min="11495" max="11495" width="11.375" style="357" customWidth="1"/>
    <col min="11496" max="11496" width="15.375" style="357" customWidth="1"/>
    <col min="11497" max="11497" width="11" style="357" bestFit="1" customWidth="1"/>
    <col min="11498" max="11742" width="11.25" style="357"/>
    <col min="11743" max="11743" width="3.25" style="357" customWidth="1"/>
    <col min="11744" max="11744" width="11.25" style="357" customWidth="1"/>
    <col min="11745" max="11745" width="19" style="357" customWidth="1"/>
    <col min="11746" max="11749" width="11.25" style="357" customWidth="1"/>
    <col min="11750" max="11750" width="11.125" style="357" customWidth="1"/>
    <col min="11751" max="11751" width="11.375" style="357" customWidth="1"/>
    <col min="11752" max="11752" width="15.375" style="357" customWidth="1"/>
    <col min="11753" max="11753" width="11" style="357" bestFit="1" customWidth="1"/>
    <col min="11754" max="11998" width="11.25" style="357"/>
    <col min="11999" max="11999" width="3.25" style="357" customWidth="1"/>
    <col min="12000" max="12000" width="11.25" style="357" customWidth="1"/>
    <col min="12001" max="12001" width="19" style="357" customWidth="1"/>
    <col min="12002" max="12005" width="11.25" style="357" customWidth="1"/>
    <col min="12006" max="12006" width="11.125" style="357" customWidth="1"/>
    <col min="12007" max="12007" width="11.375" style="357" customWidth="1"/>
    <col min="12008" max="12008" width="15.375" style="357" customWidth="1"/>
    <col min="12009" max="12009" width="11" style="357" bestFit="1" customWidth="1"/>
    <col min="12010" max="12254" width="11.25" style="357"/>
    <col min="12255" max="12255" width="3.25" style="357" customWidth="1"/>
    <col min="12256" max="12256" width="11.25" style="357" customWidth="1"/>
    <col min="12257" max="12257" width="19" style="357" customWidth="1"/>
    <col min="12258" max="12261" width="11.25" style="357" customWidth="1"/>
    <col min="12262" max="12262" width="11.125" style="357" customWidth="1"/>
    <col min="12263" max="12263" width="11.375" style="357" customWidth="1"/>
    <col min="12264" max="12264" width="15.375" style="357" customWidth="1"/>
    <col min="12265" max="12265" width="11" style="357" bestFit="1" customWidth="1"/>
    <col min="12266" max="12510" width="11.25" style="357"/>
    <col min="12511" max="12511" width="3.25" style="357" customWidth="1"/>
    <col min="12512" max="12512" width="11.25" style="357" customWidth="1"/>
    <col min="12513" max="12513" width="19" style="357" customWidth="1"/>
    <col min="12514" max="12517" width="11.25" style="357" customWidth="1"/>
    <col min="12518" max="12518" width="11.125" style="357" customWidth="1"/>
    <col min="12519" max="12519" width="11.375" style="357" customWidth="1"/>
    <col min="12520" max="12520" width="15.375" style="357" customWidth="1"/>
    <col min="12521" max="12521" width="11" style="357" bestFit="1" customWidth="1"/>
    <col min="12522" max="12766" width="11.25" style="357"/>
    <col min="12767" max="12767" width="3.25" style="357" customWidth="1"/>
    <col min="12768" max="12768" width="11.25" style="357" customWidth="1"/>
    <col min="12769" max="12769" width="19" style="357" customWidth="1"/>
    <col min="12770" max="12773" width="11.25" style="357" customWidth="1"/>
    <col min="12774" max="12774" width="11.125" style="357" customWidth="1"/>
    <col min="12775" max="12775" width="11.375" style="357" customWidth="1"/>
    <col min="12776" max="12776" width="15.375" style="357" customWidth="1"/>
    <col min="12777" max="12777" width="11" style="357" bestFit="1" customWidth="1"/>
    <col min="12778" max="13022" width="11.25" style="357"/>
    <col min="13023" max="13023" width="3.25" style="357" customWidth="1"/>
    <col min="13024" max="13024" width="11.25" style="357" customWidth="1"/>
    <col min="13025" max="13025" width="19" style="357" customWidth="1"/>
    <col min="13026" max="13029" width="11.25" style="357" customWidth="1"/>
    <col min="13030" max="13030" width="11.125" style="357" customWidth="1"/>
    <col min="13031" max="13031" width="11.375" style="357" customWidth="1"/>
    <col min="13032" max="13032" width="15.375" style="357" customWidth="1"/>
    <col min="13033" max="13033" width="11" style="357" bestFit="1" customWidth="1"/>
    <col min="13034" max="13278" width="11.25" style="357"/>
    <col min="13279" max="13279" width="3.25" style="357" customWidth="1"/>
    <col min="13280" max="13280" width="11.25" style="357" customWidth="1"/>
    <col min="13281" max="13281" width="19" style="357" customWidth="1"/>
    <col min="13282" max="13285" width="11.25" style="357" customWidth="1"/>
    <col min="13286" max="13286" width="11.125" style="357" customWidth="1"/>
    <col min="13287" max="13287" width="11.375" style="357" customWidth="1"/>
    <col min="13288" max="13288" width="15.375" style="357" customWidth="1"/>
    <col min="13289" max="13289" width="11" style="357" bestFit="1" customWidth="1"/>
    <col min="13290" max="13534" width="11.25" style="357"/>
    <col min="13535" max="13535" width="3.25" style="357" customWidth="1"/>
    <col min="13536" max="13536" width="11.25" style="357" customWidth="1"/>
    <col min="13537" max="13537" width="19" style="357" customWidth="1"/>
    <col min="13538" max="13541" width="11.25" style="357" customWidth="1"/>
    <col min="13542" max="13542" width="11.125" style="357" customWidth="1"/>
    <col min="13543" max="13543" width="11.375" style="357" customWidth="1"/>
    <col min="13544" max="13544" width="15.375" style="357" customWidth="1"/>
    <col min="13545" max="13545" width="11" style="357" bestFit="1" customWidth="1"/>
    <col min="13546" max="13790" width="11.25" style="357"/>
    <col min="13791" max="13791" width="3.25" style="357" customWidth="1"/>
    <col min="13792" max="13792" width="11.25" style="357" customWidth="1"/>
    <col min="13793" max="13793" width="19" style="357" customWidth="1"/>
    <col min="13794" max="13797" width="11.25" style="357" customWidth="1"/>
    <col min="13798" max="13798" width="11.125" style="357" customWidth="1"/>
    <col min="13799" max="13799" width="11.375" style="357" customWidth="1"/>
    <col min="13800" max="13800" width="15.375" style="357" customWidth="1"/>
    <col min="13801" max="13801" width="11" style="357" bestFit="1" customWidth="1"/>
    <col min="13802" max="14046" width="11.25" style="357"/>
    <col min="14047" max="14047" width="3.25" style="357" customWidth="1"/>
    <col min="14048" max="14048" width="11.25" style="357" customWidth="1"/>
    <col min="14049" max="14049" width="19" style="357" customWidth="1"/>
    <col min="14050" max="14053" width="11.25" style="357" customWidth="1"/>
    <col min="14054" max="14054" width="11.125" style="357" customWidth="1"/>
    <col min="14055" max="14055" width="11.375" style="357" customWidth="1"/>
    <col min="14056" max="14056" width="15.375" style="357" customWidth="1"/>
    <col min="14057" max="14057" width="11" style="357" bestFit="1" customWidth="1"/>
    <col min="14058" max="14302" width="11.25" style="357"/>
    <col min="14303" max="14303" width="3.25" style="357" customWidth="1"/>
    <col min="14304" max="14304" width="11.25" style="357" customWidth="1"/>
    <col min="14305" max="14305" width="19" style="357" customWidth="1"/>
    <col min="14306" max="14309" width="11.25" style="357" customWidth="1"/>
    <col min="14310" max="14310" width="11.125" style="357" customWidth="1"/>
    <col min="14311" max="14311" width="11.375" style="357" customWidth="1"/>
    <col min="14312" max="14312" width="15.375" style="357" customWidth="1"/>
    <col min="14313" max="14313" width="11" style="357" bestFit="1" customWidth="1"/>
    <col min="14314" max="14558" width="11.25" style="357"/>
    <col min="14559" max="14559" width="3.25" style="357" customWidth="1"/>
    <col min="14560" max="14560" width="11.25" style="357" customWidth="1"/>
    <col min="14561" max="14561" width="19" style="357" customWidth="1"/>
    <col min="14562" max="14565" width="11.25" style="357" customWidth="1"/>
    <col min="14566" max="14566" width="11.125" style="357" customWidth="1"/>
    <col min="14567" max="14567" width="11.375" style="357" customWidth="1"/>
    <col min="14568" max="14568" width="15.375" style="357" customWidth="1"/>
    <col min="14569" max="14569" width="11" style="357" bestFit="1" customWidth="1"/>
    <col min="14570" max="14814" width="11.25" style="357"/>
    <col min="14815" max="14815" width="3.25" style="357" customWidth="1"/>
    <col min="14816" max="14816" width="11.25" style="357" customWidth="1"/>
    <col min="14817" max="14817" width="19" style="357" customWidth="1"/>
    <col min="14818" max="14821" width="11.25" style="357" customWidth="1"/>
    <col min="14822" max="14822" width="11.125" style="357" customWidth="1"/>
    <col min="14823" max="14823" width="11.375" style="357" customWidth="1"/>
    <col min="14824" max="14824" width="15.375" style="357" customWidth="1"/>
    <col min="14825" max="14825" width="11" style="357" bestFit="1" customWidth="1"/>
    <col min="14826" max="15070" width="11.25" style="357"/>
    <col min="15071" max="15071" width="3.25" style="357" customWidth="1"/>
    <col min="15072" max="15072" width="11.25" style="357" customWidth="1"/>
    <col min="15073" max="15073" width="19" style="357" customWidth="1"/>
    <col min="15074" max="15077" width="11.25" style="357" customWidth="1"/>
    <col min="15078" max="15078" width="11.125" style="357" customWidth="1"/>
    <col min="15079" max="15079" width="11.375" style="357" customWidth="1"/>
    <col min="15080" max="15080" width="15.375" style="357" customWidth="1"/>
    <col min="15081" max="15081" width="11" style="357" bestFit="1" customWidth="1"/>
    <col min="15082" max="15326" width="11.25" style="357"/>
    <col min="15327" max="15327" width="3.25" style="357" customWidth="1"/>
    <col min="15328" max="15328" width="11.25" style="357" customWidth="1"/>
    <col min="15329" max="15329" width="19" style="357" customWidth="1"/>
    <col min="15330" max="15333" width="11.25" style="357" customWidth="1"/>
    <col min="15334" max="15334" width="11.125" style="357" customWidth="1"/>
    <col min="15335" max="15335" width="11.375" style="357" customWidth="1"/>
    <col min="15336" max="15336" width="15.375" style="357" customWidth="1"/>
    <col min="15337" max="15337" width="11" style="357" bestFit="1" customWidth="1"/>
    <col min="15338" max="15582" width="11.25" style="357"/>
    <col min="15583" max="15583" width="3.25" style="357" customWidth="1"/>
    <col min="15584" max="15584" width="11.25" style="357" customWidth="1"/>
    <col min="15585" max="15585" width="19" style="357" customWidth="1"/>
    <col min="15586" max="15589" width="11.25" style="357" customWidth="1"/>
    <col min="15590" max="15590" width="11.125" style="357" customWidth="1"/>
    <col min="15591" max="15591" width="11.375" style="357" customWidth="1"/>
    <col min="15592" max="15592" width="15.375" style="357" customWidth="1"/>
    <col min="15593" max="15593" width="11" style="357" bestFit="1" customWidth="1"/>
    <col min="15594" max="15838" width="11.25" style="357"/>
    <col min="15839" max="15839" width="3.25" style="357" customWidth="1"/>
    <col min="15840" max="15840" width="11.25" style="357" customWidth="1"/>
    <col min="15841" max="15841" width="19" style="357" customWidth="1"/>
    <col min="15842" max="15845" width="11.25" style="357" customWidth="1"/>
    <col min="15846" max="15846" width="11.125" style="357" customWidth="1"/>
    <col min="15847" max="15847" width="11.375" style="357" customWidth="1"/>
    <col min="15848" max="15848" width="15.375" style="357" customWidth="1"/>
    <col min="15849" max="15849" width="11" style="357" bestFit="1" customWidth="1"/>
    <col min="15850" max="16094" width="11.25" style="357"/>
    <col min="16095" max="16095" width="3.25" style="357" customWidth="1"/>
    <col min="16096" max="16096" width="11.25" style="357" customWidth="1"/>
    <col min="16097" max="16097" width="19" style="357" customWidth="1"/>
    <col min="16098" max="16101" width="11.25" style="357" customWidth="1"/>
    <col min="16102" max="16102" width="11.125" style="357" customWidth="1"/>
    <col min="16103" max="16103" width="11.375" style="357" customWidth="1"/>
    <col min="16104" max="16104" width="15.375" style="357" customWidth="1"/>
    <col min="16105" max="16105" width="11" style="357" bestFit="1" customWidth="1"/>
    <col min="16106" max="16384" width="11.25" style="357"/>
  </cols>
  <sheetData>
    <row r="11" spans="1:12" ht="15.75" x14ac:dyDescent="0.3">
      <c r="B11" s="608" t="s">
        <v>733</v>
      </c>
      <c r="C11" s="608"/>
      <c r="D11" s="608"/>
      <c r="E11" s="608"/>
      <c r="F11" s="608"/>
      <c r="G11" s="608"/>
      <c r="H11" s="608"/>
      <c r="I11" s="608"/>
      <c r="J11" s="608"/>
    </row>
    <row r="12" spans="1:12" ht="15.75" x14ac:dyDescent="0.3">
      <c r="B12" s="608" t="s">
        <v>735</v>
      </c>
      <c r="C12" s="608"/>
      <c r="D12" s="608"/>
      <c r="E12" s="608"/>
      <c r="F12" s="608"/>
      <c r="G12" s="608"/>
      <c r="H12" s="608"/>
      <c r="I12" s="608"/>
      <c r="J12" s="608"/>
    </row>
    <row r="13" spans="1:12" s="359" customFormat="1" ht="14.25" customHeight="1" x14ac:dyDescent="0.3">
      <c r="A13" s="358"/>
      <c r="B13" s="609" t="s">
        <v>946</v>
      </c>
      <c r="C13" s="609"/>
      <c r="D13" s="609"/>
      <c r="E13" s="609"/>
      <c r="F13" s="609"/>
      <c r="G13" s="609"/>
      <c r="H13" s="609"/>
      <c r="I13" s="609"/>
      <c r="J13" s="609"/>
    </row>
    <row r="14" spans="1:12" ht="12" customHeight="1" x14ac:dyDescent="0.3">
      <c r="A14" s="360"/>
      <c r="B14" s="360"/>
      <c r="C14" s="361"/>
      <c r="D14" s="362"/>
      <c r="E14" s="363"/>
      <c r="F14" s="362"/>
      <c r="G14" s="363"/>
      <c r="H14" s="363"/>
      <c r="I14" s="363"/>
      <c r="J14" s="360"/>
      <c r="L14" s="342" t="s">
        <v>197</v>
      </c>
    </row>
    <row r="15" spans="1:12" ht="14.1" customHeight="1" x14ac:dyDescent="0.3">
      <c r="C15" s="610" t="s">
        <v>311</v>
      </c>
      <c r="D15" s="610">
        <v>2013</v>
      </c>
      <c r="E15" s="610"/>
      <c r="F15" s="610">
        <v>2018</v>
      </c>
      <c r="G15" s="610"/>
      <c r="H15" s="610" t="s">
        <v>929</v>
      </c>
      <c r="I15" s="610"/>
    </row>
    <row r="16" spans="1:12" ht="15.75" customHeight="1" x14ac:dyDescent="0.3">
      <c r="C16" s="610"/>
      <c r="D16" s="494" t="s">
        <v>196</v>
      </c>
      <c r="E16" s="494" t="s">
        <v>276</v>
      </c>
      <c r="F16" s="494" t="s">
        <v>196</v>
      </c>
      <c r="G16" s="494" t="s">
        <v>276</v>
      </c>
      <c r="H16" s="494" t="s">
        <v>196</v>
      </c>
      <c r="I16" s="494" t="s">
        <v>276</v>
      </c>
    </row>
    <row r="17" spans="3:13" s="364" customFormat="1" ht="14.25" customHeight="1" x14ac:dyDescent="0.3">
      <c r="C17" s="495" t="s">
        <v>318</v>
      </c>
      <c r="D17" s="496">
        <v>28356</v>
      </c>
      <c r="E17" s="496">
        <v>10892</v>
      </c>
      <c r="F17" s="496">
        <v>30652</v>
      </c>
      <c r="G17" s="496">
        <v>15593</v>
      </c>
      <c r="H17" s="496">
        <v>26739</v>
      </c>
      <c r="I17" s="496">
        <v>12207</v>
      </c>
      <c r="J17" s="336"/>
      <c r="K17" s="520"/>
      <c r="L17" s="336"/>
    </row>
    <row r="18" spans="3:13" s="364" customFormat="1" ht="14.25" customHeight="1" x14ac:dyDescent="0.3">
      <c r="C18" s="495" t="s">
        <v>319</v>
      </c>
      <c r="D18" s="496">
        <v>23105</v>
      </c>
      <c r="E18" s="496">
        <v>8728</v>
      </c>
      <c r="F18" s="496">
        <v>27081</v>
      </c>
      <c r="G18" s="496">
        <v>8544</v>
      </c>
      <c r="H18" s="496">
        <v>26599</v>
      </c>
      <c r="I18" s="496">
        <v>9120</v>
      </c>
      <c r="J18" s="336"/>
      <c r="K18" s="520"/>
      <c r="M18" s="336"/>
    </row>
    <row r="19" spans="3:13" s="364" customFormat="1" ht="14.25" customHeight="1" x14ac:dyDescent="0.3">
      <c r="C19" s="495" t="s">
        <v>320</v>
      </c>
      <c r="D19" s="496">
        <v>2271</v>
      </c>
      <c r="E19" s="496">
        <v>817</v>
      </c>
      <c r="F19" s="496">
        <v>2675</v>
      </c>
      <c r="G19" s="496">
        <v>962</v>
      </c>
      <c r="H19" s="496">
        <v>2657</v>
      </c>
      <c r="I19" s="496">
        <v>1236</v>
      </c>
      <c r="J19" s="336"/>
      <c r="K19" s="520"/>
    </row>
    <row r="20" spans="3:13" s="364" customFormat="1" ht="14.25" customHeight="1" x14ac:dyDescent="0.3">
      <c r="C20" s="495" t="s">
        <v>321</v>
      </c>
      <c r="D20" s="496">
        <v>133</v>
      </c>
      <c r="E20" s="496">
        <v>39</v>
      </c>
      <c r="F20" s="496">
        <v>257</v>
      </c>
      <c r="G20" s="496">
        <v>107</v>
      </c>
      <c r="H20" s="496">
        <v>207</v>
      </c>
      <c r="I20" s="496">
        <v>161</v>
      </c>
      <c r="J20" s="336"/>
      <c r="K20" s="520"/>
    </row>
    <row r="21" spans="3:13" s="364" customFormat="1" ht="14.25" customHeight="1" x14ac:dyDescent="0.3">
      <c r="C21" s="495" t="s">
        <v>263</v>
      </c>
      <c r="D21" s="496">
        <v>3</v>
      </c>
      <c r="E21" s="496">
        <v>0</v>
      </c>
      <c r="F21" s="496">
        <v>0</v>
      </c>
      <c r="G21" s="496">
        <v>0</v>
      </c>
      <c r="H21" s="496">
        <v>0</v>
      </c>
      <c r="I21" s="496">
        <v>0</v>
      </c>
      <c r="J21" s="336"/>
      <c r="K21" s="520"/>
    </row>
    <row r="22" spans="3:13" s="364" customFormat="1" ht="14.25" customHeight="1" x14ac:dyDescent="0.3">
      <c r="C22" s="495" t="s">
        <v>264</v>
      </c>
      <c r="D22" s="496">
        <v>118</v>
      </c>
      <c r="E22" s="496">
        <v>646</v>
      </c>
      <c r="F22" s="496">
        <v>184</v>
      </c>
      <c r="G22" s="496">
        <v>464</v>
      </c>
      <c r="H22" s="496">
        <v>376</v>
      </c>
      <c r="I22" s="496">
        <v>836</v>
      </c>
      <c r="J22" s="336"/>
      <c r="K22" s="520"/>
    </row>
    <row r="23" spans="3:13" s="366" customFormat="1" ht="14.25" customHeight="1" x14ac:dyDescent="0.3">
      <c r="C23" s="495" t="s">
        <v>383</v>
      </c>
      <c r="D23" s="497">
        <f>+SUM(D17:D22)</f>
        <v>53986</v>
      </c>
      <c r="E23" s="497">
        <f>+SUM(E17:E22)</f>
        <v>21122</v>
      </c>
      <c r="F23" s="497">
        <f>+SUM(F17:F22)</f>
        <v>60849</v>
      </c>
      <c r="G23" s="497">
        <f>+SUM(G17:G22)</f>
        <v>25670</v>
      </c>
      <c r="H23" s="497">
        <f>SUM(H17:H22)</f>
        <v>56578</v>
      </c>
      <c r="I23" s="497">
        <f>SUM(I17:I22)</f>
        <v>23560</v>
      </c>
      <c r="J23" s="336"/>
      <c r="K23" s="520"/>
    </row>
    <row r="24" spans="3:13" s="367" customFormat="1" ht="10.5" customHeight="1" x14ac:dyDescent="0.25">
      <c r="C24" s="368"/>
      <c r="D24" s="368"/>
      <c r="E24" s="368"/>
      <c r="F24" s="368"/>
      <c r="G24" s="368"/>
      <c r="H24" s="368"/>
      <c r="I24" s="368"/>
    </row>
    <row r="25" spans="3:13" s="367" customFormat="1" ht="13.9" customHeight="1" x14ac:dyDescent="0.3">
      <c r="C25" s="369" t="s">
        <v>945</v>
      </c>
      <c r="D25" s="368"/>
      <c r="E25" s="368"/>
      <c r="F25" s="368"/>
      <c r="G25" s="368"/>
      <c r="H25" s="368"/>
      <c r="I25" s="368"/>
      <c r="J25" s="521"/>
      <c r="K25" s="521"/>
    </row>
    <row r="26" spans="3:13" s="367" customFormat="1" ht="10.5" customHeight="1" x14ac:dyDescent="0.3">
      <c r="C26" s="369"/>
      <c r="D26" s="368"/>
      <c r="E26" s="368"/>
      <c r="F26" s="368"/>
      <c r="G26" s="368"/>
      <c r="H26" s="368"/>
      <c r="I26" s="370"/>
    </row>
    <row r="27" spans="3:13" s="367" customFormat="1" ht="25.5" customHeight="1" x14ac:dyDescent="0.25">
      <c r="C27" s="607" t="s">
        <v>734</v>
      </c>
      <c r="D27" s="607"/>
      <c r="E27" s="607"/>
      <c r="F27" s="607"/>
      <c r="G27" s="607"/>
      <c r="H27" s="370"/>
      <c r="I27" s="371"/>
    </row>
    <row r="28" spans="3:13" s="367" customFormat="1" ht="10.5" customHeight="1" x14ac:dyDescent="0.25">
      <c r="C28" s="371" t="s">
        <v>384</v>
      </c>
      <c r="D28" s="371"/>
      <c r="E28" s="371"/>
      <c r="F28" s="371"/>
      <c r="G28" s="371"/>
      <c r="H28" s="371"/>
      <c r="I28" s="368"/>
    </row>
    <row r="29" spans="3:13" s="367" customFormat="1" ht="10.5" customHeight="1" x14ac:dyDescent="0.25">
      <c r="C29" s="368" t="s">
        <v>962</v>
      </c>
      <c r="D29" s="524"/>
      <c r="E29" s="524"/>
      <c r="F29" s="524"/>
      <c r="G29" s="524"/>
      <c r="H29" s="524"/>
      <c r="I29" s="368"/>
    </row>
    <row r="30" spans="3:13" s="367" customFormat="1" ht="10.5" customHeight="1" x14ac:dyDescent="0.3">
      <c r="C30" s="368"/>
      <c r="D30" s="372"/>
      <c r="E30" s="368"/>
      <c r="F30" s="368"/>
      <c r="G30" s="368"/>
      <c r="H30" s="368"/>
      <c r="I30" s="373"/>
    </row>
    <row r="31" spans="3:13" ht="11.25" customHeight="1" x14ac:dyDescent="0.3">
      <c r="C31" s="373"/>
      <c r="D31" s="373"/>
      <c r="E31" s="373"/>
      <c r="F31" s="373"/>
      <c r="G31" s="373"/>
      <c r="H31" s="373"/>
      <c r="I31" s="373"/>
    </row>
    <row r="32" spans="3:13" ht="11.25" customHeight="1" x14ac:dyDescent="0.3">
      <c r="C32" s="373"/>
      <c r="D32" s="373"/>
      <c r="E32" s="373"/>
      <c r="F32" s="373"/>
      <c r="G32" s="373"/>
      <c r="H32" s="373"/>
      <c r="I32" s="373"/>
    </row>
    <row r="33" spans="3:9" ht="11.25" customHeight="1" x14ac:dyDescent="0.3">
      <c r="C33" s="373"/>
      <c r="D33" s="373"/>
      <c r="E33" s="373"/>
      <c r="F33" s="373"/>
      <c r="G33" s="373"/>
      <c r="H33" s="373"/>
      <c r="I33" s="373"/>
    </row>
    <row r="34" spans="3:9" ht="11.25" customHeight="1" x14ac:dyDescent="0.3">
      <c r="C34" s="373"/>
      <c r="D34" s="373"/>
      <c r="E34" s="373"/>
      <c r="F34" s="373"/>
      <c r="G34" s="373"/>
      <c r="H34" s="373"/>
      <c r="I34" s="373"/>
    </row>
    <row r="35" spans="3:9" ht="11.25" customHeight="1" x14ac:dyDescent="0.3">
      <c r="C35" s="373"/>
      <c r="D35" s="373"/>
      <c r="E35" s="373"/>
      <c r="F35" s="373"/>
      <c r="G35" s="373"/>
      <c r="H35" s="373"/>
      <c r="I35" s="373"/>
    </row>
    <row r="36" spans="3:9" ht="11.25" customHeight="1" x14ac:dyDescent="0.3">
      <c r="C36" s="373"/>
      <c r="D36" s="373"/>
      <c r="E36" s="373"/>
      <c r="F36" s="373"/>
      <c r="G36" s="373"/>
      <c r="H36" s="373"/>
      <c r="I36" s="373"/>
    </row>
    <row r="37" spans="3:9" ht="11.25" customHeight="1" x14ac:dyDescent="0.3">
      <c r="C37" s="373"/>
      <c r="D37" s="373"/>
      <c r="E37" s="373"/>
      <c r="F37" s="373"/>
      <c r="G37" s="373"/>
      <c r="H37" s="373"/>
      <c r="I37" s="373"/>
    </row>
    <row r="38" spans="3:9" ht="11.25" customHeight="1" x14ac:dyDescent="0.3">
      <c r="C38" s="373"/>
      <c r="D38" s="373"/>
      <c r="E38" s="373"/>
      <c r="F38" s="373"/>
      <c r="G38" s="373"/>
      <c r="H38" s="373"/>
      <c r="I38" s="373"/>
    </row>
    <row r="39" spans="3:9" ht="11.25" customHeight="1" x14ac:dyDescent="0.3">
      <c r="C39" s="373"/>
      <c r="D39" s="373"/>
      <c r="E39" s="373"/>
      <c r="F39" s="373"/>
      <c r="G39" s="373"/>
      <c r="H39" s="373"/>
      <c r="I39" s="373"/>
    </row>
    <row r="40" spans="3:9" ht="11.25" customHeight="1" x14ac:dyDescent="0.3">
      <c r="C40" s="373"/>
      <c r="D40" s="373"/>
      <c r="E40" s="373"/>
      <c r="F40" s="373"/>
      <c r="G40" s="373"/>
      <c r="H40" s="373"/>
      <c r="I40" s="373"/>
    </row>
    <row r="41" spans="3:9" ht="11.25" customHeight="1" x14ac:dyDescent="0.3">
      <c r="C41" s="373"/>
      <c r="D41" s="373"/>
      <c r="E41" s="373"/>
      <c r="F41" s="373"/>
      <c r="G41" s="373"/>
      <c r="H41" s="373"/>
      <c r="I41" s="373"/>
    </row>
    <row r="42" spans="3:9" ht="11.25" customHeight="1" x14ac:dyDescent="0.3">
      <c r="C42" s="373"/>
      <c r="D42" s="373"/>
      <c r="E42" s="373"/>
      <c r="F42" s="373"/>
      <c r="G42" s="373"/>
      <c r="H42" s="373"/>
      <c r="I42" s="373"/>
    </row>
    <row r="43" spans="3:9" ht="11.25" customHeight="1" x14ac:dyDescent="0.3">
      <c r="C43" s="373"/>
      <c r="D43" s="373"/>
      <c r="E43" s="373"/>
      <c r="F43" s="373"/>
      <c r="G43" s="373"/>
      <c r="H43" s="373"/>
      <c r="I43" s="373"/>
    </row>
    <row r="44" spans="3:9" ht="11.25" customHeight="1" x14ac:dyDescent="0.3">
      <c r="C44" s="373"/>
      <c r="D44" s="373"/>
      <c r="E44" s="373"/>
      <c r="F44" s="373"/>
      <c r="G44" s="373"/>
      <c r="H44" s="373"/>
      <c r="I44" s="373"/>
    </row>
    <row r="45" spans="3:9" ht="11.25" customHeight="1" x14ac:dyDescent="0.3">
      <c r="C45" s="373"/>
      <c r="D45" s="373"/>
      <c r="E45" s="373"/>
      <c r="F45" s="373"/>
      <c r="G45" s="373"/>
      <c r="H45" s="373"/>
      <c r="I45" s="373"/>
    </row>
    <row r="46" spans="3:9" ht="11.25" customHeight="1" x14ac:dyDescent="0.3">
      <c r="C46" s="373"/>
      <c r="D46" s="373"/>
      <c r="E46" s="373"/>
      <c r="F46" s="373"/>
      <c r="G46" s="373"/>
      <c r="H46" s="373"/>
      <c r="I46" s="373"/>
    </row>
    <row r="47" spans="3:9" ht="11.25" customHeight="1" x14ac:dyDescent="0.3">
      <c r="C47" s="373"/>
      <c r="D47" s="373"/>
      <c r="E47" s="373"/>
      <c r="F47" s="373"/>
      <c r="G47" s="373"/>
      <c r="H47" s="373"/>
      <c r="I47" s="373"/>
    </row>
    <row r="48" spans="3:9" ht="11.25" customHeight="1" x14ac:dyDescent="0.3">
      <c r="C48" s="373"/>
      <c r="D48" s="373"/>
      <c r="E48" s="373"/>
      <c r="F48" s="373"/>
      <c r="G48" s="373"/>
      <c r="H48" s="373"/>
      <c r="I48" s="373"/>
    </row>
    <row r="49" spans="2:9" ht="11.25" customHeight="1" x14ac:dyDescent="0.3">
      <c r="C49" s="373"/>
      <c r="D49" s="373"/>
      <c r="E49" s="373"/>
      <c r="F49" s="373"/>
      <c r="G49" s="373"/>
      <c r="H49" s="373"/>
      <c r="I49" s="373"/>
    </row>
    <row r="50" spans="2:9" ht="11.25" customHeight="1" x14ac:dyDescent="0.3">
      <c r="C50" s="373"/>
      <c r="D50" s="373"/>
      <c r="E50" s="373"/>
      <c r="F50" s="373"/>
      <c r="G50" s="373"/>
      <c r="H50" s="373"/>
      <c r="I50" s="373"/>
    </row>
    <row r="51" spans="2:9" ht="11.25" customHeight="1" x14ac:dyDescent="0.3">
      <c r="C51" s="373"/>
      <c r="D51" s="373"/>
      <c r="E51" s="373"/>
      <c r="F51" s="373"/>
      <c r="G51" s="373"/>
      <c r="H51" s="373"/>
      <c r="I51" s="373"/>
    </row>
    <row r="52" spans="2:9" ht="11.25" customHeight="1" x14ac:dyDescent="0.3">
      <c r="C52" s="373"/>
      <c r="D52" s="373"/>
      <c r="E52" s="373"/>
      <c r="F52" s="373"/>
      <c r="G52" s="373"/>
      <c r="H52" s="373"/>
      <c r="I52" s="373"/>
    </row>
    <row r="53" spans="2:9" ht="11.25" customHeight="1" x14ac:dyDescent="0.3">
      <c r="C53" s="373"/>
      <c r="D53" s="373"/>
      <c r="E53" s="373"/>
      <c r="F53" s="373"/>
      <c r="G53" s="373"/>
      <c r="H53" s="373"/>
      <c r="I53" s="373"/>
    </row>
    <row r="54" spans="2:9" ht="11.25" customHeight="1" x14ac:dyDescent="0.3">
      <c r="C54" s="373"/>
      <c r="D54" s="373"/>
      <c r="E54" s="373"/>
      <c r="F54" s="373"/>
      <c r="G54" s="373"/>
      <c r="H54" s="373"/>
      <c r="I54" s="373"/>
    </row>
    <row r="55" spans="2:9" ht="11.25" customHeight="1" x14ac:dyDescent="0.3">
      <c r="C55" s="373"/>
      <c r="D55" s="373"/>
      <c r="E55" s="373"/>
      <c r="F55" s="373"/>
      <c r="G55" s="373"/>
      <c r="H55" s="373"/>
      <c r="I55" s="373"/>
    </row>
    <row r="56" spans="2:9" ht="11.25" customHeight="1" x14ac:dyDescent="0.3">
      <c r="C56" s="373"/>
      <c r="D56" s="373"/>
      <c r="E56" s="373"/>
      <c r="F56" s="373"/>
      <c r="G56" s="373"/>
      <c r="H56" s="373"/>
      <c r="I56" s="373"/>
    </row>
    <row r="57" spans="2:9" ht="11.25" customHeight="1" x14ac:dyDescent="0.3">
      <c r="C57" s="373"/>
      <c r="D57" s="373"/>
      <c r="E57" s="373"/>
      <c r="F57" s="373"/>
      <c r="G57" s="373"/>
      <c r="H57" s="373"/>
      <c r="I57" s="373"/>
    </row>
    <row r="58" spans="2:9" ht="14.25" customHeight="1" x14ac:dyDescent="0.3">
      <c r="C58" s="373"/>
      <c r="D58" s="373"/>
      <c r="E58" s="373"/>
      <c r="F58" s="373"/>
      <c r="G58" s="373"/>
      <c r="H58" s="373"/>
      <c r="I58" s="373"/>
    </row>
    <row r="59" spans="2:9" x14ac:dyDescent="0.3">
      <c r="C59" s="373"/>
      <c r="D59" s="361"/>
      <c r="E59" s="361"/>
      <c r="F59" s="373"/>
      <c r="G59" s="373"/>
      <c r="H59" s="373"/>
      <c r="I59" s="373"/>
    </row>
    <row r="60" spans="2:9" x14ac:dyDescent="0.3">
      <c r="C60" s="373"/>
      <c r="D60" s="361"/>
      <c r="E60" s="361"/>
      <c r="F60" s="373"/>
      <c r="G60" s="373"/>
      <c r="H60" s="373"/>
      <c r="I60" s="373"/>
    </row>
    <row r="61" spans="2:9" x14ac:dyDescent="0.3">
      <c r="C61" s="373"/>
      <c r="D61" s="373"/>
      <c r="E61" s="373"/>
      <c r="F61" s="373"/>
      <c r="G61" s="373"/>
      <c r="H61" s="373"/>
      <c r="I61" s="373"/>
    </row>
    <row r="62" spans="2:9" x14ac:dyDescent="0.3">
      <c r="C62" s="373"/>
      <c r="D62" s="373"/>
      <c r="E62" s="373"/>
      <c r="F62" s="373"/>
      <c r="G62" s="373"/>
      <c r="H62" s="373"/>
      <c r="I62" s="373"/>
    </row>
    <row r="63" spans="2:9" x14ac:dyDescent="0.3">
      <c r="B63" s="374"/>
      <c r="C63" s="375"/>
      <c r="D63" s="376"/>
      <c r="E63" s="376"/>
      <c r="F63" s="373"/>
      <c r="G63" s="373"/>
      <c r="H63" s="373"/>
      <c r="I63" s="373"/>
    </row>
    <row r="64" spans="2:9" x14ac:dyDescent="0.3">
      <c r="B64" s="374"/>
      <c r="C64" s="375"/>
      <c r="D64" s="376"/>
      <c r="E64" s="376"/>
      <c r="F64" s="373"/>
      <c r="G64" s="373"/>
      <c r="H64" s="373"/>
      <c r="I64" s="373"/>
    </row>
    <row r="65" spans="2:9" x14ac:dyDescent="0.3">
      <c r="B65" s="377"/>
      <c r="C65" s="378"/>
      <c r="D65" s="376"/>
      <c r="E65" s="376"/>
      <c r="F65" s="373"/>
      <c r="G65" s="373"/>
      <c r="H65" s="373"/>
      <c r="I65" s="373"/>
    </row>
    <row r="66" spans="2:9" x14ac:dyDescent="0.3">
      <c r="B66" s="379"/>
      <c r="C66" s="380"/>
      <c r="D66" s="372"/>
      <c r="E66" s="372"/>
      <c r="F66" s="373"/>
      <c r="G66" s="373"/>
      <c r="H66" s="373"/>
      <c r="I66" s="373"/>
    </row>
    <row r="67" spans="2:9" x14ac:dyDescent="0.3">
      <c r="B67" s="381"/>
      <c r="C67" s="382"/>
      <c r="D67" s="361"/>
      <c r="E67" s="361"/>
      <c r="F67" s="373"/>
      <c r="G67" s="373"/>
      <c r="H67" s="373"/>
      <c r="I67" s="373"/>
    </row>
    <row r="68" spans="2:9" x14ac:dyDescent="0.3">
      <c r="B68" s="379"/>
      <c r="C68" s="382"/>
      <c r="D68" s="361"/>
      <c r="E68" s="361"/>
      <c r="F68" s="373"/>
      <c r="G68" s="373"/>
      <c r="H68" s="373"/>
      <c r="I68" s="373"/>
    </row>
    <row r="69" spans="2:9" x14ac:dyDescent="0.3">
      <c r="B69" s="381"/>
      <c r="C69" s="383"/>
      <c r="D69" s="376"/>
      <c r="E69" s="376"/>
      <c r="F69" s="373"/>
      <c r="G69" s="373"/>
      <c r="H69" s="373"/>
      <c r="I69" s="373"/>
    </row>
    <row r="70" spans="2:9" x14ac:dyDescent="0.3">
      <c r="B70" s="379"/>
      <c r="C70" s="382"/>
      <c r="D70" s="376"/>
      <c r="E70" s="376"/>
      <c r="F70" s="373"/>
      <c r="G70" s="373"/>
      <c r="H70" s="373"/>
      <c r="I70" s="373"/>
    </row>
    <row r="71" spans="2:9" x14ac:dyDescent="0.3">
      <c r="B71" s="381"/>
      <c r="C71" s="383"/>
      <c r="D71" s="376"/>
      <c r="E71" s="376"/>
      <c r="F71" s="373"/>
      <c r="G71" s="373"/>
      <c r="H71" s="373"/>
      <c r="I71" s="373"/>
    </row>
    <row r="72" spans="2:9" x14ac:dyDescent="0.3">
      <c r="B72" s="379"/>
      <c r="C72" s="383"/>
      <c r="D72" s="376"/>
      <c r="E72" s="384"/>
      <c r="F72" s="373"/>
      <c r="G72" s="373"/>
      <c r="H72" s="373"/>
      <c r="I72" s="373"/>
    </row>
    <row r="73" spans="2:9" x14ac:dyDescent="0.3">
      <c r="B73" s="381"/>
      <c r="C73" s="380"/>
      <c r="D73" s="372"/>
      <c r="E73" s="384"/>
      <c r="F73" s="373"/>
      <c r="G73" s="373"/>
      <c r="H73" s="373"/>
      <c r="I73" s="373"/>
    </row>
    <row r="74" spans="2:9" x14ac:dyDescent="0.3">
      <c r="B74" s="379"/>
      <c r="C74" s="382"/>
      <c r="D74" s="373"/>
      <c r="E74" s="373"/>
      <c r="F74" s="373"/>
      <c r="G74" s="373"/>
      <c r="H74" s="373"/>
      <c r="I74" s="373"/>
    </row>
    <row r="75" spans="2:9" x14ac:dyDescent="0.3">
      <c r="B75" s="381"/>
      <c r="C75" s="382"/>
      <c r="D75" s="361"/>
      <c r="E75" s="385"/>
      <c r="F75" s="373"/>
      <c r="G75" s="373"/>
      <c r="H75" s="373"/>
      <c r="I75" s="373"/>
    </row>
    <row r="76" spans="2:9" x14ac:dyDescent="0.3">
      <c r="B76" s="379"/>
      <c r="C76" s="386"/>
      <c r="D76" s="361"/>
      <c r="E76" s="385"/>
      <c r="F76" s="373"/>
      <c r="G76" s="373"/>
      <c r="H76" s="373"/>
      <c r="I76" s="373"/>
    </row>
    <row r="77" spans="2:9" x14ac:dyDescent="0.3">
      <c r="B77" s="374"/>
      <c r="C77" s="375"/>
      <c r="D77" s="376"/>
      <c r="E77" s="376"/>
      <c r="F77" s="373"/>
      <c r="G77" s="373"/>
      <c r="H77" s="373"/>
      <c r="I77" s="373"/>
    </row>
    <row r="78" spans="2:9" x14ac:dyDescent="0.3">
      <c r="B78" s="374"/>
      <c r="C78" s="375"/>
      <c r="D78" s="376"/>
      <c r="E78" s="376"/>
      <c r="F78" s="373"/>
      <c r="G78" s="373"/>
      <c r="H78" s="373"/>
      <c r="I78" s="373"/>
    </row>
    <row r="79" spans="2:9" x14ac:dyDescent="0.3">
      <c r="B79" s="374"/>
      <c r="C79" s="375"/>
      <c r="D79" s="376"/>
      <c r="E79" s="376"/>
      <c r="F79" s="373"/>
      <c r="G79" s="373"/>
      <c r="H79" s="373"/>
      <c r="I79" s="373"/>
    </row>
    <row r="80" spans="2:9" x14ac:dyDescent="0.3">
      <c r="B80" s="374"/>
      <c r="C80" s="375"/>
      <c r="D80" s="376"/>
      <c r="E80" s="376"/>
      <c r="F80" s="373"/>
      <c r="G80" s="373"/>
      <c r="H80" s="373"/>
      <c r="I80" s="373"/>
    </row>
    <row r="81" spans="2:8" x14ac:dyDescent="0.3">
      <c r="B81" s="377"/>
      <c r="C81" s="378"/>
      <c r="D81" s="376"/>
      <c r="E81" s="376"/>
      <c r="F81" s="373"/>
      <c r="G81" s="373"/>
      <c r="H81" s="373"/>
    </row>
    <row r="82" spans="2:8" x14ac:dyDescent="0.3">
      <c r="B82" s="377"/>
      <c r="C82" s="377"/>
      <c r="D82" s="387"/>
      <c r="E82" s="387"/>
    </row>
  </sheetData>
  <mergeCells count="8">
    <mergeCell ref="C27:G27"/>
    <mergeCell ref="B11:J11"/>
    <mergeCell ref="B12:J12"/>
    <mergeCell ref="B13:J13"/>
    <mergeCell ref="C15:C16"/>
    <mergeCell ref="D15:E15"/>
    <mergeCell ref="F15:G15"/>
    <mergeCell ref="H15:I15"/>
  </mergeCells>
  <hyperlinks>
    <hyperlink ref="L14" location="INDICE!C42"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H78"/>
  <sheetViews>
    <sheetView showGridLines="0" zoomScale="90" zoomScaleNormal="90" workbookViewId="0">
      <selection activeCell="C67" sqref="C67"/>
    </sheetView>
  </sheetViews>
  <sheetFormatPr baseColWidth="10" defaultRowHeight="13.5" x14ac:dyDescent="0.3"/>
  <cols>
    <col min="1" max="1" width="3.25" style="357" customWidth="1"/>
    <col min="2" max="2" width="11.25" style="357" customWidth="1"/>
    <col min="3" max="3" width="44.625" style="357" bestFit="1" customWidth="1"/>
    <col min="4" max="5" width="19.75" style="357" customWidth="1"/>
    <col min="6" max="6" width="15.375" style="357" customWidth="1"/>
    <col min="7" max="7" width="11" style="357" bestFit="1" customWidth="1"/>
    <col min="8" max="256" width="11.25" style="357"/>
    <col min="257" max="257" width="3.25" style="357" customWidth="1"/>
    <col min="258" max="258" width="11.25" style="357" customWidth="1"/>
    <col min="259" max="259" width="44.625" style="357" bestFit="1" customWidth="1"/>
    <col min="260" max="261" width="19.75" style="357" customWidth="1"/>
    <col min="262" max="262" width="15.375" style="357" customWidth="1"/>
    <col min="263" max="263" width="11" style="357" bestFit="1" customWidth="1"/>
    <col min="264" max="512" width="11.25" style="357"/>
    <col min="513" max="513" width="3.25" style="357" customWidth="1"/>
    <col min="514" max="514" width="11.25" style="357" customWidth="1"/>
    <col min="515" max="515" width="44.625" style="357" bestFit="1" customWidth="1"/>
    <col min="516" max="517" width="19.75" style="357" customWidth="1"/>
    <col min="518" max="518" width="15.375" style="357" customWidth="1"/>
    <col min="519" max="519" width="11" style="357" bestFit="1" customWidth="1"/>
    <col min="520" max="768" width="11.25" style="357"/>
    <col min="769" max="769" width="3.25" style="357" customWidth="1"/>
    <col min="770" max="770" width="11.25" style="357" customWidth="1"/>
    <col min="771" max="771" width="44.625" style="357" bestFit="1" customWidth="1"/>
    <col min="772" max="773" width="19.75" style="357" customWidth="1"/>
    <col min="774" max="774" width="15.375" style="357" customWidth="1"/>
    <col min="775" max="775" width="11" style="357" bestFit="1" customWidth="1"/>
    <col min="776" max="1024" width="11.25" style="357"/>
    <col min="1025" max="1025" width="3.25" style="357" customWidth="1"/>
    <col min="1026" max="1026" width="11.25" style="357" customWidth="1"/>
    <col min="1027" max="1027" width="44.625" style="357" bestFit="1" customWidth="1"/>
    <col min="1028" max="1029" width="19.75" style="357" customWidth="1"/>
    <col min="1030" max="1030" width="15.375" style="357" customWidth="1"/>
    <col min="1031" max="1031" width="11" style="357" bestFit="1" customWidth="1"/>
    <col min="1032" max="1280" width="11.25" style="357"/>
    <col min="1281" max="1281" width="3.25" style="357" customWidth="1"/>
    <col min="1282" max="1282" width="11.25" style="357" customWidth="1"/>
    <col min="1283" max="1283" width="44.625" style="357" bestFit="1" customWidth="1"/>
    <col min="1284" max="1285" width="19.75" style="357" customWidth="1"/>
    <col min="1286" max="1286" width="15.375" style="357" customWidth="1"/>
    <col min="1287" max="1287" width="11" style="357" bestFit="1" customWidth="1"/>
    <col min="1288" max="1536" width="11.25" style="357"/>
    <col min="1537" max="1537" width="3.25" style="357" customWidth="1"/>
    <col min="1538" max="1538" width="11.25" style="357" customWidth="1"/>
    <col min="1539" max="1539" width="44.625" style="357" bestFit="1" customWidth="1"/>
    <col min="1540" max="1541" width="19.75" style="357" customWidth="1"/>
    <col min="1542" max="1542" width="15.375" style="357" customWidth="1"/>
    <col min="1543" max="1543" width="11" style="357" bestFit="1" customWidth="1"/>
    <col min="1544" max="1792" width="11.25" style="357"/>
    <col min="1793" max="1793" width="3.25" style="357" customWidth="1"/>
    <col min="1794" max="1794" width="11.25" style="357" customWidth="1"/>
    <col min="1795" max="1795" width="44.625" style="357" bestFit="1" customWidth="1"/>
    <col min="1796" max="1797" width="19.75" style="357" customWidth="1"/>
    <col min="1798" max="1798" width="15.375" style="357" customWidth="1"/>
    <col min="1799" max="1799" width="11" style="357" bestFit="1" customWidth="1"/>
    <col min="1800" max="2048" width="11.25" style="357"/>
    <col min="2049" max="2049" width="3.25" style="357" customWidth="1"/>
    <col min="2050" max="2050" width="11.25" style="357" customWidth="1"/>
    <col min="2051" max="2051" width="44.625" style="357" bestFit="1" customWidth="1"/>
    <col min="2052" max="2053" width="19.75" style="357" customWidth="1"/>
    <col min="2054" max="2054" width="15.375" style="357" customWidth="1"/>
    <col min="2055" max="2055" width="11" style="357" bestFit="1" customWidth="1"/>
    <col min="2056" max="2304" width="11.25" style="357"/>
    <col min="2305" max="2305" width="3.25" style="357" customWidth="1"/>
    <col min="2306" max="2306" width="11.25" style="357" customWidth="1"/>
    <col min="2307" max="2307" width="44.625" style="357" bestFit="1" customWidth="1"/>
    <col min="2308" max="2309" width="19.75" style="357" customWidth="1"/>
    <col min="2310" max="2310" width="15.375" style="357" customWidth="1"/>
    <col min="2311" max="2311" width="11" style="357" bestFit="1" customWidth="1"/>
    <col min="2312" max="2560" width="11.25" style="357"/>
    <col min="2561" max="2561" width="3.25" style="357" customWidth="1"/>
    <col min="2562" max="2562" width="11.25" style="357" customWidth="1"/>
    <col min="2563" max="2563" width="44.625" style="357" bestFit="1" customWidth="1"/>
    <col min="2564" max="2565" width="19.75" style="357" customWidth="1"/>
    <col min="2566" max="2566" width="15.375" style="357" customWidth="1"/>
    <col min="2567" max="2567" width="11" style="357" bestFit="1" customWidth="1"/>
    <col min="2568" max="2816" width="11.25" style="357"/>
    <col min="2817" max="2817" width="3.25" style="357" customWidth="1"/>
    <col min="2818" max="2818" width="11.25" style="357" customWidth="1"/>
    <col min="2819" max="2819" width="44.625" style="357" bestFit="1" customWidth="1"/>
    <col min="2820" max="2821" width="19.75" style="357" customWidth="1"/>
    <col min="2822" max="2822" width="15.375" style="357" customWidth="1"/>
    <col min="2823" max="2823" width="11" style="357" bestFit="1" customWidth="1"/>
    <col min="2824" max="3072" width="11.25" style="357"/>
    <col min="3073" max="3073" width="3.25" style="357" customWidth="1"/>
    <col min="3074" max="3074" width="11.25" style="357" customWidth="1"/>
    <col min="3075" max="3075" width="44.625" style="357" bestFit="1" customWidth="1"/>
    <col min="3076" max="3077" width="19.75" style="357" customWidth="1"/>
    <col min="3078" max="3078" width="15.375" style="357" customWidth="1"/>
    <col min="3079" max="3079" width="11" style="357" bestFit="1" customWidth="1"/>
    <col min="3080" max="3328" width="11.25" style="357"/>
    <col min="3329" max="3329" width="3.25" style="357" customWidth="1"/>
    <col min="3330" max="3330" width="11.25" style="357" customWidth="1"/>
    <col min="3331" max="3331" width="44.625" style="357" bestFit="1" customWidth="1"/>
    <col min="3332" max="3333" width="19.75" style="357" customWidth="1"/>
    <col min="3334" max="3334" width="15.375" style="357" customWidth="1"/>
    <col min="3335" max="3335" width="11" style="357" bestFit="1" customWidth="1"/>
    <col min="3336" max="3584" width="11.25" style="357"/>
    <col min="3585" max="3585" width="3.25" style="357" customWidth="1"/>
    <col min="3586" max="3586" width="11.25" style="357" customWidth="1"/>
    <col min="3587" max="3587" width="44.625" style="357" bestFit="1" customWidth="1"/>
    <col min="3588" max="3589" width="19.75" style="357" customWidth="1"/>
    <col min="3590" max="3590" width="15.375" style="357" customWidth="1"/>
    <col min="3591" max="3591" width="11" style="357" bestFit="1" customWidth="1"/>
    <col min="3592" max="3840" width="11.25" style="357"/>
    <col min="3841" max="3841" width="3.25" style="357" customWidth="1"/>
    <col min="3842" max="3842" width="11.25" style="357" customWidth="1"/>
    <col min="3843" max="3843" width="44.625" style="357" bestFit="1" customWidth="1"/>
    <col min="3844" max="3845" width="19.75" style="357" customWidth="1"/>
    <col min="3846" max="3846" width="15.375" style="357" customWidth="1"/>
    <col min="3847" max="3847" width="11" style="357" bestFit="1" customWidth="1"/>
    <col min="3848" max="4096" width="11.25" style="357"/>
    <col min="4097" max="4097" width="3.25" style="357" customWidth="1"/>
    <col min="4098" max="4098" width="11.25" style="357" customWidth="1"/>
    <col min="4099" max="4099" width="44.625" style="357" bestFit="1" customWidth="1"/>
    <col min="4100" max="4101" width="19.75" style="357" customWidth="1"/>
    <col min="4102" max="4102" width="15.375" style="357" customWidth="1"/>
    <col min="4103" max="4103" width="11" style="357" bestFit="1" customWidth="1"/>
    <col min="4104" max="4352" width="11.25" style="357"/>
    <col min="4353" max="4353" width="3.25" style="357" customWidth="1"/>
    <col min="4354" max="4354" width="11.25" style="357" customWidth="1"/>
    <col min="4355" max="4355" width="44.625" style="357" bestFit="1" customWidth="1"/>
    <col min="4356" max="4357" width="19.75" style="357" customWidth="1"/>
    <col min="4358" max="4358" width="15.375" style="357" customWidth="1"/>
    <col min="4359" max="4359" width="11" style="357" bestFit="1" customWidth="1"/>
    <col min="4360" max="4608" width="11.25" style="357"/>
    <col min="4609" max="4609" width="3.25" style="357" customWidth="1"/>
    <col min="4610" max="4610" width="11.25" style="357" customWidth="1"/>
    <col min="4611" max="4611" width="44.625" style="357" bestFit="1" customWidth="1"/>
    <col min="4612" max="4613" width="19.75" style="357" customWidth="1"/>
    <col min="4614" max="4614" width="15.375" style="357" customWidth="1"/>
    <col min="4615" max="4615" width="11" style="357" bestFit="1" customWidth="1"/>
    <col min="4616" max="4864" width="11.25" style="357"/>
    <col min="4865" max="4865" width="3.25" style="357" customWidth="1"/>
    <col min="4866" max="4866" width="11.25" style="357" customWidth="1"/>
    <col min="4867" max="4867" width="44.625" style="357" bestFit="1" customWidth="1"/>
    <col min="4868" max="4869" width="19.75" style="357" customWidth="1"/>
    <col min="4870" max="4870" width="15.375" style="357" customWidth="1"/>
    <col min="4871" max="4871" width="11" style="357" bestFit="1" customWidth="1"/>
    <col min="4872" max="5120" width="11.25" style="357"/>
    <col min="5121" max="5121" width="3.25" style="357" customWidth="1"/>
    <col min="5122" max="5122" width="11.25" style="357" customWidth="1"/>
    <col min="5123" max="5123" width="44.625" style="357" bestFit="1" customWidth="1"/>
    <col min="5124" max="5125" width="19.75" style="357" customWidth="1"/>
    <col min="5126" max="5126" width="15.375" style="357" customWidth="1"/>
    <col min="5127" max="5127" width="11" style="357" bestFit="1" customWidth="1"/>
    <col min="5128" max="5376" width="11.25" style="357"/>
    <col min="5377" max="5377" width="3.25" style="357" customWidth="1"/>
    <col min="5378" max="5378" width="11.25" style="357" customWidth="1"/>
    <col min="5379" max="5379" width="44.625" style="357" bestFit="1" customWidth="1"/>
    <col min="5380" max="5381" width="19.75" style="357" customWidth="1"/>
    <col min="5382" max="5382" width="15.375" style="357" customWidth="1"/>
    <col min="5383" max="5383" width="11" style="357" bestFit="1" customWidth="1"/>
    <col min="5384" max="5632" width="11.25" style="357"/>
    <col min="5633" max="5633" width="3.25" style="357" customWidth="1"/>
    <col min="5634" max="5634" width="11.25" style="357" customWidth="1"/>
    <col min="5635" max="5635" width="44.625" style="357" bestFit="1" customWidth="1"/>
    <col min="5636" max="5637" width="19.75" style="357" customWidth="1"/>
    <col min="5638" max="5638" width="15.375" style="357" customWidth="1"/>
    <col min="5639" max="5639" width="11" style="357" bestFit="1" customWidth="1"/>
    <col min="5640" max="5888" width="11.25" style="357"/>
    <col min="5889" max="5889" width="3.25" style="357" customWidth="1"/>
    <col min="5890" max="5890" width="11.25" style="357" customWidth="1"/>
    <col min="5891" max="5891" width="44.625" style="357" bestFit="1" customWidth="1"/>
    <col min="5892" max="5893" width="19.75" style="357" customWidth="1"/>
    <col min="5894" max="5894" width="15.375" style="357" customWidth="1"/>
    <col min="5895" max="5895" width="11" style="357" bestFit="1" customWidth="1"/>
    <col min="5896" max="6144" width="11.25" style="357"/>
    <col min="6145" max="6145" width="3.25" style="357" customWidth="1"/>
    <col min="6146" max="6146" width="11.25" style="357" customWidth="1"/>
    <col min="6147" max="6147" width="44.625" style="357" bestFit="1" customWidth="1"/>
    <col min="6148" max="6149" width="19.75" style="357" customWidth="1"/>
    <col min="6150" max="6150" width="15.375" style="357" customWidth="1"/>
    <col min="6151" max="6151" width="11" style="357" bestFit="1" customWidth="1"/>
    <col min="6152" max="6400" width="11.25" style="357"/>
    <col min="6401" max="6401" width="3.25" style="357" customWidth="1"/>
    <col min="6402" max="6402" width="11.25" style="357" customWidth="1"/>
    <col min="6403" max="6403" width="44.625" style="357" bestFit="1" customWidth="1"/>
    <col min="6404" max="6405" width="19.75" style="357" customWidth="1"/>
    <col min="6406" max="6406" width="15.375" style="357" customWidth="1"/>
    <col min="6407" max="6407" width="11" style="357" bestFit="1" customWidth="1"/>
    <col min="6408" max="6656" width="11.25" style="357"/>
    <col min="6657" max="6657" width="3.25" style="357" customWidth="1"/>
    <col min="6658" max="6658" width="11.25" style="357" customWidth="1"/>
    <col min="6659" max="6659" width="44.625" style="357" bestFit="1" customWidth="1"/>
    <col min="6660" max="6661" width="19.75" style="357" customWidth="1"/>
    <col min="6662" max="6662" width="15.375" style="357" customWidth="1"/>
    <col min="6663" max="6663" width="11" style="357" bestFit="1" customWidth="1"/>
    <col min="6664" max="6912" width="11.25" style="357"/>
    <col min="6913" max="6913" width="3.25" style="357" customWidth="1"/>
    <col min="6914" max="6914" width="11.25" style="357" customWidth="1"/>
    <col min="6915" max="6915" width="44.625" style="357" bestFit="1" customWidth="1"/>
    <col min="6916" max="6917" width="19.75" style="357" customWidth="1"/>
    <col min="6918" max="6918" width="15.375" style="357" customWidth="1"/>
    <col min="6919" max="6919" width="11" style="357" bestFit="1" customWidth="1"/>
    <col min="6920" max="7168" width="11.25" style="357"/>
    <col min="7169" max="7169" width="3.25" style="357" customWidth="1"/>
    <col min="7170" max="7170" width="11.25" style="357" customWidth="1"/>
    <col min="7171" max="7171" width="44.625" style="357" bestFit="1" customWidth="1"/>
    <col min="7172" max="7173" width="19.75" style="357" customWidth="1"/>
    <col min="7174" max="7174" width="15.375" style="357" customWidth="1"/>
    <col min="7175" max="7175" width="11" style="357" bestFit="1" customWidth="1"/>
    <col min="7176" max="7424" width="11.25" style="357"/>
    <col min="7425" max="7425" width="3.25" style="357" customWidth="1"/>
    <col min="7426" max="7426" width="11.25" style="357" customWidth="1"/>
    <col min="7427" max="7427" width="44.625" style="357" bestFit="1" customWidth="1"/>
    <col min="7428" max="7429" width="19.75" style="357" customWidth="1"/>
    <col min="7430" max="7430" width="15.375" style="357" customWidth="1"/>
    <col min="7431" max="7431" width="11" style="357" bestFit="1" customWidth="1"/>
    <col min="7432" max="7680" width="11.25" style="357"/>
    <col min="7681" max="7681" width="3.25" style="357" customWidth="1"/>
    <col min="7682" max="7682" width="11.25" style="357" customWidth="1"/>
    <col min="7683" max="7683" width="44.625" style="357" bestFit="1" customWidth="1"/>
    <col min="7684" max="7685" width="19.75" style="357" customWidth="1"/>
    <col min="7686" max="7686" width="15.375" style="357" customWidth="1"/>
    <col min="7687" max="7687" width="11" style="357" bestFit="1" customWidth="1"/>
    <col min="7688" max="7936" width="11.25" style="357"/>
    <col min="7937" max="7937" width="3.25" style="357" customWidth="1"/>
    <col min="7938" max="7938" width="11.25" style="357" customWidth="1"/>
    <col min="7939" max="7939" width="44.625" style="357" bestFit="1" customWidth="1"/>
    <col min="7940" max="7941" width="19.75" style="357" customWidth="1"/>
    <col min="7942" max="7942" width="15.375" style="357" customWidth="1"/>
    <col min="7943" max="7943" width="11" style="357" bestFit="1" customWidth="1"/>
    <col min="7944" max="8192" width="11.25" style="357"/>
    <col min="8193" max="8193" width="3.25" style="357" customWidth="1"/>
    <col min="8194" max="8194" width="11.25" style="357" customWidth="1"/>
    <col min="8195" max="8195" width="44.625" style="357" bestFit="1" customWidth="1"/>
    <col min="8196" max="8197" width="19.75" style="357" customWidth="1"/>
    <col min="8198" max="8198" width="15.375" style="357" customWidth="1"/>
    <col min="8199" max="8199" width="11" style="357" bestFit="1" customWidth="1"/>
    <col min="8200" max="8448" width="11.25" style="357"/>
    <col min="8449" max="8449" width="3.25" style="357" customWidth="1"/>
    <col min="8450" max="8450" width="11.25" style="357" customWidth="1"/>
    <col min="8451" max="8451" width="44.625" style="357" bestFit="1" customWidth="1"/>
    <col min="8452" max="8453" width="19.75" style="357" customWidth="1"/>
    <col min="8454" max="8454" width="15.375" style="357" customWidth="1"/>
    <col min="8455" max="8455" width="11" style="357" bestFit="1" customWidth="1"/>
    <col min="8456" max="8704" width="11.25" style="357"/>
    <col min="8705" max="8705" width="3.25" style="357" customWidth="1"/>
    <col min="8706" max="8706" width="11.25" style="357" customWidth="1"/>
    <col min="8707" max="8707" width="44.625" style="357" bestFit="1" customWidth="1"/>
    <col min="8708" max="8709" width="19.75" style="357" customWidth="1"/>
    <col min="8710" max="8710" width="15.375" style="357" customWidth="1"/>
    <col min="8711" max="8711" width="11" style="357" bestFit="1" customWidth="1"/>
    <col min="8712" max="8960" width="11.25" style="357"/>
    <col min="8961" max="8961" width="3.25" style="357" customWidth="1"/>
    <col min="8962" max="8962" width="11.25" style="357" customWidth="1"/>
    <col min="8963" max="8963" width="44.625" style="357" bestFit="1" customWidth="1"/>
    <col min="8964" max="8965" width="19.75" style="357" customWidth="1"/>
    <col min="8966" max="8966" width="15.375" style="357" customWidth="1"/>
    <col min="8967" max="8967" width="11" style="357" bestFit="1" customWidth="1"/>
    <col min="8968" max="9216" width="11.25" style="357"/>
    <col min="9217" max="9217" width="3.25" style="357" customWidth="1"/>
    <col min="9218" max="9218" width="11.25" style="357" customWidth="1"/>
    <col min="9219" max="9219" width="44.625" style="357" bestFit="1" customWidth="1"/>
    <col min="9220" max="9221" width="19.75" style="357" customWidth="1"/>
    <col min="9222" max="9222" width="15.375" style="357" customWidth="1"/>
    <col min="9223" max="9223" width="11" style="357" bestFit="1" customWidth="1"/>
    <col min="9224" max="9472" width="11.25" style="357"/>
    <col min="9473" max="9473" width="3.25" style="357" customWidth="1"/>
    <col min="9474" max="9474" width="11.25" style="357" customWidth="1"/>
    <col min="9475" max="9475" width="44.625" style="357" bestFit="1" customWidth="1"/>
    <col min="9476" max="9477" width="19.75" style="357" customWidth="1"/>
    <col min="9478" max="9478" width="15.375" style="357" customWidth="1"/>
    <col min="9479" max="9479" width="11" style="357" bestFit="1" customWidth="1"/>
    <col min="9480" max="9728" width="11.25" style="357"/>
    <col min="9729" max="9729" width="3.25" style="357" customWidth="1"/>
    <col min="9730" max="9730" width="11.25" style="357" customWidth="1"/>
    <col min="9731" max="9731" width="44.625" style="357" bestFit="1" customWidth="1"/>
    <col min="9732" max="9733" width="19.75" style="357" customWidth="1"/>
    <col min="9734" max="9734" width="15.375" style="357" customWidth="1"/>
    <col min="9735" max="9735" width="11" style="357" bestFit="1" customWidth="1"/>
    <col min="9736" max="9984" width="11.25" style="357"/>
    <col min="9985" max="9985" width="3.25" style="357" customWidth="1"/>
    <col min="9986" max="9986" width="11.25" style="357" customWidth="1"/>
    <col min="9987" max="9987" width="44.625" style="357" bestFit="1" customWidth="1"/>
    <col min="9988" max="9989" width="19.75" style="357" customWidth="1"/>
    <col min="9990" max="9990" width="15.375" style="357" customWidth="1"/>
    <col min="9991" max="9991" width="11" style="357" bestFit="1" customWidth="1"/>
    <col min="9992" max="10240" width="11.25" style="357"/>
    <col min="10241" max="10241" width="3.25" style="357" customWidth="1"/>
    <col min="10242" max="10242" width="11.25" style="357" customWidth="1"/>
    <col min="10243" max="10243" width="44.625" style="357" bestFit="1" customWidth="1"/>
    <col min="10244" max="10245" width="19.75" style="357" customWidth="1"/>
    <col min="10246" max="10246" width="15.375" style="357" customWidth="1"/>
    <col min="10247" max="10247" width="11" style="357" bestFit="1" customWidth="1"/>
    <col min="10248" max="10496" width="11.25" style="357"/>
    <col min="10497" max="10497" width="3.25" style="357" customWidth="1"/>
    <col min="10498" max="10498" width="11.25" style="357" customWidth="1"/>
    <col min="10499" max="10499" width="44.625" style="357" bestFit="1" customWidth="1"/>
    <col min="10500" max="10501" width="19.75" style="357" customWidth="1"/>
    <col min="10502" max="10502" width="15.375" style="357" customWidth="1"/>
    <col min="10503" max="10503" width="11" style="357" bestFit="1" customWidth="1"/>
    <col min="10504" max="10752" width="11.25" style="357"/>
    <col min="10753" max="10753" width="3.25" style="357" customWidth="1"/>
    <col min="10754" max="10754" width="11.25" style="357" customWidth="1"/>
    <col min="10755" max="10755" width="44.625" style="357" bestFit="1" customWidth="1"/>
    <col min="10756" max="10757" width="19.75" style="357" customWidth="1"/>
    <col min="10758" max="10758" width="15.375" style="357" customWidth="1"/>
    <col min="10759" max="10759" width="11" style="357" bestFit="1" customWidth="1"/>
    <col min="10760" max="11008" width="11.25" style="357"/>
    <col min="11009" max="11009" width="3.25" style="357" customWidth="1"/>
    <col min="11010" max="11010" width="11.25" style="357" customWidth="1"/>
    <col min="11011" max="11011" width="44.625" style="357" bestFit="1" customWidth="1"/>
    <col min="11012" max="11013" width="19.75" style="357" customWidth="1"/>
    <col min="11014" max="11014" width="15.375" style="357" customWidth="1"/>
    <col min="11015" max="11015" width="11" style="357" bestFit="1" customWidth="1"/>
    <col min="11016" max="11264" width="11.25" style="357"/>
    <col min="11265" max="11265" width="3.25" style="357" customWidth="1"/>
    <col min="11266" max="11266" width="11.25" style="357" customWidth="1"/>
    <col min="11267" max="11267" width="44.625" style="357" bestFit="1" customWidth="1"/>
    <col min="11268" max="11269" width="19.75" style="357" customWidth="1"/>
    <col min="11270" max="11270" width="15.375" style="357" customWidth="1"/>
    <col min="11271" max="11271" width="11" style="357" bestFit="1" customWidth="1"/>
    <col min="11272" max="11520" width="11.25" style="357"/>
    <col min="11521" max="11521" width="3.25" style="357" customWidth="1"/>
    <col min="11522" max="11522" width="11.25" style="357" customWidth="1"/>
    <col min="11523" max="11523" width="44.625" style="357" bestFit="1" customWidth="1"/>
    <col min="11524" max="11525" width="19.75" style="357" customWidth="1"/>
    <col min="11526" max="11526" width="15.375" style="357" customWidth="1"/>
    <col min="11527" max="11527" width="11" style="357" bestFit="1" customWidth="1"/>
    <col min="11528" max="11776" width="11.25" style="357"/>
    <col min="11777" max="11777" width="3.25" style="357" customWidth="1"/>
    <col min="11778" max="11778" width="11.25" style="357" customWidth="1"/>
    <col min="11779" max="11779" width="44.625" style="357" bestFit="1" customWidth="1"/>
    <col min="11780" max="11781" width="19.75" style="357" customWidth="1"/>
    <col min="11782" max="11782" width="15.375" style="357" customWidth="1"/>
    <col min="11783" max="11783" width="11" style="357" bestFit="1" customWidth="1"/>
    <col min="11784" max="12032" width="11.25" style="357"/>
    <col min="12033" max="12033" width="3.25" style="357" customWidth="1"/>
    <col min="12034" max="12034" width="11.25" style="357" customWidth="1"/>
    <col min="12035" max="12035" width="44.625" style="357" bestFit="1" customWidth="1"/>
    <col min="12036" max="12037" width="19.75" style="357" customWidth="1"/>
    <col min="12038" max="12038" width="15.375" style="357" customWidth="1"/>
    <col min="12039" max="12039" width="11" style="357" bestFit="1" customWidth="1"/>
    <col min="12040" max="12288" width="11.25" style="357"/>
    <col min="12289" max="12289" width="3.25" style="357" customWidth="1"/>
    <col min="12290" max="12290" width="11.25" style="357" customWidth="1"/>
    <col min="12291" max="12291" width="44.625" style="357" bestFit="1" customWidth="1"/>
    <col min="12292" max="12293" width="19.75" style="357" customWidth="1"/>
    <col min="12294" max="12294" width="15.375" style="357" customWidth="1"/>
    <col min="12295" max="12295" width="11" style="357" bestFit="1" customWidth="1"/>
    <col min="12296" max="12544" width="11.25" style="357"/>
    <col min="12545" max="12545" width="3.25" style="357" customWidth="1"/>
    <col min="12546" max="12546" width="11.25" style="357" customWidth="1"/>
    <col min="12547" max="12547" width="44.625" style="357" bestFit="1" customWidth="1"/>
    <col min="12548" max="12549" width="19.75" style="357" customWidth="1"/>
    <col min="12550" max="12550" width="15.375" style="357" customWidth="1"/>
    <col min="12551" max="12551" width="11" style="357" bestFit="1" customWidth="1"/>
    <col min="12552" max="12800" width="11.25" style="357"/>
    <col min="12801" max="12801" width="3.25" style="357" customWidth="1"/>
    <col min="12802" max="12802" width="11.25" style="357" customWidth="1"/>
    <col min="12803" max="12803" width="44.625" style="357" bestFit="1" customWidth="1"/>
    <col min="12804" max="12805" width="19.75" style="357" customWidth="1"/>
    <col min="12806" max="12806" width="15.375" style="357" customWidth="1"/>
    <col min="12807" max="12807" width="11" style="357" bestFit="1" customWidth="1"/>
    <col min="12808" max="13056" width="11.25" style="357"/>
    <col min="13057" max="13057" width="3.25" style="357" customWidth="1"/>
    <col min="13058" max="13058" width="11.25" style="357" customWidth="1"/>
    <col min="13059" max="13059" width="44.625" style="357" bestFit="1" customWidth="1"/>
    <col min="13060" max="13061" width="19.75" style="357" customWidth="1"/>
    <col min="13062" max="13062" width="15.375" style="357" customWidth="1"/>
    <col min="13063" max="13063" width="11" style="357" bestFit="1" customWidth="1"/>
    <col min="13064" max="13312" width="11.25" style="357"/>
    <col min="13313" max="13313" width="3.25" style="357" customWidth="1"/>
    <col min="13314" max="13314" width="11.25" style="357" customWidth="1"/>
    <col min="13315" max="13315" width="44.625" style="357" bestFit="1" customWidth="1"/>
    <col min="13316" max="13317" width="19.75" style="357" customWidth="1"/>
    <col min="13318" max="13318" width="15.375" style="357" customWidth="1"/>
    <col min="13319" max="13319" width="11" style="357" bestFit="1" customWidth="1"/>
    <col min="13320" max="13568" width="11.25" style="357"/>
    <col min="13569" max="13569" width="3.25" style="357" customWidth="1"/>
    <col min="13570" max="13570" width="11.25" style="357" customWidth="1"/>
    <col min="13571" max="13571" width="44.625" style="357" bestFit="1" customWidth="1"/>
    <col min="13572" max="13573" width="19.75" style="357" customWidth="1"/>
    <col min="13574" max="13574" width="15.375" style="357" customWidth="1"/>
    <col min="13575" max="13575" width="11" style="357" bestFit="1" customWidth="1"/>
    <col min="13576" max="13824" width="11.25" style="357"/>
    <col min="13825" max="13825" width="3.25" style="357" customWidth="1"/>
    <col min="13826" max="13826" width="11.25" style="357" customWidth="1"/>
    <col min="13827" max="13827" width="44.625" style="357" bestFit="1" customWidth="1"/>
    <col min="13828" max="13829" width="19.75" style="357" customWidth="1"/>
    <col min="13830" max="13830" width="15.375" style="357" customWidth="1"/>
    <col min="13831" max="13831" width="11" style="357" bestFit="1" customWidth="1"/>
    <col min="13832" max="14080" width="11.25" style="357"/>
    <col min="14081" max="14081" width="3.25" style="357" customWidth="1"/>
    <col min="14082" max="14082" width="11.25" style="357" customWidth="1"/>
    <col min="14083" max="14083" width="44.625" style="357" bestFit="1" customWidth="1"/>
    <col min="14084" max="14085" width="19.75" style="357" customWidth="1"/>
    <col min="14086" max="14086" width="15.375" style="357" customWidth="1"/>
    <col min="14087" max="14087" width="11" style="357" bestFit="1" customWidth="1"/>
    <col min="14088" max="14336" width="11.25" style="357"/>
    <col min="14337" max="14337" width="3.25" style="357" customWidth="1"/>
    <col min="14338" max="14338" width="11.25" style="357" customWidth="1"/>
    <col min="14339" max="14339" width="44.625" style="357" bestFit="1" customWidth="1"/>
    <col min="14340" max="14341" width="19.75" style="357" customWidth="1"/>
    <col min="14342" max="14342" width="15.375" style="357" customWidth="1"/>
    <col min="14343" max="14343" width="11" style="357" bestFit="1" customWidth="1"/>
    <col min="14344" max="14592" width="11.25" style="357"/>
    <col min="14593" max="14593" width="3.25" style="357" customWidth="1"/>
    <col min="14594" max="14594" width="11.25" style="357" customWidth="1"/>
    <col min="14595" max="14595" width="44.625" style="357" bestFit="1" customWidth="1"/>
    <col min="14596" max="14597" width="19.75" style="357" customWidth="1"/>
    <col min="14598" max="14598" width="15.375" style="357" customWidth="1"/>
    <col min="14599" max="14599" width="11" style="357" bestFit="1" customWidth="1"/>
    <col min="14600" max="14848" width="11.25" style="357"/>
    <col min="14849" max="14849" width="3.25" style="357" customWidth="1"/>
    <col min="14850" max="14850" width="11.25" style="357" customWidth="1"/>
    <col min="14851" max="14851" width="44.625" style="357" bestFit="1" customWidth="1"/>
    <col min="14852" max="14853" width="19.75" style="357" customWidth="1"/>
    <col min="14854" max="14854" width="15.375" style="357" customWidth="1"/>
    <col min="14855" max="14855" width="11" style="357" bestFit="1" customWidth="1"/>
    <col min="14856" max="15104" width="11.25" style="357"/>
    <col min="15105" max="15105" width="3.25" style="357" customWidth="1"/>
    <col min="15106" max="15106" width="11.25" style="357" customWidth="1"/>
    <col min="15107" max="15107" width="44.625" style="357" bestFit="1" customWidth="1"/>
    <col min="15108" max="15109" width="19.75" style="357" customWidth="1"/>
    <col min="15110" max="15110" width="15.375" style="357" customWidth="1"/>
    <col min="15111" max="15111" width="11" style="357" bestFit="1" customWidth="1"/>
    <col min="15112" max="15360" width="11.25" style="357"/>
    <col min="15361" max="15361" width="3.25" style="357" customWidth="1"/>
    <col min="15362" max="15362" width="11.25" style="357" customWidth="1"/>
    <col min="15363" max="15363" width="44.625" style="357" bestFit="1" customWidth="1"/>
    <col min="15364" max="15365" width="19.75" style="357" customWidth="1"/>
    <col min="15366" max="15366" width="15.375" style="357" customWidth="1"/>
    <col min="15367" max="15367" width="11" style="357" bestFit="1" customWidth="1"/>
    <col min="15368" max="15616" width="11.25" style="357"/>
    <col min="15617" max="15617" width="3.25" style="357" customWidth="1"/>
    <col min="15618" max="15618" width="11.25" style="357" customWidth="1"/>
    <col min="15619" max="15619" width="44.625" style="357" bestFit="1" customWidth="1"/>
    <col min="15620" max="15621" width="19.75" style="357" customWidth="1"/>
    <col min="15622" max="15622" width="15.375" style="357" customWidth="1"/>
    <col min="15623" max="15623" width="11" style="357" bestFit="1" customWidth="1"/>
    <col min="15624" max="15872" width="11.25" style="357"/>
    <col min="15873" max="15873" width="3.25" style="357" customWidth="1"/>
    <col min="15874" max="15874" width="11.25" style="357" customWidth="1"/>
    <col min="15875" max="15875" width="44.625" style="357" bestFit="1" customWidth="1"/>
    <col min="15876" max="15877" width="19.75" style="357" customWidth="1"/>
    <col min="15878" max="15878" width="15.375" style="357" customWidth="1"/>
    <col min="15879" max="15879" width="11" style="357" bestFit="1" customWidth="1"/>
    <col min="15880" max="16128" width="11.25" style="357"/>
    <col min="16129" max="16129" width="3.25" style="357" customWidth="1"/>
    <col min="16130" max="16130" width="11.25" style="357" customWidth="1"/>
    <col min="16131" max="16131" width="44.625" style="357" bestFit="1" customWidth="1"/>
    <col min="16132" max="16133" width="19.75" style="357" customWidth="1"/>
    <col min="16134" max="16134" width="15.375" style="357" customWidth="1"/>
    <col min="16135" max="16135" width="11" style="357" bestFit="1" customWidth="1"/>
    <col min="16136" max="16384" width="11.25" style="357"/>
  </cols>
  <sheetData>
    <row r="12" spans="1:8" ht="15.75" x14ac:dyDescent="0.3">
      <c r="C12" s="608" t="s">
        <v>736</v>
      </c>
      <c r="D12" s="608"/>
      <c r="E12" s="608"/>
    </row>
    <row r="13" spans="1:8" ht="15.75" x14ac:dyDescent="0.3">
      <c r="C13" s="608" t="s">
        <v>802</v>
      </c>
      <c r="D13" s="608"/>
      <c r="E13" s="608"/>
    </row>
    <row r="14" spans="1:8" s="359" customFormat="1" ht="14.25" x14ac:dyDescent="0.3">
      <c r="A14" s="358"/>
      <c r="B14" s="358"/>
      <c r="C14" s="609" t="s">
        <v>917</v>
      </c>
      <c r="D14" s="613"/>
      <c r="E14" s="613"/>
      <c r="F14" s="358"/>
      <c r="H14" s="59"/>
    </row>
    <row r="15" spans="1:8" ht="12" customHeight="1" x14ac:dyDescent="0.3">
      <c r="A15" s="360"/>
      <c r="B15" s="360"/>
      <c r="C15" s="361"/>
      <c r="D15" s="362"/>
      <c r="E15" s="363"/>
      <c r="F15" s="360"/>
      <c r="G15" s="64"/>
    </row>
    <row r="16" spans="1:8" ht="14.1" customHeight="1" x14ac:dyDescent="0.3">
      <c r="C16" s="614" t="s">
        <v>385</v>
      </c>
      <c r="D16" s="614" t="s">
        <v>901</v>
      </c>
      <c r="E16" s="614"/>
      <c r="G16" s="342" t="s">
        <v>197</v>
      </c>
    </row>
    <row r="17" spans="3:7" x14ac:dyDescent="0.3">
      <c r="C17" s="614"/>
      <c r="D17" s="498" t="s">
        <v>386</v>
      </c>
      <c r="E17" s="498" t="s">
        <v>387</v>
      </c>
    </row>
    <row r="18" spans="3:7" s="364" customFormat="1" ht="14.25" customHeight="1" x14ac:dyDescent="0.3">
      <c r="C18" s="495" t="s">
        <v>196</v>
      </c>
      <c r="D18" s="496">
        <v>187</v>
      </c>
      <c r="E18" s="496">
        <v>155</v>
      </c>
      <c r="F18" s="365"/>
      <c r="G18" s="365"/>
    </row>
    <row r="19" spans="3:7" s="364" customFormat="1" ht="14.25" customHeight="1" x14ac:dyDescent="0.3">
      <c r="C19" s="495" t="s">
        <v>276</v>
      </c>
      <c r="D19" s="496">
        <v>19</v>
      </c>
      <c r="E19" s="496">
        <v>15</v>
      </c>
      <c r="F19" s="365"/>
      <c r="G19" s="365"/>
    </row>
    <row r="20" spans="3:7" s="367" customFormat="1" ht="10.5" customHeight="1" x14ac:dyDescent="0.25">
      <c r="C20" s="368"/>
      <c r="D20" s="368"/>
      <c r="E20" s="368"/>
    </row>
    <row r="21" spans="3:7" s="367" customFormat="1" ht="17.45" customHeight="1" x14ac:dyDescent="0.3">
      <c r="C21" s="369" t="s">
        <v>930</v>
      </c>
      <c r="D21" s="368"/>
      <c r="E21" s="368"/>
    </row>
    <row r="22" spans="3:7" s="367" customFormat="1" ht="10.5" customHeight="1" x14ac:dyDescent="0.3">
      <c r="C22" s="369"/>
      <c r="D22" s="368"/>
      <c r="E22" s="368"/>
    </row>
    <row r="23" spans="3:7" s="367" customFormat="1" x14ac:dyDescent="0.25">
      <c r="C23" s="388"/>
      <c r="D23" s="388"/>
      <c r="E23" s="388"/>
    </row>
    <row r="24" spans="3:7" s="367" customFormat="1" ht="10.5" customHeight="1" x14ac:dyDescent="0.25">
      <c r="C24" s="615"/>
      <c r="D24" s="615"/>
      <c r="E24" s="615"/>
    </row>
    <row r="25" spans="3:7" s="367" customFormat="1" ht="10.5" customHeight="1" x14ac:dyDescent="0.25">
      <c r="D25" s="389"/>
    </row>
    <row r="26" spans="3:7" ht="11.25" customHeight="1" x14ac:dyDescent="0.3"/>
    <row r="27" spans="3:7" ht="11.25" customHeight="1" x14ac:dyDescent="0.3"/>
    <row r="28" spans="3:7" ht="11.25" customHeight="1" x14ac:dyDescent="0.3"/>
    <row r="29" spans="3:7" ht="11.25" customHeight="1" x14ac:dyDescent="0.3"/>
    <row r="30" spans="3:7" ht="11.25" customHeight="1" x14ac:dyDescent="0.3"/>
    <row r="31" spans="3:7" ht="11.25" customHeight="1" x14ac:dyDescent="0.3"/>
    <row r="32" spans="3:7" ht="11.25" customHeight="1" x14ac:dyDescent="0.3"/>
    <row r="33" ht="11.25" customHeight="1" x14ac:dyDescent="0.3"/>
    <row r="34" ht="11.25" customHeight="1" x14ac:dyDescent="0.3"/>
    <row r="35" ht="11.25" customHeight="1" x14ac:dyDescent="0.3"/>
    <row r="36" ht="11.25" customHeight="1" x14ac:dyDescent="0.3"/>
    <row r="37" ht="11.25" customHeight="1" x14ac:dyDescent="0.3"/>
    <row r="38" ht="11.25" customHeight="1" x14ac:dyDescent="0.3"/>
    <row r="39" ht="11.25" customHeight="1" x14ac:dyDescent="0.3"/>
    <row r="40" ht="11.25" customHeight="1" x14ac:dyDescent="0.3"/>
    <row r="41" ht="11.25" customHeight="1" x14ac:dyDescent="0.3"/>
    <row r="42" ht="11.25" customHeight="1" x14ac:dyDescent="0.3"/>
    <row r="43" ht="11.25" customHeight="1" x14ac:dyDescent="0.3"/>
    <row r="44" ht="11.25" customHeight="1" x14ac:dyDescent="0.3"/>
    <row r="45" ht="11.25" customHeight="1" x14ac:dyDescent="0.3"/>
    <row r="49" spans="2:7" ht="83.25" customHeight="1" x14ac:dyDescent="0.3">
      <c r="B49" s="611" t="s">
        <v>388</v>
      </c>
      <c r="C49" s="612"/>
      <c r="D49" s="612"/>
      <c r="E49" s="612"/>
      <c r="F49" s="612"/>
      <c r="G49" s="612"/>
    </row>
    <row r="51" spans="2:7" ht="11.25" customHeight="1" x14ac:dyDescent="0.3"/>
    <row r="52" spans="2:7" ht="11.25" customHeight="1" x14ac:dyDescent="0.3"/>
    <row r="53" spans="2:7" ht="11.25" customHeight="1" x14ac:dyDescent="0.3"/>
    <row r="54" spans="2:7" ht="14.25" customHeight="1" x14ac:dyDescent="0.3"/>
    <row r="55" spans="2:7" x14ac:dyDescent="0.3">
      <c r="D55" s="360"/>
      <c r="E55" s="360"/>
    </row>
    <row r="56" spans="2:7" x14ac:dyDescent="0.3">
      <c r="D56" s="360"/>
      <c r="E56" s="360"/>
    </row>
    <row r="59" spans="2:7" x14ac:dyDescent="0.3">
      <c r="B59" s="374"/>
      <c r="C59" s="374"/>
      <c r="D59" s="387"/>
      <c r="E59" s="387"/>
    </row>
    <row r="60" spans="2:7" x14ac:dyDescent="0.3">
      <c r="B60" s="374"/>
      <c r="C60" s="374"/>
      <c r="D60" s="387"/>
      <c r="E60" s="387"/>
    </row>
    <row r="61" spans="2:7" x14ac:dyDescent="0.3">
      <c r="B61" s="377"/>
      <c r="C61" s="377"/>
      <c r="D61" s="387"/>
      <c r="E61" s="387"/>
    </row>
    <row r="62" spans="2:7" x14ac:dyDescent="0.3">
      <c r="B62" s="379"/>
      <c r="C62" s="390"/>
      <c r="D62" s="389"/>
      <c r="E62" s="389"/>
    </row>
    <row r="63" spans="2:7" x14ac:dyDescent="0.3">
      <c r="B63" s="381"/>
      <c r="C63" s="381"/>
      <c r="D63" s="360"/>
      <c r="E63" s="360"/>
    </row>
    <row r="64" spans="2:7" x14ac:dyDescent="0.3">
      <c r="B64" s="379"/>
      <c r="C64" s="381"/>
      <c r="D64" s="360"/>
      <c r="E64" s="360"/>
    </row>
    <row r="65" spans="2:5" x14ac:dyDescent="0.3">
      <c r="B65" s="381"/>
      <c r="C65" s="391"/>
      <c r="D65" s="387"/>
      <c r="E65" s="387"/>
    </row>
    <row r="66" spans="2:5" x14ac:dyDescent="0.3">
      <c r="B66" s="379"/>
      <c r="C66" s="381"/>
      <c r="D66" s="387"/>
      <c r="E66" s="387"/>
    </row>
    <row r="67" spans="2:5" x14ac:dyDescent="0.3">
      <c r="B67" s="381"/>
      <c r="C67" s="391"/>
      <c r="D67" s="387"/>
      <c r="E67" s="387"/>
    </row>
    <row r="68" spans="2:5" x14ac:dyDescent="0.3">
      <c r="B68" s="379"/>
      <c r="C68" s="391"/>
      <c r="D68" s="387"/>
      <c r="E68" s="392"/>
    </row>
    <row r="69" spans="2:5" x14ac:dyDescent="0.3">
      <c r="B69" s="381"/>
      <c r="C69" s="390"/>
      <c r="D69" s="389"/>
      <c r="E69" s="392"/>
    </row>
    <row r="70" spans="2:5" x14ac:dyDescent="0.3">
      <c r="B70" s="379"/>
      <c r="C70" s="381"/>
    </row>
    <row r="71" spans="2:5" x14ac:dyDescent="0.3">
      <c r="B71" s="381"/>
      <c r="C71" s="381"/>
      <c r="D71" s="360"/>
      <c r="E71" s="393"/>
    </row>
    <row r="72" spans="2:5" x14ac:dyDescent="0.3">
      <c r="B72" s="379"/>
      <c r="C72" s="394"/>
      <c r="D72" s="360"/>
      <c r="E72" s="393"/>
    </row>
    <row r="73" spans="2:5" x14ac:dyDescent="0.3">
      <c r="B73" s="374"/>
      <c r="C73" s="374"/>
      <c r="D73" s="387"/>
      <c r="E73" s="387"/>
    </row>
    <row r="74" spans="2:5" x14ac:dyDescent="0.3">
      <c r="B74" s="374"/>
      <c r="C74" s="374"/>
      <c r="D74" s="387"/>
      <c r="E74" s="387"/>
    </row>
    <row r="75" spans="2:5" x14ac:dyDescent="0.3">
      <c r="B75" s="374"/>
      <c r="C75" s="374"/>
      <c r="D75" s="387"/>
      <c r="E75" s="387"/>
    </row>
    <row r="76" spans="2:5" x14ac:dyDescent="0.3">
      <c r="B76" s="374"/>
      <c r="C76" s="374"/>
      <c r="D76" s="387"/>
      <c r="E76" s="387"/>
    </row>
    <row r="77" spans="2:5" x14ac:dyDescent="0.3">
      <c r="B77" s="377"/>
      <c r="C77" s="377"/>
      <c r="D77" s="387"/>
      <c r="E77" s="387"/>
    </row>
    <row r="78" spans="2:5" x14ac:dyDescent="0.3">
      <c r="B78" s="377"/>
      <c r="C78" s="377"/>
      <c r="D78" s="387"/>
      <c r="E78" s="387"/>
    </row>
  </sheetData>
  <mergeCells count="7">
    <mergeCell ref="B49:G49"/>
    <mergeCell ref="C12:E12"/>
    <mergeCell ref="C13:E13"/>
    <mergeCell ref="C14:E14"/>
    <mergeCell ref="C16:C17"/>
    <mergeCell ref="D16:E16"/>
    <mergeCell ref="C24:E24"/>
  </mergeCells>
  <hyperlinks>
    <hyperlink ref="G16" location="INDICE!C43"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Q55"/>
  <sheetViews>
    <sheetView showGridLines="0" zoomScale="90" zoomScaleNormal="90" workbookViewId="0">
      <selection activeCell="B69" sqref="B69"/>
    </sheetView>
  </sheetViews>
  <sheetFormatPr baseColWidth="10" defaultColWidth="8" defaultRowHeight="13.5" x14ac:dyDescent="0.3"/>
  <cols>
    <col min="1" max="1" width="3.25" style="118" customWidth="1"/>
    <col min="2" max="2" width="23.625" style="118" customWidth="1"/>
    <col min="3" max="3" width="11.875" style="118" customWidth="1"/>
    <col min="4" max="11" width="8.25" style="118" customWidth="1"/>
    <col min="12" max="12" width="10.375" style="118" customWidth="1"/>
    <col min="13" max="13" width="8.25" style="118" customWidth="1"/>
    <col min="14" max="14" width="9.875" style="118" customWidth="1"/>
    <col min="15" max="15" width="9.5" style="118" customWidth="1"/>
    <col min="16" max="16" width="8" style="118"/>
    <col min="17" max="17" width="9.125" style="118" bestFit="1" customWidth="1"/>
    <col min="18" max="256" width="8" style="118"/>
    <col min="257" max="257" width="3.25" style="118" customWidth="1"/>
    <col min="258" max="258" width="23.625" style="118" customWidth="1"/>
    <col min="259" max="259" width="11.875" style="118" customWidth="1"/>
    <col min="260" max="267" width="8.25" style="118" customWidth="1"/>
    <col min="268" max="268" width="10.375" style="118" customWidth="1"/>
    <col min="269" max="269" width="8.25" style="118" customWidth="1"/>
    <col min="270" max="270" width="9.875" style="118" customWidth="1"/>
    <col min="271" max="271" width="9.5" style="118" customWidth="1"/>
    <col min="272" max="272" width="8" style="118"/>
    <col min="273" max="273" width="9.125" style="118" bestFit="1" customWidth="1"/>
    <col min="274" max="512" width="8" style="118"/>
    <col min="513" max="513" width="3.25" style="118" customWidth="1"/>
    <col min="514" max="514" width="23.625" style="118" customWidth="1"/>
    <col min="515" max="515" width="11.875" style="118" customWidth="1"/>
    <col min="516" max="523" width="8.25" style="118" customWidth="1"/>
    <col min="524" max="524" width="10.375" style="118" customWidth="1"/>
    <col min="525" max="525" width="8.25" style="118" customWidth="1"/>
    <col min="526" max="526" width="9.875" style="118" customWidth="1"/>
    <col min="527" max="527" width="9.5" style="118" customWidth="1"/>
    <col min="528" max="528" width="8" style="118"/>
    <col min="529" max="529" width="9.125" style="118" bestFit="1" customWidth="1"/>
    <col min="530" max="768" width="8" style="118"/>
    <col min="769" max="769" width="3.25" style="118" customWidth="1"/>
    <col min="770" max="770" width="23.625" style="118" customWidth="1"/>
    <col min="771" max="771" width="11.875" style="118" customWidth="1"/>
    <col min="772" max="779" width="8.25" style="118" customWidth="1"/>
    <col min="780" max="780" width="10.375" style="118" customWidth="1"/>
    <col min="781" max="781" width="8.25" style="118" customWidth="1"/>
    <col min="782" max="782" width="9.875" style="118" customWidth="1"/>
    <col min="783" max="783" width="9.5" style="118" customWidth="1"/>
    <col min="784" max="784" width="8" style="118"/>
    <col min="785" max="785" width="9.125" style="118" bestFit="1" customWidth="1"/>
    <col min="786" max="1024" width="8" style="118"/>
    <col min="1025" max="1025" width="3.25" style="118" customWidth="1"/>
    <col min="1026" max="1026" width="23.625" style="118" customWidth="1"/>
    <col min="1027" max="1027" width="11.875" style="118" customWidth="1"/>
    <col min="1028" max="1035" width="8.25" style="118" customWidth="1"/>
    <col min="1036" max="1036" width="10.375" style="118" customWidth="1"/>
    <col min="1037" max="1037" width="8.25" style="118" customWidth="1"/>
    <col min="1038" max="1038" width="9.875" style="118" customWidth="1"/>
    <col min="1039" max="1039" width="9.5" style="118" customWidth="1"/>
    <col min="1040" max="1040" width="8" style="118"/>
    <col min="1041" max="1041" width="9.125" style="118" bestFit="1" customWidth="1"/>
    <col min="1042" max="1280" width="8" style="118"/>
    <col min="1281" max="1281" width="3.25" style="118" customWidth="1"/>
    <col min="1282" max="1282" width="23.625" style="118" customWidth="1"/>
    <col min="1283" max="1283" width="11.875" style="118" customWidth="1"/>
    <col min="1284" max="1291" width="8.25" style="118" customWidth="1"/>
    <col min="1292" max="1292" width="10.375" style="118" customWidth="1"/>
    <col min="1293" max="1293" width="8.25" style="118" customWidth="1"/>
    <col min="1294" max="1294" width="9.875" style="118" customWidth="1"/>
    <col min="1295" max="1295" width="9.5" style="118" customWidth="1"/>
    <col min="1296" max="1296" width="8" style="118"/>
    <col min="1297" max="1297" width="9.125" style="118" bestFit="1" customWidth="1"/>
    <col min="1298" max="1536" width="8" style="118"/>
    <col min="1537" max="1537" width="3.25" style="118" customWidth="1"/>
    <col min="1538" max="1538" width="23.625" style="118" customWidth="1"/>
    <col min="1539" max="1539" width="11.875" style="118" customWidth="1"/>
    <col min="1540" max="1547" width="8.25" style="118" customWidth="1"/>
    <col min="1548" max="1548" width="10.375" style="118" customWidth="1"/>
    <col min="1549" max="1549" width="8.25" style="118" customWidth="1"/>
    <col min="1550" max="1550" width="9.875" style="118" customWidth="1"/>
    <col min="1551" max="1551" width="9.5" style="118" customWidth="1"/>
    <col min="1552" max="1552" width="8" style="118"/>
    <col min="1553" max="1553" width="9.125" style="118" bestFit="1" customWidth="1"/>
    <col min="1554" max="1792" width="8" style="118"/>
    <col min="1793" max="1793" width="3.25" style="118" customWidth="1"/>
    <col min="1794" max="1794" width="23.625" style="118" customWidth="1"/>
    <col min="1795" max="1795" width="11.875" style="118" customWidth="1"/>
    <col min="1796" max="1803" width="8.25" style="118" customWidth="1"/>
    <col min="1804" max="1804" width="10.375" style="118" customWidth="1"/>
    <col min="1805" max="1805" width="8.25" style="118" customWidth="1"/>
    <col min="1806" max="1806" width="9.875" style="118" customWidth="1"/>
    <col min="1807" max="1807" width="9.5" style="118" customWidth="1"/>
    <col min="1808" max="1808" width="8" style="118"/>
    <col min="1809" max="1809" width="9.125" style="118" bestFit="1" customWidth="1"/>
    <col min="1810" max="2048" width="8" style="118"/>
    <col min="2049" max="2049" width="3.25" style="118" customWidth="1"/>
    <col min="2050" max="2050" width="23.625" style="118" customWidth="1"/>
    <col min="2051" max="2051" width="11.875" style="118" customWidth="1"/>
    <col min="2052" max="2059" width="8.25" style="118" customWidth="1"/>
    <col min="2060" max="2060" width="10.375" style="118" customWidth="1"/>
    <col min="2061" max="2061" width="8.25" style="118" customWidth="1"/>
    <col min="2062" max="2062" width="9.875" style="118" customWidth="1"/>
    <col min="2063" max="2063" width="9.5" style="118" customWidth="1"/>
    <col min="2064" max="2064" width="8" style="118"/>
    <col min="2065" max="2065" width="9.125" style="118" bestFit="1" customWidth="1"/>
    <col min="2066" max="2304" width="8" style="118"/>
    <col min="2305" max="2305" width="3.25" style="118" customWidth="1"/>
    <col min="2306" max="2306" width="23.625" style="118" customWidth="1"/>
    <col min="2307" max="2307" width="11.875" style="118" customWidth="1"/>
    <col min="2308" max="2315" width="8.25" style="118" customWidth="1"/>
    <col min="2316" max="2316" width="10.375" style="118" customWidth="1"/>
    <col min="2317" max="2317" width="8.25" style="118" customWidth="1"/>
    <col min="2318" max="2318" width="9.875" style="118" customWidth="1"/>
    <col min="2319" max="2319" width="9.5" style="118" customWidth="1"/>
    <col min="2320" max="2320" width="8" style="118"/>
    <col min="2321" max="2321" width="9.125" style="118" bestFit="1" customWidth="1"/>
    <col min="2322" max="2560" width="8" style="118"/>
    <col min="2561" max="2561" width="3.25" style="118" customWidth="1"/>
    <col min="2562" max="2562" width="23.625" style="118" customWidth="1"/>
    <col min="2563" max="2563" width="11.875" style="118" customWidth="1"/>
    <col min="2564" max="2571" width="8.25" style="118" customWidth="1"/>
    <col min="2572" max="2572" width="10.375" style="118" customWidth="1"/>
    <col min="2573" max="2573" width="8.25" style="118" customWidth="1"/>
    <col min="2574" max="2574" width="9.875" style="118" customWidth="1"/>
    <col min="2575" max="2575" width="9.5" style="118" customWidth="1"/>
    <col min="2576" max="2576" width="8" style="118"/>
    <col min="2577" max="2577" width="9.125" style="118" bestFit="1" customWidth="1"/>
    <col min="2578" max="2816" width="8" style="118"/>
    <col min="2817" max="2817" width="3.25" style="118" customWidth="1"/>
    <col min="2818" max="2818" width="23.625" style="118" customWidth="1"/>
    <col min="2819" max="2819" width="11.875" style="118" customWidth="1"/>
    <col min="2820" max="2827" width="8.25" style="118" customWidth="1"/>
    <col min="2828" max="2828" width="10.375" style="118" customWidth="1"/>
    <col min="2829" max="2829" width="8.25" style="118" customWidth="1"/>
    <col min="2830" max="2830" width="9.875" style="118" customWidth="1"/>
    <col min="2831" max="2831" width="9.5" style="118" customWidth="1"/>
    <col min="2832" max="2832" width="8" style="118"/>
    <col min="2833" max="2833" width="9.125" style="118" bestFit="1" customWidth="1"/>
    <col min="2834" max="3072" width="8" style="118"/>
    <col min="3073" max="3073" width="3.25" style="118" customWidth="1"/>
    <col min="3074" max="3074" width="23.625" style="118" customWidth="1"/>
    <col min="3075" max="3075" width="11.875" style="118" customWidth="1"/>
    <col min="3076" max="3083" width="8.25" style="118" customWidth="1"/>
    <col min="3084" max="3084" width="10.375" style="118" customWidth="1"/>
    <col min="3085" max="3085" width="8.25" style="118" customWidth="1"/>
    <col min="3086" max="3086" width="9.875" style="118" customWidth="1"/>
    <col min="3087" max="3087" width="9.5" style="118" customWidth="1"/>
    <col min="3088" max="3088" width="8" style="118"/>
    <col min="3089" max="3089" width="9.125" style="118" bestFit="1" customWidth="1"/>
    <col min="3090" max="3328" width="8" style="118"/>
    <col min="3329" max="3329" width="3.25" style="118" customWidth="1"/>
    <col min="3330" max="3330" width="23.625" style="118" customWidth="1"/>
    <col min="3331" max="3331" width="11.875" style="118" customWidth="1"/>
    <col min="3332" max="3339" width="8.25" style="118" customWidth="1"/>
    <col min="3340" max="3340" width="10.375" style="118" customWidth="1"/>
    <col min="3341" max="3341" width="8.25" style="118" customWidth="1"/>
    <col min="3342" max="3342" width="9.875" style="118" customWidth="1"/>
    <col min="3343" max="3343" width="9.5" style="118" customWidth="1"/>
    <col min="3344" max="3344" width="8" style="118"/>
    <col min="3345" max="3345" width="9.125" style="118" bestFit="1" customWidth="1"/>
    <col min="3346" max="3584" width="8" style="118"/>
    <col min="3585" max="3585" width="3.25" style="118" customWidth="1"/>
    <col min="3586" max="3586" width="23.625" style="118" customWidth="1"/>
    <col min="3587" max="3587" width="11.875" style="118" customWidth="1"/>
    <col min="3588" max="3595" width="8.25" style="118" customWidth="1"/>
    <col min="3596" max="3596" width="10.375" style="118" customWidth="1"/>
    <col min="3597" max="3597" width="8.25" style="118" customWidth="1"/>
    <col min="3598" max="3598" width="9.875" style="118" customWidth="1"/>
    <col min="3599" max="3599" width="9.5" style="118" customWidth="1"/>
    <col min="3600" max="3600" width="8" style="118"/>
    <col min="3601" max="3601" width="9.125" style="118" bestFit="1" customWidth="1"/>
    <col min="3602" max="3840" width="8" style="118"/>
    <col min="3841" max="3841" width="3.25" style="118" customWidth="1"/>
    <col min="3842" max="3842" width="23.625" style="118" customWidth="1"/>
    <col min="3843" max="3843" width="11.875" style="118" customWidth="1"/>
    <col min="3844" max="3851" width="8.25" style="118" customWidth="1"/>
    <col min="3852" max="3852" width="10.375" style="118" customWidth="1"/>
    <col min="3853" max="3853" width="8.25" style="118" customWidth="1"/>
    <col min="3854" max="3854" width="9.875" style="118" customWidth="1"/>
    <col min="3855" max="3855" width="9.5" style="118" customWidth="1"/>
    <col min="3856" max="3856" width="8" style="118"/>
    <col min="3857" max="3857" width="9.125" style="118" bestFit="1" customWidth="1"/>
    <col min="3858" max="4096" width="8" style="118"/>
    <col min="4097" max="4097" width="3.25" style="118" customWidth="1"/>
    <col min="4098" max="4098" width="23.625" style="118" customWidth="1"/>
    <col min="4099" max="4099" width="11.875" style="118" customWidth="1"/>
    <col min="4100" max="4107" width="8.25" style="118" customWidth="1"/>
    <col min="4108" max="4108" width="10.375" style="118" customWidth="1"/>
    <col min="4109" max="4109" width="8.25" style="118" customWidth="1"/>
    <col min="4110" max="4110" width="9.875" style="118" customWidth="1"/>
    <col min="4111" max="4111" width="9.5" style="118" customWidth="1"/>
    <col min="4112" max="4112" width="8" style="118"/>
    <col min="4113" max="4113" width="9.125" style="118" bestFit="1" customWidth="1"/>
    <col min="4114" max="4352" width="8" style="118"/>
    <col min="4353" max="4353" width="3.25" style="118" customWidth="1"/>
    <col min="4354" max="4354" width="23.625" style="118" customWidth="1"/>
    <col min="4355" max="4355" width="11.875" style="118" customWidth="1"/>
    <col min="4356" max="4363" width="8.25" style="118" customWidth="1"/>
    <col min="4364" max="4364" width="10.375" style="118" customWidth="1"/>
    <col min="4365" max="4365" width="8.25" style="118" customWidth="1"/>
    <col min="4366" max="4366" width="9.875" style="118" customWidth="1"/>
    <col min="4367" max="4367" width="9.5" style="118" customWidth="1"/>
    <col min="4368" max="4368" width="8" style="118"/>
    <col min="4369" max="4369" width="9.125" style="118" bestFit="1" customWidth="1"/>
    <col min="4370" max="4608" width="8" style="118"/>
    <col min="4609" max="4609" width="3.25" style="118" customWidth="1"/>
    <col min="4610" max="4610" width="23.625" style="118" customWidth="1"/>
    <col min="4611" max="4611" width="11.875" style="118" customWidth="1"/>
    <col min="4612" max="4619" width="8.25" style="118" customWidth="1"/>
    <col min="4620" max="4620" width="10.375" style="118" customWidth="1"/>
    <col min="4621" max="4621" width="8.25" style="118" customWidth="1"/>
    <col min="4622" max="4622" width="9.875" style="118" customWidth="1"/>
    <col min="4623" max="4623" width="9.5" style="118" customWidth="1"/>
    <col min="4624" max="4624" width="8" style="118"/>
    <col min="4625" max="4625" width="9.125" style="118" bestFit="1" customWidth="1"/>
    <col min="4626" max="4864" width="8" style="118"/>
    <col min="4865" max="4865" width="3.25" style="118" customWidth="1"/>
    <col min="4866" max="4866" width="23.625" style="118" customWidth="1"/>
    <col min="4867" max="4867" width="11.875" style="118" customWidth="1"/>
    <col min="4868" max="4875" width="8.25" style="118" customWidth="1"/>
    <col min="4876" max="4876" width="10.375" style="118" customWidth="1"/>
    <col min="4877" max="4877" width="8.25" style="118" customWidth="1"/>
    <col min="4878" max="4878" width="9.875" style="118" customWidth="1"/>
    <col min="4879" max="4879" width="9.5" style="118" customWidth="1"/>
    <col min="4880" max="4880" width="8" style="118"/>
    <col min="4881" max="4881" width="9.125" style="118" bestFit="1" customWidth="1"/>
    <col min="4882" max="5120" width="8" style="118"/>
    <col min="5121" max="5121" width="3.25" style="118" customWidth="1"/>
    <col min="5122" max="5122" width="23.625" style="118" customWidth="1"/>
    <col min="5123" max="5123" width="11.875" style="118" customWidth="1"/>
    <col min="5124" max="5131" width="8.25" style="118" customWidth="1"/>
    <col min="5132" max="5132" width="10.375" style="118" customWidth="1"/>
    <col min="5133" max="5133" width="8.25" style="118" customWidth="1"/>
    <col min="5134" max="5134" width="9.875" style="118" customWidth="1"/>
    <col min="5135" max="5135" width="9.5" style="118" customWidth="1"/>
    <col min="5136" max="5136" width="8" style="118"/>
    <col min="5137" max="5137" width="9.125" style="118" bestFit="1" customWidth="1"/>
    <col min="5138" max="5376" width="8" style="118"/>
    <col min="5377" max="5377" width="3.25" style="118" customWidth="1"/>
    <col min="5378" max="5378" width="23.625" style="118" customWidth="1"/>
    <col min="5379" max="5379" width="11.875" style="118" customWidth="1"/>
    <col min="5380" max="5387" width="8.25" style="118" customWidth="1"/>
    <col min="5388" max="5388" width="10.375" style="118" customWidth="1"/>
    <col min="5389" max="5389" width="8.25" style="118" customWidth="1"/>
    <col min="5390" max="5390" width="9.875" style="118" customWidth="1"/>
    <col min="5391" max="5391" width="9.5" style="118" customWidth="1"/>
    <col min="5392" max="5392" width="8" style="118"/>
    <col min="5393" max="5393" width="9.125" style="118" bestFit="1" customWidth="1"/>
    <col min="5394" max="5632" width="8" style="118"/>
    <col min="5633" max="5633" width="3.25" style="118" customWidth="1"/>
    <col min="5634" max="5634" width="23.625" style="118" customWidth="1"/>
    <col min="5635" max="5635" width="11.875" style="118" customWidth="1"/>
    <col min="5636" max="5643" width="8.25" style="118" customWidth="1"/>
    <col min="5644" max="5644" width="10.375" style="118" customWidth="1"/>
    <col min="5645" max="5645" width="8.25" style="118" customWidth="1"/>
    <col min="5646" max="5646" width="9.875" style="118" customWidth="1"/>
    <col min="5647" max="5647" width="9.5" style="118" customWidth="1"/>
    <col min="5648" max="5648" width="8" style="118"/>
    <col min="5649" max="5649" width="9.125" style="118" bestFit="1" customWidth="1"/>
    <col min="5650" max="5888" width="8" style="118"/>
    <col min="5889" max="5889" width="3.25" style="118" customWidth="1"/>
    <col min="5890" max="5890" width="23.625" style="118" customWidth="1"/>
    <col min="5891" max="5891" width="11.875" style="118" customWidth="1"/>
    <col min="5892" max="5899" width="8.25" style="118" customWidth="1"/>
    <col min="5900" max="5900" width="10.375" style="118" customWidth="1"/>
    <col min="5901" max="5901" width="8.25" style="118" customWidth="1"/>
    <col min="5902" max="5902" width="9.875" style="118" customWidth="1"/>
    <col min="5903" max="5903" width="9.5" style="118" customWidth="1"/>
    <col min="5904" max="5904" width="8" style="118"/>
    <col min="5905" max="5905" width="9.125" style="118" bestFit="1" customWidth="1"/>
    <col min="5906" max="6144" width="8" style="118"/>
    <col min="6145" max="6145" width="3.25" style="118" customWidth="1"/>
    <col min="6146" max="6146" width="23.625" style="118" customWidth="1"/>
    <col min="6147" max="6147" width="11.875" style="118" customWidth="1"/>
    <col min="6148" max="6155" width="8.25" style="118" customWidth="1"/>
    <col min="6156" max="6156" width="10.375" style="118" customWidth="1"/>
    <col min="6157" max="6157" width="8.25" style="118" customWidth="1"/>
    <col min="6158" max="6158" width="9.875" style="118" customWidth="1"/>
    <col min="6159" max="6159" width="9.5" style="118" customWidth="1"/>
    <col min="6160" max="6160" width="8" style="118"/>
    <col min="6161" max="6161" width="9.125" style="118" bestFit="1" customWidth="1"/>
    <col min="6162" max="6400" width="8" style="118"/>
    <col min="6401" max="6401" width="3.25" style="118" customWidth="1"/>
    <col min="6402" max="6402" width="23.625" style="118" customWidth="1"/>
    <col min="6403" max="6403" width="11.875" style="118" customWidth="1"/>
    <col min="6404" max="6411" width="8.25" style="118" customWidth="1"/>
    <col min="6412" max="6412" width="10.375" style="118" customWidth="1"/>
    <col min="6413" max="6413" width="8.25" style="118" customWidth="1"/>
    <col min="6414" max="6414" width="9.875" style="118" customWidth="1"/>
    <col min="6415" max="6415" width="9.5" style="118" customWidth="1"/>
    <col min="6416" max="6416" width="8" style="118"/>
    <col min="6417" max="6417" width="9.125" style="118" bestFit="1" customWidth="1"/>
    <col min="6418" max="6656" width="8" style="118"/>
    <col min="6657" max="6657" width="3.25" style="118" customWidth="1"/>
    <col min="6658" max="6658" width="23.625" style="118" customWidth="1"/>
    <col min="6659" max="6659" width="11.875" style="118" customWidth="1"/>
    <col min="6660" max="6667" width="8.25" style="118" customWidth="1"/>
    <col min="6668" max="6668" width="10.375" style="118" customWidth="1"/>
    <col min="6669" max="6669" width="8.25" style="118" customWidth="1"/>
    <col min="6670" max="6670" width="9.875" style="118" customWidth="1"/>
    <col min="6671" max="6671" width="9.5" style="118" customWidth="1"/>
    <col min="6672" max="6672" width="8" style="118"/>
    <col min="6673" max="6673" width="9.125" style="118" bestFit="1" customWidth="1"/>
    <col min="6674" max="6912" width="8" style="118"/>
    <col min="6913" max="6913" width="3.25" style="118" customWidth="1"/>
    <col min="6914" max="6914" width="23.625" style="118" customWidth="1"/>
    <col min="6915" max="6915" width="11.875" style="118" customWidth="1"/>
    <col min="6916" max="6923" width="8.25" style="118" customWidth="1"/>
    <col min="6924" max="6924" width="10.375" style="118" customWidth="1"/>
    <col min="6925" max="6925" width="8.25" style="118" customWidth="1"/>
    <col min="6926" max="6926" width="9.875" style="118" customWidth="1"/>
    <col min="6927" max="6927" width="9.5" style="118" customWidth="1"/>
    <col min="6928" max="6928" width="8" style="118"/>
    <col min="6929" max="6929" width="9.125" style="118" bestFit="1" customWidth="1"/>
    <col min="6930" max="7168" width="8" style="118"/>
    <col min="7169" max="7169" width="3.25" style="118" customWidth="1"/>
    <col min="7170" max="7170" width="23.625" style="118" customWidth="1"/>
    <col min="7171" max="7171" width="11.875" style="118" customWidth="1"/>
    <col min="7172" max="7179" width="8.25" style="118" customWidth="1"/>
    <col min="7180" max="7180" width="10.375" style="118" customWidth="1"/>
    <col min="7181" max="7181" width="8.25" style="118" customWidth="1"/>
    <col min="7182" max="7182" width="9.875" style="118" customWidth="1"/>
    <col min="7183" max="7183" width="9.5" style="118" customWidth="1"/>
    <col min="7184" max="7184" width="8" style="118"/>
    <col min="7185" max="7185" width="9.125" style="118" bestFit="1" customWidth="1"/>
    <col min="7186" max="7424" width="8" style="118"/>
    <col min="7425" max="7425" width="3.25" style="118" customWidth="1"/>
    <col min="7426" max="7426" width="23.625" style="118" customWidth="1"/>
    <col min="7427" max="7427" width="11.875" style="118" customWidth="1"/>
    <col min="7428" max="7435" width="8.25" style="118" customWidth="1"/>
    <col min="7436" max="7436" width="10.375" style="118" customWidth="1"/>
    <col min="7437" max="7437" width="8.25" style="118" customWidth="1"/>
    <col min="7438" max="7438" width="9.875" style="118" customWidth="1"/>
    <col min="7439" max="7439" width="9.5" style="118" customWidth="1"/>
    <col min="7440" max="7440" width="8" style="118"/>
    <col min="7441" max="7441" width="9.125" style="118" bestFit="1" customWidth="1"/>
    <col min="7442" max="7680" width="8" style="118"/>
    <col min="7681" max="7681" width="3.25" style="118" customWidth="1"/>
    <col min="7682" max="7682" width="23.625" style="118" customWidth="1"/>
    <col min="7683" max="7683" width="11.875" style="118" customWidth="1"/>
    <col min="7684" max="7691" width="8.25" style="118" customWidth="1"/>
    <col min="7692" max="7692" width="10.375" style="118" customWidth="1"/>
    <col min="7693" max="7693" width="8.25" style="118" customWidth="1"/>
    <col min="7694" max="7694" width="9.875" style="118" customWidth="1"/>
    <col min="7695" max="7695" width="9.5" style="118" customWidth="1"/>
    <col min="7696" max="7696" width="8" style="118"/>
    <col min="7697" max="7697" width="9.125" style="118" bestFit="1" customWidth="1"/>
    <col min="7698" max="7936" width="8" style="118"/>
    <col min="7937" max="7937" width="3.25" style="118" customWidth="1"/>
    <col min="7938" max="7938" width="23.625" style="118" customWidth="1"/>
    <col min="7939" max="7939" width="11.875" style="118" customWidth="1"/>
    <col min="7940" max="7947" width="8.25" style="118" customWidth="1"/>
    <col min="7948" max="7948" width="10.375" style="118" customWidth="1"/>
    <col min="7949" max="7949" width="8.25" style="118" customWidth="1"/>
    <col min="7950" max="7950" width="9.875" style="118" customWidth="1"/>
    <col min="7951" max="7951" width="9.5" style="118" customWidth="1"/>
    <col min="7952" max="7952" width="8" style="118"/>
    <col min="7953" max="7953" width="9.125" style="118" bestFit="1" customWidth="1"/>
    <col min="7954" max="8192" width="8" style="118"/>
    <col min="8193" max="8193" width="3.25" style="118" customWidth="1"/>
    <col min="8194" max="8194" width="23.625" style="118" customWidth="1"/>
    <col min="8195" max="8195" width="11.875" style="118" customWidth="1"/>
    <col min="8196" max="8203" width="8.25" style="118" customWidth="1"/>
    <col min="8204" max="8204" width="10.375" style="118" customWidth="1"/>
    <col min="8205" max="8205" width="8.25" style="118" customWidth="1"/>
    <col min="8206" max="8206" width="9.875" style="118" customWidth="1"/>
    <col min="8207" max="8207" width="9.5" style="118" customWidth="1"/>
    <col min="8208" max="8208" width="8" style="118"/>
    <col min="8209" max="8209" width="9.125" style="118" bestFit="1" customWidth="1"/>
    <col min="8210" max="8448" width="8" style="118"/>
    <col min="8449" max="8449" width="3.25" style="118" customWidth="1"/>
    <col min="8450" max="8450" width="23.625" style="118" customWidth="1"/>
    <col min="8451" max="8451" width="11.875" style="118" customWidth="1"/>
    <col min="8452" max="8459" width="8.25" style="118" customWidth="1"/>
    <col min="8460" max="8460" width="10.375" style="118" customWidth="1"/>
    <col min="8461" max="8461" width="8.25" style="118" customWidth="1"/>
    <col min="8462" max="8462" width="9.875" style="118" customWidth="1"/>
    <col min="8463" max="8463" width="9.5" style="118" customWidth="1"/>
    <col min="8464" max="8464" width="8" style="118"/>
    <col min="8465" max="8465" width="9.125" style="118" bestFit="1" customWidth="1"/>
    <col min="8466" max="8704" width="8" style="118"/>
    <col min="8705" max="8705" width="3.25" style="118" customWidth="1"/>
    <col min="8706" max="8706" width="23.625" style="118" customWidth="1"/>
    <col min="8707" max="8707" width="11.875" style="118" customWidth="1"/>
    <col min="8708" max="8715" width="8.25" style="118" customWidth="1"/>
    <col min="8716" max="8716" width="10.375" style="118" customWidth="1"/>
    <col min="8717" max="8717" width="8.25" style="118" customWidth="1"/>
    <col min="8718" max="8718" width="9.875" style="118" customWidth="1"/>
    <col min="8719" max="8719" width="9.5" style="118" customWidth="1"/>
    <col min="8720" max="8720" width="8" style="118"/>
    <col min="8721" max="8721" width="9.125" style="118" bestFit="1" customWidth="1"/>
    <col min="8722" max="8960" width="8" style="118"/>
    <col min="8961" max="8961" width="3.25" style="118" customWidth="1"/>
    <col min="8962" max="8962" width="23.625" style="118" customWidth="1"/>
    <col min="8963" max="8963" width="11.875" style="118" customWidth="1"/>
    <col min="8964" max="8971" width="8.25" style="118" customWidth="1"/>
    <col min="8972" max="8972" width="10.375" style="118" customWidth="1"/>
    <col min="8973" max="8973" width="8.25" style="118" customWidth="1"/>
    <col min="8974" max="8974" width="9.875" style="118" customWidth="1"/>
    <col min="8975" max="8975" width="9.5" style="118" customWidth="1"/>
    <col min="8976" max="8976" width="8" style="118"/>
    <col min="8977" max="8977" width="9.125" style="118" bestFit="1" customWidth="1"/>
    <col min="8978" max="9216" width="8" style="118"/>
    <col min="9217" max="9217" width="3.25" style="118" customWidth="1"/>
    <col min="9218" max="9218" width="23.625" style="118" customWidth="1"/>
    <col min="9219" max="9219" width="11.875" style="118" customWidth="1"/>
    <col min="9220" max="9227" width="8.25" style="118" customWidth="1"/>
    <col min="9228" max="9228" width="10.375" style="118" customWidth="1"/>
    <col min="9229" max="9229" width="8.25" style="118" customWidth="1"/>
    <col min="9230" max="9230" width="9.875" style="118" customWidth="1"/>
    <col min="9231" max="9231" width="9.5" style="118" customWidth="1"/>
    <col min="9232" max="9232" width="8" style="118"/>
    <col min="9233" max="9233" width="9.125" style="118" bestFit="1" customWidth="1"/>
    <col min="9234" max="9472" width="8" style="118"/>
    <col min="9473" max="9473" width="3.25" style="118" customWidth="1"/>
    <col min="9474" max="9474" width="23.625" style="118" customWidth="1"/>
    <col min="9475" max="9475" width="11.875" style="118" customWidth="1"/>
    <col min="9476" max="9483" width="8.25" style="118" customWidth="1"/>
    <col min="9484" max="9484" width="10.375" style="118" customWidth="1"/>
    <col min="9485" max="9485" width="8.25" style="118" customWidth="1"/>
    <col min="9486" max="9486" width="9.875" style="118" customWidth="1"/>
    <col min="9487" max="9487" width="9.5" style="118" customWidth="1"/>
    <col min="9488" max="9488" width="8" style="118"/>
    <col min="9489" max="9489" width="9.125" style="118" bestFit="1" customWidth="1"/>
    <col min="9490" max="9728" width="8" style="118"/>
    <col min="9729" max="9729" width="3.25" style="118" customWidth="1"/>
    <col min="9730" max="9730" width="23.625" style="118" customWidth="1"/>
    <col min="9731" max="9731" width="11.875" style="118" customWidth="1"/>
    <col min="9732" max="9739" width="8.25" style="118" customWidth="1"/>
    <col min="9740" max="9740" width="10.375" style="118" customWidth="1"/>
    <col min="9741" max="9741" width="8.25" style="118" customWidth="1"/>
    <col min="9742" max="9742" width="9.875" style="118" customWidth="1"/>
    <col min="9743" max="9743" width="9.5" style="118" customWidth="1"/>
    <col min="9744" max="9744" width="8" style="118"/>
    <col min="9745" max="9745" width="9.125" style="118" bestFit="1" customWidth="1"/>
    <col min="9746" max="9984" width="8" style="118"/>
    <col min="9985" max="9985" width="3.25" style="118" customWidth="1"/>
    <col min="9986" max="9986" width="23.625" style="118" customWidth="1"/>
    <col min="9987" max="9987" width="11.875" style="118" customWidth="1"/>
    <col min="9988" max="9995" width="8.25" style="118" customWidth="1"/>
    <col min="9996" max="9996" width="10.375" style="118" customWidth="1"/>
    <col min="9997" max="9997" width="8.25" style="118" customWidth="1"/>
    <col min="9998" max="9998" width="9.875" style="118" customWidth="1"/>
    <col min="9999" max="9999" width="9.5" style="118" customWidth="1"/>
    <col min="10000" max="10000" width="8" style="118"/>
    <col min="10001" max="10001" width="9.125" style="118" bestFit="1" customWidth="1"/>
    <col min="10002" max="10240" width="8" style="118"/>
    <col min="10241" max="10241" width="3.25" style="118" customWidth="1"/>
    <col min="10242" max="10242" width="23.625" style="118" customWidth="1"/>
    <col min="10243" max="10243" width="11.875" style="118" customWidth="1"/>
    <col min="10244" max="10251" width="8.25" style="118" customWidth="1"/>
    <col min="10252" max="10252" width="10.375" style="118" customWidth="1"/>
    <col min="10253" max="10253" width="8.25" style="118" customWidth="1"/>
    <col min="10254" max="10254" width="9.875" style="118" customWidth="1"/>
    <col min="10255" max="10255" width="9.5" style="118" customWidth="1"/>
    <col min="10256" max="10256" width="8" style="118"/>
    <col min="10257" max="10257" width="9.125" style="118" bestFit="1" customWidth="1"/>
    <col min="10258" max="10496" width="8" style="118"/>
    <col min="10497" max="10497" width="3.25" style="118" customWidth="1"/>
    <col min="10498" max="10498" width="23.625" style="118" customWidth="1"/>
    <col min="10499" max="10499" width="11.875" style="118" customWidth="1"/>
    <col min="10500" max="10507" width="8.25" style="118" customWidth="1"/>
    <col min="10508" max="10508" width="10.375" style="118" customWidth="1"/>
    <col min="10509" max="10509" width="8.25" style="118" customWidth="1"/>
    <col min="10510" max="10510" width="9.875" style="118" customWidth="1"/>
    <col min="10511" max="10511" width="9.5" style="118" customWidth="1"/>
    <col min="10512" max="10512" width="8" style="118"/>
    <col min="10513" max="10513" width="9.125" style="118" bestFit="1" customWidth="1"/>
    <col min="10514" max="10752" width="8" style="118"/>
    <col min="10753" max="10753" width="3.25" style="118" customWidth="1"/>
    <col min="10754" max="10754" width="23.625" style="118" customWidth="1"/>
    <col min="10755" max="10755" width="11.875" style="118" customWidth="1"/>
    <col min="10756" max="10763" width="8.25" style="118" customWidth="1"/>
    <col min="10764" max="10764" width="10.375" style="118" customWidth="1"/>
    <col min="10765" max="10765" width="8.25" style="118" customWidth="1"/>
    <col min="10766" max="10766" width="9.875" style="118" customWidth="1"/>
    <col min="10767" max="10767" width="9.5" style="118" customWidth="1"/>
    <col min="10768" max="10768" width="8" style="118"/>
    <col min="10769" max="10769" width="9.125" style="118" bestFit="1" customWidth="1"/>
    <col min="10770" max="11008" width="8" style="118"/>
    <col min="11009" max="11009" width="3.25" style="118" customWidth="1"/>
    <col min="11010" max="11010" width="23.625" style="118" customWidth="1"/>
    <col min="11011" max="11011" width="11.875" style="118" customWidth="1"/>
    <col min="11012" max="11019" width="8.25" style="118" customWidth="1"/>
    <col min="11020" max="11020" width="10.375" style="118" customWidth="1"/>
    <col min="11021" max="11021" width="8.25" style="118" customWidth="1"/>
    <col min="11022" max="11022" width="9.875" style="118" customWidth="1"/>
    <col min="11023" max="11023" width="9.5" style="118" customWidth="1"/>
    <col min="11024" max="11024" width="8" style="118"/>
    <col min="11025" max="11025" width="9.125" style="118" bestFit="1" customWidth="1"/>
    <col min="11026" max="11264" width="8" style="118"/>
    <col min="11265" max="11265" width="3.25" style="118" customWidth="1"/>
    <col min="11266" max="11266" width="23.625" style="118" customWidth="1"/>
    <col min="11267" max="11267" width="11.875" style="118" customWidth="1"/>
    <col min="11268" max="11275" width="8.25" style="118" customWidth="1"/>
    <col min="11276" max="11276" width="10.375" style="118" customWidth="1"/>
    <col min="11277" max="11277" width="8.25" style="118" customWidth="1"/>
    <col min="11278" max="11278" width="9.875" style="118" customWidth="1"/>
    <col min="11279" max="11279" width="9.5" style="118" customWidth="1"/>
    <col min="11280" max="11280" width="8" style="118"/>
    <col min="11281" max="11281" width="9.125" style="118" bestFit="1" customWidth="1"/>
    <col min="11282" max="11520" width="8" style="118"/>
    <col min="11521" max="11521" width="3.25" style="118" customWidth="1"/>
    <col min="11522" max="11522" width="23.625" style="118" customWidth="1"/>
    <col min="11523" max="11523" width="11.875" style="118" customWidth="1"/>
    <col min="11524" max="11531" width="8.25" style="118" customWidth="1"/>
    <col min="11532" max="11532" width="10.375" style="118" customWidth="1"/>
    <col min="11533" max="11533" width="8.25" style="118" customWidth="1"/>
    <col min="11534" max="11534" width="9.875" style="118" customWidth="1"/>
    <col min="11535" max="11535" width="9.5" style="118" customWidth="1"/>
    <col min="11536" max="11536" width="8" style="118"/>
    <col min="11537" max="11537" width="9.125" style="118" bestFit="1" customWidth="1"/>
    <col min="11538" max="11776" width="8" style="118"/>
    <col min="11777" max="11777" width="3.25" style="118" customWidth="1"/>
    <col min="11778" max="11778" width="23.625" style="118" customWidth="1"/>
    <col min="11779" max="11779" width="11.875" style="118" customWidth="1"/>
    <col min="11780" max="11787" width="8.25" style="118" customWidth="1"/>
    <col min="11788" max="11788" width="10.375" style="118" customWidth="1"/>
    <col min="11789" max="11789" width="8.25" style="118" customWidth="1"/>
    <col min="11790" max="11790" width="9.875" style="118" customWidth="1"/>
    <col min="11791" max="11791" width="9.5" style="118" customWidth="1"/>
    <col min="11792" max="11792" width="8" style="118"/>
    <col min="11793" max="11793" width="9.125" style="118" bestFit="1" customWidth="1"/>
    <col min="11794" max="12032" width="8" style="118"/>
    <col min="12033" max="12033" width="3.25" style="118" customWidth="1"/>
    <col min="12034" max="12034" width="23.625" style="118" customWidth="1"/>
    <col min="12035" max="12035" width="11.875" style="118" customWidth="1"/>
    <col min="12036" max="12043" width="8.25" style="118" customWidth="1"/>
    <col min="12044" max="12044" width="10.375" style="118" customWidth="1"/>
    <col min="12045" max="12045" width="8.25" style="118" customWidth="1"/>
    <col min="12046" max="12046" width="9.875" style="118" customWidth="1"/>
    <col min="12047" max="12047" width="9.5" style="118" customWidth="1"/>
    <col min="12048" max="12048" width="8" style="118"/>
    <col min="12049" max="12049" width="9.125" style="118" bestFit="1" customWidth="1"/>
    <col min="12050" max="12288" width="8" style="118"/>
    <col min="12289" max="12289" width="3.25" style="118" customWidth="1"/>
    <col min="12290" max="12290" width="23.625" style="118" customWidth="1"/>
    <col min="12291" max="12291" width="11.875" style="118" customWidth="1"/>
    <col min="12292" max="12299" width="8.25" style="118" customWidth="1"/>
    <col min="12300" max="12300" width="10.375" style="118" customWidth="1"/>
    <col min="12301" max="12301" width="8.25" style="118" customWidth="1"/>
    <col min="12302" max="12302" width="9.875" style="118" customWidth="1"/>
    <col min="12303" max="12303" width="9.5" style="118" customWidth="1"/>
    <col min="12304" max="12304" width="8" style="118"/>
    <col min="12305" max="12305" width="9.125" style="118" bestFit="1" customWidth="1"/>
    <col min="12306" max="12544" width="8" style="118"/>
    <col min="12545" max="12545" width="3.25" style="118" customWidth="1"/>
    <col min="12546" max="12546" width="23.625" style="118" customWidth="1"/>
    <col min="12547" max="12547" width="11.875" style="118" customWidth="1"/>
    <col min="12548" max="12555" width="8.25" style="118" customWidth="1"/>
    <col min="12556" max="12556" width="10.375" style="118" customWidth="1"/>
    <col min="12557" max="12557" width="8.25" style="118" customWidth="1"/>
    <col min="12558" max="12558" width="9.875" style="118" customWidth="1"/>
    <col min="12559" max="12559" width="9.5" style="118" customWidth="1"/>
    <col min="12560" max="12560" width="8" style="118"/>
    <col min="12561" max="12561" width="9.125" style="118" bestFit="1" customWidth="1"/>
    <col min="12562" max="12800" width="8" style="118"/>
    <col min="12801" max="12801" width="3.25" style="118" customWidth="1"/>
    <col min="12802" max="12802" width="23.625" style="118" customWidth="1"/>
    <col min="12803" max="12803" width="11.875" style="118" customWidth="1"/>
    <col min="12804" max="12811" width="8.25" style="118" customWidth="1"/>
    <col min="12812" max="12812" width="10.375" style="118" customWidth="1"/>
    <col min="12813" max="12813" width="8.25" style="118" customWidth="1"/>
    <col min="12814" max="12814" width="9.875" style="118" customWidth="1"/>
    <col min="12815" max="12815" width="9.5" style="118" customWidth="1"/>
    <col min="12816" max="12816" width="8" style="118"/>
    <col min="12817" max="12817" width="9.125" style="118" bestFit="1" customWidth="1"/>
    <col min="12818" max="13056" width="8" style="118"/>
    <col min="13057" max="13057" width="3.25" style="118" customWidth="1"/>
    <col min="13058" max="13058" width="23.625" style="118" customWidth="1"/>
    <col min="13059" max="13059" width="11.875" style="118" customWidth="1"/>
    <col min="13060" max="13067" width="8.25" style="118" customWidth="1"/>
    <col min="13068" max="13068" width="10.375" style="118" customWidth="1"/>
    <col min="13069" max="13069" width="8.25" style="118" customWidth="1"/>
    <col min="13070" max="13070" width="9.875" style="118" customWidth="1"/>
    <col min="13071" max="13071" width="9.5" style="118" customWidth="1"/>
    <col min="13072" max="13072" width="8" style="118"/>
    <col min="13073" max="13073" width="9.125" style="118" bestFit="1" customWidth="1"/>
    <col min="13074" max="13312" width="8" style="118"/>
    <col min="13313" max="13313" width="3.25" style="118" customWidth="1"/>
    <col min="13314" max="13314" width="23.625" style="118" customWidth="1"/>
    <col min="13315" max="13315" width="11.875" style="118" customWidth="1"/>
    <col min="13316" max="13323" width="8.25" style="118" customWidth="1"/>
    <col min="13324" max="13324" width="10.375" style="118" customWidth="1"/>
    <col min="13325" max="13325" width="8.25" style="118" customWidth="1"/>
    <col min="13326" max="13326" width="9.875" style="118" customWidth="1"/>
    <col min="13327" max="13327" width="9.5" style="118" customWidth="1"/>
    <col min="13328" max="13328" width="8" style="118"/>
    <col min="13329" max="13329" width="9.125" style="118" bestFit="1" customWidth="1"/>
    <col min="13330" max="13568" width="8" style="118"/>
    <col min="13569" max="13569" width="3.25" style="118" customWidth="1"/>
    <col min="13570" max="13570" width="23.625" style="118" customWidth="1"/>
    <col min="13571" max="13571" width="11.875" style="118" customWidth="1"/>
    <col min="13572" max="13579" width="8.25" style="118" customWidth="1"/>
    <col min="13580" max="13580" width="10.375" style="118" customWidth="1"/>
    <col min="13581" max="13581" width="8.25" style="118" customWidth="1"/>
    <col min="13582" max="13582" width="9.875" style="118" customWidth="1"/>
    <col min="13583" max="13583" width="9.5" style="118" customWidth="1"/>
    <col min="13584" max="13584" width="8" style="118"/>
    <col min="13585" max="13585" width="9.125" style="118" bestFit="1" customWidth="1"/>
    <col min="13586" max="13824" width="8" style="118"/>
    <col min="13825" max="13825" width="3.25" style="118" customWidth="1"/>
    <col min="13826" max="13826" width="23.625" style="118" customWidth="1"/>
    <col min="13827" max="13827" width="11.875" style="118" customWidth="1"/>
    <col min="13828" max="13835" width="8.25" style="118" customWidth="1"/>
    <col min="13836" max="13836" width="10.375" style="118" customWidth="1"/>
    <col min="13837" max="13837" width="8.25" style="118" customWidth="1"/>
    <col min="13838" max="13838" width="9.875" style="118" customWidth="1"/>
    <col min="13839" max="13839" width="9.5" style="118" customWidth="1"/>
    <col min="13840" max="13840" width="8" style="118"/>
    <col min="13841" max="13841" width="9.125" style="118" bestFit="1" customWidth="1"/>
    <col min="13842" max="14080" width="8" style="118"/>
    <col min="14081" max="14081" width="3.25" style="118" customWidth="1"/>
    <col min="14082" max="14082" width="23.625" style="118" customWidth="1"/>
    <col min="14083" max="14083" width="11.875" style="118" customWidth="1"/>
    <col min="14084" max="14091" width="8.25" style="118" customWidth="1"/>
    <col min="14092" max="14092" width="10.375" style="118" customWidth="1"/>
    <col min="14093" max="14093" width="8.25" style="118" customWidth="1"/>
    <col min="14094" max="14094" width="9.875" style="118" customWidth="1"/>
    <col min="14095" max="14095" width="9.5" style="118" customWidth="1"/>
    <col min="14096" max="14096" width="8" style="118"/>
    <col min="14097" max="14097" width="9.125" style="118" bestFit="1" customWidth="1"/>
    <col min="14098" max="14336" width="8" style="118"/>
    <col min="14337" max="14337" width="3.25" style="118" customWidth="1"/>
    <col min="14338" max="14338" width="23.625" style="118" customWidth="1"/>
    <col min="14339" max="14339" width="11.875" style="118" customWidth="1"/>
    <col min="14340" max="14347" width="8.25" style="118" customWidth="1"/>
    <col min="14348" max="14348" width="10.375" style="118" customWidth="1"/>
    <col min="14349" max="14349" width="8.25" style="118" customWidth="1"/>
    <col min="14350" max="14350" width="9.875" style="118" customWidth="1"/>
    <col min="14351" max="14351" width="9.5" style="118" customWidth="1"/>
    <col min="14352" max="14352" width="8" style="118"/>
    <col min="14353" max="14353" width="9.125" style="118" bestFit="1" customWidth="1"/>
    <col min="14354" max="14592" width="8" style="118"/>
    <col min="14593" max="14593" width="3.25" style="118" customWidth="1"/>
    <col min="14594" max="14594" width="23.625" style="118" customWidth="1"/>
    <col min="14595" max="14595" width="11.875" style="118" customWidth="1"/>
    <col min="14596" max="14603" width="8.25" style="118" customWidth="1"/>
    <col min="14604" max="14604" width="10.375" style="118" customWidth="1"/>
    <col min="14605" max="14605" width="8.25" style="118" customWidth="1"/>
    <col min="14606" max="14606" width="9.875" style="118" customWidth="1"/>
    <col min="14607" max="14607" width="9.5" style="118" customWidth="1"/>
    <col min="14608" max="14608" width="8" style="118"/>
    <col min="14609" max="14609" width="9.125" style="118" bestFit="1" customWidth="1"/>
    <col min="14610" max="14848" width="8" style="118"/>
    <col min="14849" max="14849" width="3.25" style="118" customWidth="1"/>
    <col min="14850" max="14850" width="23.625" style="118" customWidth="1"/>
    <col min="14851" max="14851" width="11.875" style="118" customWidth="1"/>
    <col min="14852" max="14859" width="8.25" style="118" customWidth="1"/>
    <col min="14860" max="14860" width="10.375" style="118" customWidth="1"/>
    <col min="14861" max="14861" width="8.25" style="118" customWidth="1"/>
    <col min="14862" max="14862" width="9.875" style="118" customWidth="1"/>
    <col min="14863" max="14863" width="9.5" style="118" customWidth="1"/>
    <col min="14864" max="14864" width="8" style="118"/>
    <col min="14865" max="14865" width="9.125" style="118" bestFit="1" customWidth="1"/>
    <col min="14866" max="15104" width="8" style="118"/>
    <col min="15105" max="15105" width="3.25" style="118" customWidth="1"/>
    <col min="15106" max="15106" width="23.625" style="118" customWidth="1"/>
    <col min="15107" max="15107" width="11.875" style="118" customWidth="1"/>
    <col min="15108" max="15115" width="8.25" style="118" customWidth="1"/>
    <col min="15116" max="15116" width="10.375" style="118" customWidth="1"/>
    <col min="15117" max="15117" width="8.25" style="118" customWidth="1"/>
    <col min="15118" max="15118" width="9.875" style="118" customWidth="1"/>
    <col min="15119" max="15119" width="9.5" style="118" customWidth="1"/>
    <col min="15120" max="15120" width="8" style="118"/>
    <col min="15121" max="15121" width="9.125" style="118" bestFit="1" customWidth="1"/>
    <col min="15122" max="15360" width="8" style="118"/>
    <col min="15361" max="15361" width="3.25" style="118" customWidth="1"/>
    <col min="15362" max="15362" width="23.625" style="118" customWidth="1"/>
    <col min="15363" max="15363" width="11.875" style="118" customWidth="1"/>
    <col min="15364" max="15371" width="8.25" style="118" customWidth="1"/>
    <col min="15372" max="15372" width="10.375" style="118" customWidth="1"/>
    <col min="15373" max="15373" width="8.25" style="118" customWidth="1"/>
    <col min="15374" max="15374" width="9.875" style="118" customWidth="1"/>
    <col min="15375" max="15375" width="9.5" style="118" customWidth="1"/>
    <col min="15376" max="15376" width="8" style="118"/>
    <col min="15377" max="15377" width="9.125" style="118" bestFit="1" customWidth="1"/>
    <col min="15378" max="15616" width="8" style="118"/>
    <col min="15617" max="15617" width="3.25" style="118" customWidth="1"/>
    <col min="15618" max="15618" width="23.625" style="118" customWidth="1"/>
    <col min="15619" max="15619" width="11.875" style="118" customWidth="1"/>
    <col min="15620" max="15627" width="8.25" style="118" customWidth="1"/>
    <col min="15628" max="15628" width="10.375" style="118" customWidth="1"/>
    <col min="15629" max="15629" width="8.25" style="118" customWidth="1"/>
    <col min="15630" max="15630" width="9.875" style="118" customWidth="1"/>
    <col min="15631" max="15631" width="9.5" style="118" customWidth="1"/>
    <col min="15632" max="15632" width="8" style="118"/>
    <col min="15633" max="15633" width="9.125" style="118" bestFit="1" customWidth="1"/>
    <col min="15634" max="15872" width="8" style="118"/>
    <col min="15873" max="15873" width="3.25" style="118" customWidth="1"/>
    <col min="15874" max="15874" width="23.625" style="118" customWidth="1"/>
    <col min="15875" max="15875" width="11.875" style="118" customWidth="1"/>
    <col min="15876" max="15883" width="8.25" style="118" customWidth="1"/>
    <col min="15884" max="15884" width="10.375" style="118" customWidth="1"/>
    <col min="15885" max="15885" width="8.25" style="118" customWidth="1"/>
    <col min="15886" max="15886" width="9.875" style="118" customWidth="1"/>
    <col min="15887" max="15887" width="9.5" style="118" customWidth="1"/>
    <col min="15888" max="15888" width="8" style="118"/>
    <col min="15889" max="15889" width="9.125" style="118" bestFit="1" customWidth="1"/>
    <col min="15890" max="16128" width="8" style="118"/>
    <col min="16129" max="16129" width="3.25" style="118" customWidth="1"/>
    <col min="16130" max="16130" width="23.625" style="118" customWidth="1"/>
    <col min="16131" max="16131" width="11.875" style="118" customWidth="1"/>
    <col min="16132" max="16139" width="8.25" style="118" customWidth="1"/>
    <col min="16140" max="16140" width="10.375" style="118" customWidth="1"/>
    <col min="16141" max="16141" width="8.25" style="118" customWidth="1"/>
    <col min="16142" max="16142" width="9.875" style="118" customWidth="1"/>
    <col min="16143" max="16143" width="9.5" style="118" customWidth="1"/>
    <col min="16144" max="16144" width="8" style="118"/>
    <col min="16145" max="16145" width="9.125" style="118" bestFit="1" customWidth="1"/>
    <col min="16146" max="16384" width="8" style="118"/>
  </cols>
  <sheetData>
    <row r="12" spans="2:17" ht="15.75" x14ac:dyDescent="0.3">
      <c r="B12" s="617" t="s">
        <v>737</v>
      </c>
      <c r="C12" s="617"/>
      <c r="D12" s="617"/>
      <c r="E12" s="617"/>
      <c r="F12" s="617"/>
      <c r="G12" s="617"/>
      <c r="H12" s="617"/>
      <c r="I12" s="617"/>
      <c r="J12" s="617"/>
      <c r="K12" s="617"/>
      <c r="L12" s="617"/>
      <c r="M12" s="617"/>
      <c r="N12" s="617"/>
      <c r="O12" s="617"/>
    </row>
    <row r="13" spans="2:17" ht="14.25" customHeight="1" x14ac:dyDescent="0.3">
      <c r="B13" s="618" t="s">
        <v>803</v>
      </c>
      <c r="C13" s="619"/>
      <c r="D13" s="619"/>
      <c r="E13" s="619"/>
      <c r="F13" s="619"/>
      <c r="G13" s="619"/>
      <c r="H13" s="619"/>
      <c r="I13" s="619"/>
      <c r="J13" s="619"/>
      <c r="K13" s="619"/>
      <c r="L13" s="619"/>
      <c r="M13" s="619"/>
      <c r="N13" s="619"/>
      <c r="O13" s="619"/>
    </row>
    <row r="14" spans="2:17" ht="14.25" customHeight="1" x14ac:dyDescent="0.3">
      <c r="B14" s="618" t="s">
        <v>917</v>
      </c>
      <c r="C14" s="619"/>
      <c r="D14" s="619"/>
      <c r="E14" s="619"/>
      <c r="F14" s="619"/>
      <c r="G14" s="619"/>
      <c r="H14" s="619"/>
      <c r="I14" s="619"/>
      <c r="J14" s="619"/>
      <c r="K14" s="619"/>
      <c r="L14" s="619"/>
      <c r="M14" s="619"/>
      <c r="N14" s="619"/>
      <c r="O14" s="619"/>
      <c r="P14" s="119"/>
    </row>
    <row r="15" spans="2:17" x14ac:dyDescent="0.3">
      <c r="B15" s="294"/>
      <c r="C15" s="294"/>
      <c r="D15" s="294"/>
      <c r="E15" s="294"/>
      <c r="F15" s="294"/>
      <c r="G15" s="294"/>
      <c r="H15" s="294"/>
      <c r="I15" s="294"/>
      <c r="J15" s="294"/>
      <c r="K15" s="294"/>
      <c r="L15" s="294"/>
      <c r="M15" s="294"/>
      <c r="N15" s="295"/>
      <c r="O15" s="295"/>
      <c r="P15" s="121"/>
    </row>
    <row r="16" spans="2:17" s="122" customFormat="1" ht="15.95" customHeight="1" x14ac:dyDescent="0.25">
      <c r="B16" s="620" t="s">
        <v>389</v>
      </c>
      <c r="C16" s="610" t="s">
        <v>202</v>
      </c>
      <c r="D16" s="610" t="s">
        <v>390</v>
      </c>
      <c r="E16" s="610"/>
      <c r="F16" s="610"/>
      <c r="G16" s="610"/>
      <c r="H16" s="610"/>
      <c r="I16" s="610"/>
      <c r="J16" s="610"/>
      <c r="K16" s="610"/>
      <c r="L16" s="610"/>
      <c r="M16" s="610"/>
      <c r="N16" s="610"/>
      <c r="O16" s="610"/>
      <c r="Q16" s="342" t="s">
        <v>197</v>
      </c>
    </row>
    <row r="17" spans="2:16" s="122" customFormat="1" ht="27" customHeight="1" x14ac:dyDescent="0.25">
      <c r="B17" s="620"/>
      <c r="C17" s="610"/>
      <c r="D17" s="494" t="s">
        <v>370</v>
      </c>
      <c r="E17" s="494" t="s">
        <v>371</v>
      </c>
      <c r="F17" s="494" t="s">
        <v>372</v>
      </c>
      <c r="G17" s="494" t="s">
        <v>373</v>
      </c>
      <c r="H17" s="494" t="s">
        <v>374</v>
      </c>
      <c r="I17" s="494" t="s">
        <v>375</v>
      </c>
      <c r="J17" s="494" t="s">
        <v>376</v>
      </c>
      <c r="K17" s="494" t="s">
        <v>377</v>
      </c>
      <c r="L17" s="494" t="s">
        <v>378</v>
      </c>
      <c r="M17" s="494" t="s">
        <v>379</v>
      </c>
      <c r="N17" s="494" t="s">
        <v>380</v>
      </c>
      <c r="O17" s="494" t="s">
        <v>381</v>
      </c>
    </row>
    <row r="18" spans="2:16" ht="14.25" x14ac:dyDescent="0.3">
      <c r="B18" s="499" t="s">
        <v>228</v>
      </c>
      <c r="C18" s="497">
        <f>SUM(C19,C31,C38,C45)</f>
        <v>56546</v>
      </c>
      <c r="D18" s="497">
        <f t="shared" ref="D18:O18" si="0">SUM(D19,D31,D38,D45)</f>
        <v>4195</v>
      </c>
      <c r="E18" s="497">
        <f t="shared" si="0"/>
        <v>4363</v>
      </c>
      <c r="F18" s="497">
        <f t="shared" si="0"/>
        <v>4978</v>
      </c>
      <c r="G18" s="497">
        <f t="shared" si="0"/>
        <v>4439</v>
      </c>
      <c r="H18" s="497">
        <f t="shared" si="0"/>
        <v>4321</v>
      </c>
      <c r="I18" s="497">
        <f t="shared" si="0"/>
        <v>4723</v>
      </c>
      <c r="J18" s="497">
        <f t="shared" si="0"/>
        <v>4514</v>
      </c>
      <c r="K18" s="497">
        <f t="shared" si="0"/>
        <v>4702</v>
      </c>
      <c r="L18" s="497">
        <f t="shared" si="0"/>
        <v>4865</v>
      </c>
      <c r="M18" s="497">
        <f t="shared" si="0"/>
        <v>4672</v>
      </c>
      <c r="N18" s="497">
        <f t="shared" si="0"/>
        <v>4841</v>
      </c>
      <c r="O18" s="497">
        <f t="shared" si="0"/>
        <v>5933</v>
      </c>
      <c r="P18" s="395"/>
    </row>
    <row r="19" spans="2:16" ht="14.25" x14ac:dyDescent="0.3">
      <c r="B19" s="499" t="s">
        <v>391</v>
      </c>
      <c r="C19" s="497">
        <v>27141</v>
      </c>
      <c r="D19" s="497">
        <v>2038</v>
      </c>
      <c r="E19" s="497">
        <v>2178</v>
      </c>
      <c r="F19" s="497">
        <v>2465</v>
      </c>
      <c r="G19" s="497">
        <v>2087</v>
      </c>
      <c r="H19" s="497">
        <v>2050</v>
      </c>
      <c r="I19" s="497">
        <v>2431</v>
      </c>
      <c r="J19" s="497">
        <v>2360</v>
      </c>
      <c r="K19" s="497">
        <v>2430</v>
      </c>
      <c r="L19" s="497">
        <v>2337</v>
      </c>
      <c r="M19" s="497">
        <v>2124</v>
      </c>
      <c r="N19" s="497">
        <v>2183</v>
      </c>
      <c r="O19" s="497">
        <v>2458</v>
      </c>
      <c r="P19" s="396"/>
    </row>
    <row r="20" spans="2:16" ht="14.25" x14ac:dyDescent="0.3">
      <c r="B20" s="495" t="s">
        <v>230</v>
      </c>
      <c r="C20" s="496">
        <v>2565</v>
      </c>
      <c r="D20" s="496">
        <v>228</v>
      </c>
      <c r="E20" s="496">
        <v>207</v>
      </c>
      <c r="F20" s="496">
        <v>216</v>
      </c>
      <c r="G20" s="496">
        <v>158</v>
      </c>
      <c r="H20" s="496">
        <v>197</v>
      </c>
      <c r="I20" s="496">
        <v>252</v>
      </c>
      <c r="J20" s="496">
        <v>218</v>
      </c>
      <c r="K20" s="496">
        <v>229</v>
      </c>
      <c r="L20" s="496">
        <v>218</v>
      </c>
      <c r="M20" s="496">
        <v>198</v>
      </c>
      <c r="N20" s="496">
        <v>225</v>
      </c>
      <c r="O20" s="496">
        <v>219</v>
      </c>
      <c r="P20" s="397"/>
    </row>
    <row r="21" spans="2:16" ht="14.25" x14ac:dyDescent="0.3">
      <c r="B21" s="495" t="s">
        <v>231</v>
      </c>
      <c r="C21" s="496">
        <v>499</v>
      </c>
      <c r="D21" s="496">
        <v>39</v>
      </c>
      <c r="E21" s="496">
        <v>42</v>
      </c>
      <c r="F21" s="496">
        <v>40</v>
      </c>
      <c r="G21" s="496">
        <v>30</v>
      </c>
      <c r="H21" s="496">
        <v>27</v>
      </c>
      <c r="I21" s="496">
        <v>47</v>
      </c>
      <c r="J21" s="496">
        <v>49</v>
      </c>
      <c r="K21" s="496">
        <v>49</v>
      </c>
      <c r="L21" s="496">
        <v>49</v>
      </c>
      <c r="M21" s="496">
        <v>32</v>
      </c>
      <c r="N21" s="496">
        <v>51</v>
      </c>
      <c r="O21" s="496">
        <v>44</v>
      </c>
      <c r="P21" s="397"/>
    </row>
    <row r="22" spans="2:16" ht="14.25" x14ac:dyDescent="0.3">
      <c r="B22" s="495" t="s">
        <v>232</v>
      </c>
      <c r="C22" s="496">
        <v>1209</v>
      </c>
      <c r="D22" s="496">
        <v>89</v>
      </c>
      <c r="E22" s="496">
        <v>112</v>
      </c>
      <c r="F22" s="496">
        <v>108</v>
      </c>
      <c r="G22" s="496">
        <v>88</v>
      </c>
      <c r="H22" s="496">
        <v>99</v>
      </c>
      <c r="I22" s="496">
        <v>94</v>
      </c>
      <c r="J22" s="496">
        <v>111</v>
      </c>
      <c r="K22" s="496">
        <v>110</v>
      </c>
      <c r="L22" s="496">
        <v>109</v>
      </c>
      <c r="M22" s="496">
        <v>97</v>
      </c>
      <c r="N22" s="496">
        <v>98</v>
      </c>
      <c r="O22" s="496">
        <v>94</v>
      </c>
      <c r="P22" s="397"/>
    </row>
    <row r="23" spans="2:16" ht="14.25" x14ac:dyDescent="0.3">
      <c r="B23" s="495" t="s">
        <v>233</v>
      </c>
      <c r="C23" s="496">
        <v>377</v>
      </c>
      <c r="D23" s="496">
        <v>34</v>
      </c>
      <c r="E23" s="496">
        <v>18</v>
      </c>
      <c r="F23" s="496">
        <v>33</v>
      </c>
      <c r="G23" s="496">
        <v>36</v>
      </c>
      <c r="H23" s="496">
        <v>33</v>
      </c>
      <c r="I23" s="496">
        <v>28</v>
      </c>
      <c r="J23" s="496">
        <v>37</v>
      </c>
      <c r="K23" s="496">
        <v>38</v>
      </c>
      <c r="L23" s="496">
        <v>34</v>
      </c>
      <c r="M23" s="496">
        <v>26</v>
      </c>
      <c r="N23" s="496">
        <v>23</v>
      </c>
      <c r="O23" s="496">
        <v>37</v>
      </c>
      <c r="P23" s="397"/>
    </row>
    <row r="24" spans="2:16" ht="14.25" x14ac:dyDescent="0.3">
      <c r="B24" s="495" t="s">
        <v>234</v>
      </c>
      <c r="C24" s="496">
        <v>1986</v>
      </c>
      <c r="D24" s="496">
        <v>180</v>
      </c>
      <c r="E24" s="496">
        <v>156</v>
      </c>
      <c r="F24" s="496">
        <v>192</v>
      </c>
      <c r="G24" s="496">
        <v>149</v>
      </c>
      <c r="H24" s="496">
        <v>122</v>
      </c>
      <c r="I24" s="496">
        <v>230</v>
      </c>
      <c r="J24" s="496">
        <v>215</v>
      </c>
      <c r="K24" s="496">
        <v>178</v>
      </c>
      <c r="L24" s="496">
        <v>153</v>
      </c>
      <c r="M24" s="496">
        <v>128</v>
      </c>
      <c r="N24" s="496">
        <v>126</v>
      </c>
      <c r="O24" s="496">
        <v>157</v>
      </c>
      <c r="P24" s="397"/>
    </row>
    <row r="25" spans="2:16" ht="14.25" x14ac:dyDescent="0.3">
      <c r="B25" s="495" t="s">
        <v>235</v>
      </c>
      <c r="C25" s="496">
        <v>2194</v>
      </c>
      <c r="D25" s="496">
        <v>168</v>
      </c>
      <c r="E25" s="496">
        <v>187</v>
      </c>
      <c r="F25" s="496">
        <v>218</v>
      </c>
      <c r="G25" s="496">
        <v>158</v>
      </c>
      <c r="H25" s="496">
        <v>177</v>
      </c>
      <c r="I25" s="496">
        <v>185</v>
      </c>
      <c r="J25" s="496">
        <v>196</v>
      </c>
      <c r="K25" s="496">
        <v>193</v>
      </c>
      <c r="L25" s="496">
        <v>181</v>
      </c>
      <c r="M25" s="496">
        <v>179</v>
      </c>
      <c r="N25" s="496">
        <v>188</v>
      </c>
      <c r="O25" s="496">
        <v>164</v>
      </c>
      <c r="P25" s="397"/>
    </row>
    <row r="26" spans="2:16" ht="14.25" x14ac:dyDescent="0.3">
      <c r="B26" s="495" t="s">
        <v>236</v>
      </c>
      <c r="C26" s="496">
        <v>1868</v>
      </c>
      <c r="D26" s="496">
        <v>119</v>
      </c>
      <c r="E26" s="496">
        <v>166</v>
      </c>
      <c r="F26" s="496">
        <v>206</v>
      </c>
      <c r="G26" s="496">
        <v>158</v>
      </c>
      <c r="H26" s="496">
        <v>146</v>
      </c>
      <c r="I26" s="496">
        <v>164</v>
      </c>
      <c r="J26" s="496">
        <v>137</v>
      </c>
      <c r="K26" s="496">
        <v>178</v>
      </c>
      <c r="L26" s="496">
        <v>162</v>
      </c>
      <c r="M26" s="496">
        <v>146</v>
      </c>
      <c r="N26" s="496">
        <v>130</v>
      </c>
      <c r="O26" s="496">
        <v>156</v>
      </c>
      <c r="P26" s="397"/>
    </row>
    <row r="27" spans="2:16" ht="14.25" x14ac:dyDescent="0.3">
      <c r="B27" s="495" t="s">
        <v>237</v>
      </c>
      <c r="C27" s="496">
        <v>1470</v>
      </c>
      <c r="D27" s="496">
        <v>101</v>
      </c>
      <c r="E27" s="496">
        <v>108</v>
      </c>
      <c r="F27" s="496">
        <v>127</v>
      </c>
      <c r="G27" s="496">
        <v>128</v>
      </c>
      <c r="H27" s="496">
        <v>114</v>
      </c>
      <c r="I27" s="496">
        <v>108</v>
      </c>
      <c r="J27" s="496">
        <v>127</v>
      </c>
      <c r="K27" s="496">
        <v>141</v>
      </c>
      <c r="L27" s="496">
        <v>115</v>
      </c>
      <c r="M27" s="496">
        <v>117</v>
      </c>
      <c r="N27" s="496">
        <v>132</v>
      </c>
      <c r="O27" s="496">
        <v>152</v>
      </c>
      <c r="P27" s="397"/>
    </row>
    <row r="28" spans="2:16" ht="14.25" x14ac:dyDescent="0.3">
      <c r="B28" s="495" t="s">
        <v>238</v>
      </c>
      <c r="C28" s="496">
        <v>11130</v>
      </c>
      <c r="D28" s="496">
        <v>801</v>
      </c>
      <c r="E28" s="496">
        <v>871</v>
      </c>
      <c r="F28" s="496">
        <v>973</v>
      </c>
      <c r="G28" s="496">
        <v>828</v>
      </c>
      <c r="H28" s="496">
        <v>847</v>
      </c>
      <c r="I28" s="496">
        <v>1000</v>
      </c>
      <c r="J28" s="496">
        <v>962</v>
      </c>
      <c r="K28" s="496">
        <v>987</v>
      </c>
      <c r="L28" s="496">
        <v>974</v>
      </c>
      <c r="M28" s="496">
        <v>896</v>
      </c>
      <c r="N28" s="496">
        <v>912</v>
      </c>
      <c r="O28" s="496">
        <v>1079</v>
      </c>
      <c r="P28" s="397"/>
    </row>
    <row r="29" spans="2:16" ht="14.25" x14ac:dyDescent="0.3">
      <c r="B29" s="495" t="s">
        <v>239</v>
      </c>
      <c r="C29" s="496">
        <v>2083</v>
      </c>
      <c r="D29" s="496">
        <v>150</v>
      </c>
      <c r="E29" s="496">
        <v>161</v>
      </c>
      <c r="F29" s="496">
        <v>186</v>
      </c>
      <c r="G29" s="496">
        <v>190</v>
      </c>
      <c r="H29" s="496">
        <v>158</v>
      </c>
      <c r="I29" s="496">
        <v>188</v>
      </c>
      <c r="J29" s="496">
        <v>191</v>
      </c>
      <c r="K29" s="496">
        <v>174</v>
      </c>
      <c r="L29" s="496">
        <v>189</v>
      </c>
      <c r="M29" s="496">
        <v>157</v>
      </c>
      <c r="N29" s="496">
        <v>159</v>
      </c>
      <c r="O29" s="496">
        <v>180</v>
      </c>
      <c r="P29" s="397"/>
    </row>
    <row r="30" spans="2:16" s="120" customFormat="1" ht="14.25" x14ac:dyDescent="0.3">
      <c r="B30" s="495" t="s">
        <v>240</v>
      </c>
      <c r="C30" s="496">
        <v>1760</v>
      </c>
      <c r="D30" s="496">
        <v>129</v>
      </c>
      <c r="E30" s="496">
        <v>150</v>
      </c>
      <c r="F30" s="496">
        <v>166</v>
      </c>
      <c r="G30" s="496">
        <v>164</v>
      </c>
      <c r="H30" s="496">
        <v>130</v>
      </c>
      <c r="I30" s="496">
        <v>135</v>
      </c>
      <c r="J30" s="496">
        <v>117</v>
      </c>
      <c r="K30" s="496">
        <v>153</v>
      </c>
      <c r="L30" s="496">
        <v>153</v>
      </c>
      <c r="M30" s="496">
        <v>148</v>
      </c>
      <c r="N30" s="496">
        <v>139</v>
      </c>
      <c r="O30" s="496">
        <v>176</v>
      </c>
      <c r="P30" s="398"/>
    </row>
    <row r="31" spans="2:16" ht="14.25" x14ac:dyDescent="0.3">
      <c r="B31" s="499" t="s">
        <v>392</v>
      </c>
      <c r="C31" s="497">
        <v>26579</v>
      </c>
      <c r="D31" s="497">
        <v>1939</v>
      </c>
      <c r="E31" s="497">
        <v>1969</v>
      </c>
      <c r="F31" s="497">
        <v>2272</v>
      </c>
      <c r="G31" s="497">
        <v>2095</v>
      </c>
      <c r="H31" s="497">
        <v>2012</v>
      </c>
      <c r="I31" s="497">
        <v>2064</v>
      </c>
      <c r="J31" s="497">
        <v>1940</v>
      </c>
      <c r="K31" s="497">
        <v>2055</v>
      </c>
      <c r="L31" s="497">
        <v>2331</v>
      </c>
      <c r="M31" s="497">
        <v>2336</v>
      </c>
      <c r="N31" s="497">
        <v>2422</v>
      </c>
      <c r="O31" s="497">
        <v>3144</v>
      </c>
      <c r="P31" s="395"/>
    </row>
    <row r="32" spans="2:16" ht="14.25" x14ac:dyDescent="0.3">
      <c r="B32" s="495" t="s">
        <v>242</v>
      </c>
      <c r="C32" s="496">
        <v>2368</v>
      </c>
      <c r="D32" s="496">
        <v>205</v>
      </c>
      <c r="E32" s="496">
        <v>188</v>
      </c>
      <c r="F32" s="496">
        <v>216</v>
      </c>
      <c r="G32" s="496">
        <v>174</v>
      </c>
      <c r="H32" s="496">
        <v>188</v>
      </c>
      <c r="I32" s="496">
        <v>192</v>
      </c>
      <c r="J32" s="496">
        <v>186</v>
      </c>
      <c r="K32" s="496">
        <v>190</v>
      </c>
      <c r="L32" s="496">
        <v>195</v>
      </c>
      <c r="M32" s="496">
        <v>193</v>
      </c>
      <c r="N32" s="496">
        <v>208</v>
      </c>
      <c r="O32" s="496">
        <v>233</v>
      </c>
      <c r="P32" s="397"/>
    </row>
    <row r="33" spans="2:16" ht="14.25" x14ac:dyDescent="0.3">
      <c r="B33" s="495" t="s">
        <v>243</v>
      </c>
      <c r="C33" s="496">
        <v>1168</v>
      </c>
      <c r="D33" s="496">
        <v>96</v>
      </c>
      <c r="E33" s="496">
        <v>96</v>
      </c>
      <c r="F33" s="496">
        <v>126</v>
      </c>
      <c r="G33" s="496">
        <v>99</v>
      </c>
      <c r="H33" s="496">
        <v>97</v>
      </c>
      <c r="I33" s="496">
        <v>84</v>
      </c>
      <c r="J33" s="496">
        <v>80</v>
      </c>
      <c r="K33" s="496">
        <v>78</v>
      </c>
      <c r="L33" s="496">
        <v>85</v>
      </c>
      <c r="M33" s="496">
        <v>101</v>
      </c>
      <c r="N33" s="496">
        <v>76</v>
      </c>
      <c r="O33" s="496">
        <v>150</v>
      </c>
      <c r="P33" s="397"/>
    </row>
    <row r="34" spans="2:16" ht="14.25" x14ac:dyDescent="0.3">
      <c r="B34" s="495" t="s">
        <v>244</v>
      </c>
      <c r="C34" s="496">
        <v>15819</v>
      </c>
      <c r="D34" s="496">
        <v>1113</v>
      </c>
      <c r="E34" s="496">
        <v>1110</v>
      </c>
      <c r="F34" s="496">
        <v>1343</v>
      </c>
      <c r="G34" s="496">
        <v>1283</v>
      </c>
      <c r="H34" s="496">
        <v>1195</v>
      </c>
      <c r="I34" s="496">
        <v>1238</v>
      </c>
      <c r="J34" s="496">
        <v>1124</v>
      </c>
      <c r="K34" s="496">
        <v>1217</v>
      </c>
      <c r="L34" s="496">
        <v>1441</v>
      </c>
      <c r="M34" s="496">
        <v>1392</v>
      </c>
      <c r="N34" s="496">
        <v>1444</v>
      </c>
      <c r="O34" s="496">
        <v>1919</v>
      </c>
      <c r="P34" s="397"/>
    </row>
    <row r="35" spans="2:16" ht="14.25" x14ac:dyDescent="0.3">
      <c r="B35" s="495" t="s">
        <v>245</v>
      </c>
      <c r="C35" s="496">
        <v>2313</v>
      </c>
      <c r="D35" s="496">
        <v>156</v>
      </c>
      <c r="E35" s="496">
        <v>191</v>
      </c>
      <c r="F35" s="496">
        <v>211</v>
      </c>
      <c r="G35" s="496">
        <v>174</v>
      </c>
      <c r="H35" s="496">
        <v>171</v>
      </c>
      <c r="I35" s="496">
        <v>181</v>
      </c>
      <c r="J35" s="496">
        <v>168</v>
      </c>
      <c r="K35" s="496">
        <v>181</v>
      </c>
      <c r="L35" s="496">
        <v>190</v>
      </c>
      <c r="M35" s="496">
        <v>182</v>
      </c>
      <c r="N35" s="496">
        <v>227</v>
      </c>
      <c r="O35" s="496">
        <v>281</v>
      </c>
      <c r="P35" s="397"/>
    </row>
    <row r="36" spans="2:16" ht="14.25" x14ac:dyDescent="0.3">
      <c r="B36" s="495" t="s">
        <v>246</v>
      </c>
      <c r="C36" s="496">
        <v>3896</v>
      </c>
      <c r="D36" s="496">
        <v>306</v>
      </c>
      <c r="E36" s="496">
        <v>307</v>
      </c>
      <c r="F36" s="496">
        <v>282</v>
      </c>
      <c r="G36" s="496">
        <v>285</v>
      </c>
      <c r="H36" s="496">
        <v>283</v>
      </c>
      <c r="I36" s="496">
        <v>281</v>
      </c>
      <c r="J36" s="496">
        <v>300</v>
      </c>
      <c r="K36" s="496">
        <v>329</v>
      </c>
      <c r="L36" s="496">
        <v>329</v>
      </c>
      <c r="M36" s="496">
        <v>380</v>
      </c>
      <c r="N36" s="496">
        <v>358</v>
      </c>
      <c r="O36" s="496">
        <v>456</v>
      </c>
      <c r="P36" s="397"/>
    </row>
    <row r="37" spans="2:16" ht="14.25" x14ac:dyDescent="0.3">
      <c r="B37" s="495" t="s">
        <v>247</v>
      </c>
      <c r="C37" s="496">
        <v>1015</v>
      </c>
      <c r="D37" s="496">
        <v>63</v>
      </c>
      <c r="E37" s="496">
        <v>77</v>
      </c>
      <c r="F37" s="496">
        <v>94</v>
      </c>
      <c r="G37" s="496">
        <v>80</v>
      </c>
      <c r="H37" s="496">
        <v>78</v>
      </c>
      <c r="I37" s="496">
        <v>88</v>
      </c>
      <c r="J37" s="496">
        <v>82</v>
      </c>
      <c r="K37" s="496">
        <v>60</v>
      </c>
      <c r="L37" s="496">
        <v>91</v>
      </c>
      <c r="M37" s="496">
        <v>88</v>
      </c>
      <c r="N37" s="496">
        <v>109</v>
      </c>
      <c r="O37" s="496">
        <v>105</v>
      </c>
      <c r="P37" s="397"/>
    </row>
    <row r="38" spans="2:16" ht="14.25" x14ac:dyDescent="0.3">
      <c r="B38" s="499" t="s">
        <v>248</v>
      </c>
      <c r="C38" s="497">
        <v>2612</v>
      </c>
      <c r="D38" s="497">
        <v>203</v>
      </c>
      <c r="E38" s="497">
        <v>197</v>
      </c>
      <c r="F38" s="497">
        <v>223</v>
      </c>
      <c r="G38" s="497">
        <v>242</v>
      </c>
      <c r="H38" s="497">
        <v>242</v>
      </c>
      <c r="I38" s="497">
        <v>210</v>
      </c>
      <c r="J38" s="497">
        <v>197</v>
      </c>
      <c r="K38" s="497">
        <v>204</v>
      </c>
      <c r="L38" s="497">
        <v>180</v>
      </c>
      <c r="M38" s="497">
        <v>195</v>
      </c>
      <c r="N38" s="497">
        <v>209</v>
      </c>
      <c r="O38" s="497">
        <v>310</v>
      </c>
      <c r="P38" s="395"/>
    </row>
    <row r="39" spans="2:16" ht="14.25" x14ac:dyDescent="0.3">
      <c r="B39" s="495" t="s">
        <v>249</v>
      </c>
      <c r="C39" s="496">
        <v>497</v>
      </c>
      <c r="D39" s="496">
        <v>42</v>
      </c>
      <c r="E39" s="496">
        <v>41</v>
      </c>
      <c r="F39" s="496">
        <v>48</v>
      </c>
      <c r="G39" s="496">
        <v>35</v>
      </c>
      <c r="H39" s="496">
        <v>44</v>
      </c>
      <c r="I39" s="496">
        <v>44</v>
      </c>
      <c r="J39" s="496">
        <v>31</v>
      </c>
      <c r="K39" s="496">
        <v>39</v>
      </c>
      <c r="L39" s="496">
        <v>33</v>
      </c>
      <c r="M39" s="496">
        <v>41</v>
      </c>
      <c r="N39" s="496">
        <v>40</v>
      </c>
      <c r="O39" s="496">
        <v>59</v>
      </c>
      <c r="P39" s="397"/>
    </row>
    <row r="40" spans="2:16" ht="14.25" x14ac:dyDescent="0.3">
      <c r="B40" s="495" t="s">
        <v>250</v>
      </c>
      <c r="C40" s="496">
        <v>290</v>
      </c>
      <c r="D40" s="496">
        <v>20</v>
      </c>
      <c r="E40" s="496">
        <v>20</v>
      </c>
      <c r="F40" s="496">
        <v>23</v>
      </c>
      <c r="G40" s="496">
        <v>25</v>
      </c>
      <c r="H40" s="496">
        <v>19</v>
      </c>
      <c r="I40" s="496">
        <v>18</v>
      </c>
      <c r="J40" s="496">
        <v>25</v>
      </c>
      <c r="K40" s="496">
        <v>28</v>
      </c>
      <c r="L40" s="496">
        <v>18</v>
      </c>
      <c r="M40" s="496">
        <v>28</v>
      </c>
      <c r="N40" s="496">
        <v>18</v>
      </c>
      <c r="O40" s="496">
        <v>48</v>
      </c>
      <c r="P40" s="397"/>
    </row>
    <row r="41" spans="2:16" ht="14.25" x14ac:dyDescent="0.3">
      <c r="B41" s="495" t="s">
        <v>251</v>
      </c>
      <c r="C41" s="496">
        <v>314</v>
      </c>
      <c r="D41" s="496">
        <v>26</v>
      </c>
      <c r="E41" s="496">
        <v>27</v>
      </c>
      <c r="F41" s="496">
        <v>35</v>
      </c>
      <c r="G41" s="496">
        <v>25</v>
      </c>
      <c r="H41" s="496">
        <v>25</v>
      </c>
      <c r="I41" s="496">
        <v>24</v>
      </c>
      <c r="J41" s="496">
        <v>28</v>
      </c>
      <c r="K41" s="496">
        <v>30</v>
      </c>
      <c r="L41" s="496">
        <v>22</v>
      </c>
      <c r="M41" s="496">
        <v>23</v>
      </c>
      <c r="N41" s="496">
        <v>20</v>
      </c>
      <c r="O41" s="496">
        <v>29</v>
      </c>
      <c r="P41" s="397"/>
    </row>
    <row r="42" spans="2:16" ht="14.25" x14ac:dyDescent="0.3">
      <c r="B42" s="495" t="s">
        <v>252</v>
      </c>
      <c r="C42" s="496">
        <v>383</v>
      </c>
      <c r="D42" s="496">
        <v>24</v>
      </c>
      <c r="E42" s="496">
        <v>32</v>
      </c>
      <c r="F42" s="496">
        <v>35</v>
      </c>
      <c r="G42" s="496">
        <v>32</v>
      </c>
      <c r="H42" s="496">
        <v>28</v>
      </c>
      <c r="I42" s="496">
        <v>38</v>
      </c>
      <c r="J42" s="496">
        <v>32</v>
      </c>
      <c r="K42" s="496">
        <v>36</v>
      </c>
      <c r="L42" s="496">
        <v>31</v>
      </c>
      <c r="M42" s="496">
        <v>25</v>
      </c>
      <c r="N42" s="496">
        <v>26</v>
      </c>
      <c r="O42" s="496">
        <v>44</v>
      </c>
      <c r="P42" s="397"/>
    </row>
    <row r="43" spans="2:16" ht="14.25" x14ac:dyDescent="0.3">
      <c r="B43" s="495" t="s">
        <v>253</v>
      </c>
      <c r="C43" s="496">
        <v>523</v>
      </c>
      <c r="D43" s="496">
        <v>44</v>
      </c>
      <c r="E43" s="496">
        <v>45</v>
      </c>
      <c r="F43" s="496">
        <v>42</v>
      </c>
      <c r="G43" s="496">
        <v>55</v>
      </c>
      <c r="H43" s="496">
        <v>56</v>
      </c>
      <c r="I43" s="496">
        <v>44</v>
      </c>
      <c r="J43" s="496">
        <v>34</v>
      </c>
      <c r="K43" s="496">
        <v>28</v>
      </c>
      <c r="L43" s="496">
        <v>37</v>
      </c>
      <c r="M43" s="496">
        <v>47</v>
      </c>
      <c r="N43" s="496">
        <v>38</v>
      </c>
      <c r="O43" s="496">
        <v>53</v>
      </c>
      <c r="P43" s="397"/>
    </row>
    <row r="44" spans="2:16" ht="14.25" x14ac:dyDescent="0.3">
      <c r="B44" s="495" t="s">
        <v>254</v>
      </c>
      <c r="C44" s="496">
        <v>605</v>
      </c>
      <c r="D44" s="496">
        <v>47</v>
      </c>
      <c r="E44" s="496">
        <v>32</v>
      </c>
      <c r="F44" s="496">
        <v>40</v>
      </c>
      <c r="G44" s="496">
        <v>70</v>
      </c>
      <c r="H44" s="496">
        <v>70</v>
      </c>
      <c r="I44" s="496">
        <v>42</v>
      </c>
      <c r="J44" s="496">
        <v>47</v>
      </c>
      <c r="K44" s="496">
        <v>43</v>
      </c>
      <c r="L44" s="496">
        <v>39</v>
      </c>
      <c r="M44" s="496">
        <v>31</v>
      </c>
      <c r="N44" s="496">
        <v>67</v>
      </c>
      <c r="O44" s="496">
        <v>77</v>
      </c>
      <c r="P44" s="397"/>
    </row>
    <row r="45" spans="2:16" s="337" customFormat="1" x14ac:dyDescent="0.25">
      <c r="B45" s="499" t="s">
        <v>255</v>
      </c>
      <c r="C45" s="497">
        <v>214</v>
      </c>
      <c r="D45" s="497">
        <v>15</v>
      </c>
      <c r="E45" s="497">
        <v>19</v>
      </c>
      <c r="F45" s="497">
        <v>18</v>
      </c>
      <c r="G45" s="497">
        <v>15</v>
      </c>
      <c r="H45" s="497">
        <v>17</v>
      </c>
      <c r="I45" s="497">
        <v>18</v>
      </c>
      <c r="J45" s="497">
        <v>17</v>
      </c>
      <c r="K45" s="497">
        <v>13</v>
      </c>
      <c r="L45" s="497">
        <v>17</v>
      </c>
      <c r="M45" s="497">
        <v>17</v>
      </c>
      <c r="N45" s="497">
        <v>27</v>
      </c>
      <c r="O45" s="497">
        <v>21</v>
      </c>
      <c r="P45" s="399"/>
    </row>
    <row r="46" spans="2:16" ht="14.25" x14ac:dyDescent="0.3">
      <c r="B46" s="495" t="s">
        <v>256</v>
      </c>
      <c r="C46" s="496">
        <v>214</v>
      </c>
      <c r="D46" s="496">
        <v>15</v>
      </c>
      <c r="E46" s="496">
        <v>19</v>
      </c>
      <c r="F46" s="496">
        <v>18</v>
      </c>
      <c r="G46" s="496">
        <v>15</v>
      </c>
      <c r="H46" s="496">
        <v>17</v>
      </c>
      <c r="I46" s="496">
        <v>18</v>
      </c>
      <c r="J46" s="496">
        <v>17</v>
      </c>
      <c r="K46" s="496">
        <v>13</v>
      </c>
      <c r="L46" s="496">
        <v>17</v>
      </c>
      <c r="M46" s="496">
        <v>17</v>
      </c>
      <c r="N46" s="496">
        <v>27</v>
      </c>
      <c r="O46" s="496">
        <v>21</v>
      </c>
      <c r="P46" s="397"/>
    </row>
    <row r="47" spans="2:16" x14ac:dyDescent="0.3">
      <c r="B47" s="294"/>
      <c r="C47" s="294"/>
      <c r="D47" s="294"/>
      <c r="E47" s="294"/>
      <c r="F47" s="294"/>
      <c r="G47" s="294"/>
      <c r="H47" s="294"/>
      <c r="I47" s="294"/>
      <c r="J47" s="294"/>
      <c r="K47" s="294"/>
      <c r="L47" s="294"/>
      <c r="M47" s="294"/>
      <c r="N47" s="294"/>
      <c r="O47" s="294"/>
    </row>
    <row r="48" spans="2:16" x14ac:dyDescent="0.3">
      <c r="B48" s="296" t="s">
        <v>931</v>
      </c>
      <c r="C48" s="294"/>
      <c r="D48" s="294"/>
      <c r="E48" s="294"/>
      <c r="F48" s="294"/>
      <c r="G48" s="294"/>
      <c r="H48" s="294"/>
      <c r="I48" s="294"/>
      <c r="J48" s="294"/>
      <c r="K48" s="294"/>
      <c r="L48" s="294"/>
      <c r="M48" s="294"/>
      <c r="N48" s="294"/>
      <c r="O48" s="294"/>
    </row>
    <row r="49" spans="2:15" x14ac:dyDescent="0.3">
      <c r="B49" s="297" t="s">
        <v>932</v>
      </c>
      <c r="C49" s="294"/>
      <c r="D49" s="294"/>
      <c r="E49" s="294"/>
      <c r="F49" s="294"/>
      <c r="G49" s="294"/>
      <c r="H49" s="294"/>
      <c r="I49" s="294"/>
      <c r="J49" s="294"/>
      <c r="K49" s="294"/>
      <c r="L49" s="294"/>
      <c r="M49" s="294"/>
      <c r="N49" s="294"/>
      <c r="O49" s="294"/>
    </row>
    <row r="50" spans="2:15" ht="24" customHeight="1" x14ac:dyDescent="0.3">
      <c r="B50" s="607" t="s">
        <v>709</v>
      </c>
      <c r="C50" s="607"/>
      <c r="D50" s="607"/>
      <c r="E50" s="607"/>
      <c r="F50" s="607"/>
      <c r="G50" s="607"/>
      <c r="H50" s="607"/>
      <c r="I50" s="294"/>
      <c r="J50" s="294"/>
      <c r="K50" s="294"/>
      <c r="L50" s="294"/>
      <c r="M50" s="294"/>
      <c r="N50" s="294"/>
      <c r="O50" s="294"/>
    </row>
    <row r="51" spans="2:15" x14ac:dyDescent="0.3">
      <c r="B51" s="616" t="s">
        <v>731</v>
      </c>
      <c r="C51" s="616"/>
      <c r="D51" s="616"/>
      <c r="E51" s="616"/>
      <c r="F51" s="616"/>
      <c r="G51" s="616"/>
      <c r="H51" s="616"/>
      <c r="I51" s="294"/>
      <c r="J51" s="294"/>
      <c r="K51" s="294"/>
      <c r="L51" s="294"/>
      <c r="M51" s="294"/>
      <c r="N51" s="294"/>
      <c r="O51" s="294"/>
    </row>
    <row r="52" spans="2:15" x14ac:dyDescent="0.3">
      <c r="B52" s="294"/>
      <c r="C52" s="294"/>
      <c r="D52" s="294"/>
      <c r="E52" s="294"/>
      <c r="F52" s="294"/>
      <c r="G52" s="294"/>
      <c r="H52" s="294"/>
      <c r="I52" s="294"/>
      <c r="J52" s="294"/>
      <c r="K52" s="294"/>
      <c r="L52" s="294"/>
      <c r="M52" s="294"/>
      <c r="N52" s="294"/>
      <c r="O52" s="294"/>
    </row>
    <row r="53" spans="2:15" x14ac:dyDescent="0.3">
      <c r="B53" s="294"/>
      <c r="C53" s="294"/>
      <c r="D53" s="294"/>
      <c r="E53" s="294"/>
      <c r="F53" s="294"/>
      <c r="G53" s="294"/>
      <c r="H53" s="294"/>
      <c r="I53" s="294"/>
      <c r="J53" s="294"/>
      <c r="K53" s="294"/>
      <c r="L53" s="294"/>
      <c r="M53" s="294"/>
      <c r="N53" s="294"/>
      <c r="O53" s="294"/>
    </row>
    <row r="54" spans="2:15" x14ac:dyDescent="0.3">
      <c r="B54" s="294"/>
      <c r="C54" s="294"/>
      <c r="D54" s="294"/>
      <c r="E54" s="294"/>
      <c r="F54" s="294"/>
      <c r="G54" s="294"/>
      <c r="H54" s="294"/>
      <c r="I54" s="294"/>
      <c r="J54" s="294"/>
      <c r="K54" s="294"/>
      <c r="L54" s="294"/>
      <c r="M54" s="294"/>
      <c r="N54" s="294"/>
      <c r="O54" s="294"/>
    </row>
    <row r="55" spans="2:15" x14ac:dyDescent="0.3">
      <c r="B55" s="294"/>
      <c r="C55" s="294"/>
      <c r="D55" s="294"/>
      <c r="E55" s="294"/>
      <c r="F55" s="294"/>
      <c r="G55" s="294"/>
      <c r="H55" s="294"/>
      <c r="I55" s="294"/>
      <c r="J55" s="294"/>
      <c r="K55" s="294"/>
      <c r="L55" s="294"/>
      <c r="M55" s="294"/>
      <c r="N55" s="294"/>
      <c r="O55" s="294"/>
    </row>
  </sheetData>
  <mergeCells count="8">
    <mergeCell ref="B50:H50"/>
    <mergeCell ref="B51:H51"/>
    <mergeCell ref="B12:O12"/>
    <mergeCell ref="B13:O13"/>
    <mergeCell ref="B14:O14"/>
    <mergeCell ref="B16:B17"/>
    <mergeCell ref="C16:C17"/>
    <mergeCell ref="D16:O16"/>
  </mergeCells>
  <hyperlinks>
    <hyperlink ref="Q16" location="INDICE!C46" display="INICIO"/>
  </hyperlinks>
  <pageMargins left="0.75" right="0.75" top="1" bottom="1" header="0.5" footer="0.5"/>
  <pageSetup orientation="portrait" horizontalDpi="300" verticalDpi="30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Z273"/>
  <sheetViews>
    <sheetView showGridLines="0" zoomScale="90" zoomScaleNormal="90" workbookViewId="0">
      <selection activeCell="B281" sqref="B281"/>
    </sheetView>
  </sheetViews>
  <sheetFormatPr baseColWidth="10" defaultColWidth="8" defaultRowHeight="13.5" x14ac:dyDescent="0.3"/>
  <cols>
    <col min="1" max="1" width="3.25" style="118" customWidth="1"/>
    <col min="2" max="2" width="27.25" style="118" customWidth="1"/>
    <col min="3" max="3" width="11.875" style="118" customWidth="1"/>
    <col min="4" max="11" width="8.25" style="118" customWidth="1"/>
    <col min="12" max="12" width="10.375" style="118" customWidth="1"/>
    <col min="13" max="13" width="8.25" style="118" customWidth="1"/>
    <col min="14" max="14" width="9.875" style="118" customWidth="1"/>
    <col min="15" max="15" width="9.5" style="118" customWidth="1"/>
    <col min="16" max="256" width="8" style="118"/>
    <col min="257" max="257" width="3.25" style="118" customWidth="1"/>
    <col min="258" max="258" width="22.25" style="118" customWidth="1"/>
    <col min="259" max="259" width="11.875" style="118" customWidth="1"/>
    <col min="260" max="267" width="8.25" style="118" customWidth="1"/>
    <col min="268" max="268" width="10.375" style="118" customWidth="1"/>
    <col min="269" max="269" width="8.25" style="118" customWidth="1"/>
    <col min="270" max="270" width="9.875" style="118" customWidth="1"/>
    <col min="271" max="271" width="9.5" style="118" customWidth="1"/>
    <col min="272" max="512" width="8" style="118"/>
    <col min="513" max="513" width="3.25" style="118" customWidth="1"/>
    <col min="514" max="514" width="22.25" style="118" customWidth="1"/>
    <col min="515" max="515" width="11.875" style="118" customWidth="1"/>
    <col min="516" max="523" width="8.25" style="118" customWidth="1"/>
    <col min="524" max="524" width="10.375" style="118" customWidth="1"/>
    <col min="525" max="525" width="8.25" style="118" customWidth="1"/>
    <col min="526" max="526" width="9.875" style="118" customWidth="1"/>
    <col min="527" max="527" width="9.5" style="118" customWidth="1"/>
    <col min="528" max="768" width="8" style="118"/>
    <col min="769" max="769" width="3.25" style="118" customWidth="1"/>
    <col min="770" max="770" width="22.25" style="118" customWidth="1"/>
    <col min="771" max="771" width="11.875" style="118" customWidth="1"/>
    <col min="772" max="779" width="8.25" style="118" customWidth="1"/>
    <col min="780" max="780" width="10.375" style="118" customWidth="1"/>
    <col min="781" max="781" width="8.25" style="118" customWidth="1"/>
    <col min="782" max="782" width="9.875" style="118" customWidth="1"/>
    <col min="783" max="783" width="9.5" style="118" customWidth="1"/>
    <col min="784" max="1024" width="8" style="118"/>
    <col min="1025" max="1025" width="3.25" style="118" customWidth="1"/>
    <col min="1026" max="1026" width="22.25" style="118" customWidth="1"/>
    <col min="1027" max="1027" width="11.875" style="118" customWidth="1"/>
    <col min="1028" max="1035" width="8.25" style="118" customWidth="1"/>
    <col min="1036" max="1036" width="10.375" style="118" customWidth="1"/>
    <col min="1037" max="1037" width="8.25" style="118" customWidth="1"/>
    <col min="1038" max="1038" width="9.875" style="118" customWidth="1"/>
    <col min="1039" max="1039" width="9.5" style="118" customWidth="1"/>
    <col min="1040" max="1280" width="8" style="118"/>
    <col min="1281" max="1281" width="3.25" style="118" customWidth="1"/>
    <col min="1282" max="1282" width="22.25" style="118" customWidth="1"/>
    <col min="1283" max="1283" width="11.875" style="118" customWidth="1"/>
    <col min="1284" max="1291" width="8.25" style="118" customWidth="1"/>
    <col min="1292" max="1292" width="10.375" style="118" customWidth="1"/>
    <col min="1293" max="1293" width="8.25" style="118" customWidth="1"/>
    <col min="1294" max="1294" width="9.875" style="118" customWidth="1"/>
    <col min="1295" max="1295" width="9.5" style="118" customWidth="1"/>
    <col min="1296" max="1536" width="8" style="118"/>
    <col min="1537" max="1537" width="3.25" style="118" customWidth="1"/>
    <col min="1538" max="1538" width="22.25" style="118" customWidth="1"/>
    <col min="1539" max="1539" width="11.875" style="118" customWidth="1"/>
    <col min="1540" max="1547" width="8.25" style="118" customWidth="1"/>
    <col min="1548" max="1548" width="10.375" style="118" customWidth="1"/>
    <col min="1549" max="1549" width="8.25" style="118" customWidth="1"/>
    <col min="1550" max="1550" width="9.875" style="118" customWidth="1"/>
    <col min="1551" max="1551" width="9.5" style="118" customWidth="1"/>
    <col min="1552" max="1792" width="8" style="118"/>
    <col min="1793" max="1793" width="3.25" style="118" customWidth="1"/>
    <col min="1794" max="1794" width="22.25" style="118" customWidth="1"/>
    <col min="1795" max="1795" width="11.875" style="118" customWidth="1"/>
    <col min="1796" max="1803" width="8.25" style="118" customWidth="1"/>
    <col min="1804" max="1804" width="10.375" style="118" customWidth="1"/>
    <col min="1805" max="1805" width="8.25" style="118" customWidth="1"/>
    <col min="1806" max="1806" width="9.875" style="118" customWidth="1"/>
    <col min="1807" max="1807" width="9.5" style="118" customWidth="1"/>
    <col min="1808" max="2048" width="8" style="118"/>
    <col min="2049" max="2049" width="3.25" style="118" customWidth="1"/>
    <col min="2050" max="2050" width="22.25" style="118" customWidth="1"/>
    <col min="2051" max="2051" width="11.875" style="118" customWidth="1"/>
    <col min="2052" max="2059" width="8.25" style="118" customWidth="1"/>
    <col min="2060" max="2060" width="10.375" style="118" customWidth="1"/>
    <col min="2061" max="2061" width="8.25" style="118" customWidth="1"/>
    <col min="2062" max="2062" width="9.875" style="118" customWidth="1"/>
    <col min="2063" max="2063" width="9.5" style="118" customWidth="1"/>
    <col min="2064" max="2304" width="8" style="118"/>
    <col min="2305" max="2305" width="3.25" style="118" customWidth="1"/>
    <col min="2306" max="2306" width="22.25" style="118" customWidth="1"/>
    <col min="2307" max="2307" width="11.875" style="118" customWidth="1"/>
    <col min="2308" max="2315" width="8.25" style="118" customWidth="1"/>
    <col min="2316" max="2316" width="10.375" style="118" customWidth="1"/>
    <col min="2317" max="2317" width="8.25" style="118" customWidth="1"/>
    <col min="2318" max="2318" width="9.875" style="118" customWidth="1"/>
    <col min="2319" max="2319" width="9.5" style="118" customWidth="1"/>
    <col min="2320" max="2560" width="8" style="118"/>
    <col min="2561" max="2561" width="3.25" style="118" customWidth="1"/>
    <col min="2562" max="2562" width="22.25" style="118" customWidth="1"/>
    <col min="2563" max="2563" width="11.875" style="118" customWidth="1"/>
    <col min="2564" max="2571" width="8.25" style="118" customWidth="1"/>
    <col min="2572" max="2572" width="10.375" style="118" customWidth="1"/>
    <col min="2573" max="2573" width="8.25" style="118" customWidth="1"/>
    <col min="2574" max="2574" width="9.875" style="118" customWidth="1"/>
    <col min="2575" max="2575" width="9.5" style="118" customWidth="1"/>
    <col min="2576" max="2816" width="8" style="118"/>
    <col min="2817" max="2817" width="3.25" style="118" customWidth="1"/>
    <col min="2818" max="2818" width="22.25" style="118" customWidth="1"/>
    <col min="2819" max="2819" width="11.875" style="118" customWidth="1"/>
    <col min="2820" max="2827" width="8.25" style="118" customWidth="1"/>
    <col min="2828" max="2828" width="10.375" style="118" customWidth="1"/>
    <col min="2829" max="2829" width="8.25" style="118" customWidth="1"/>
    <col min="2830" max="2830" width="9.875" style="118" customWidth="1"/>
    <col min="2831" max="2831" width="9.5" style="118" customWidth="1"/>
    <col min="2832" max="3072" width="8" style="118"/>
    <col min="3073" max="3073" width="3.25" style="118" customWidth="1"/>
    <col min="3074" max="3074" width="22.25" style="118" customWidth="1"/>
    <col min="3075" max="3075" width="11.875" style="118" customWidth="1"/>
    <col min="3076" max="3083" width="8.25" style="118" customWidth="1"/>
    <col min="3084" max="3084" width="10.375" style="118" customWidth="1"/>
    <col min="3085" max="3085" width="8.25" style="118" customWidth="1"/>
    <col min="3086" max="3086" width="9.875" style="118" customWidth="1"/>
    <col min="3087" max="3087" width="9.5" style="118" customWidth="1"/>
    <col min="3088" max="3328" width="8" style="118"/>
    <col min="3329" max="3329" width="3.25" style="118" customWidth="1"/>
    <col min="3330" max="3330" width="22.25" style="118" customWidth="1"/>
    <col min="3331" max="3331" width="11.875" style="118" customWidth="1"/>
    <col min="3332" max="3339" width="8.25" style="118" customWidth="1"/>
    <col min="3340" max="3340" width="10.375" style="118" customWidth="1"/>
    <col min="3341" max="3341" width="8.25" style="118" customWidth="1"/>
    <col min="3342" max="3342" width="9.875" style="118" customWidth="1"/>
    <col min="3343" max="3343" width="9.5" style="118" customWidth="1"/>
    <col min="3344" max="3584" width="8" style="118"/>
    <col min="3585" max="3585" width="3.25" style="118" customWidth="1"/>
    <col min="3586" max="3586" width="22.25" style="118" customWidth="1"/>
    <col min="3587" max="3587" width="11.875" style="118" customWidth="1"/>
    <col min="3588" max="3595" width="8.25" style="118" customWidth="1"/>
    <col min="3596" max="3596" width="10.375" style="118" customWidth="1"/>
    <col min="3597" max="3597" width="8.25" style="118" customWidth="1"/>
    <col min="3598" max="3598" width="9.875" style="118" customWidth="1"/>
    <col min="3599" max="3599" width="9.5" style="118" customWidth="1"/>
    <col min="3600" max="3840" width="8" style="118"/>
    <col min="3841" max="3841" width="3.25" style="118" customWidth="1"/>
    <col min="3842" max="3842" width="22.25" style="118" customWidth="1"/>
    <col min="3843" max="3843" width="11.875" style="118" customWidth="1"/>
    <col min="3844" max="3851" width="8.25" style="118" customWidth="1"/>
    <col min="3852" max="3852" width="10.375" style="118" customWidth="1"/>
    <col min="3853" max="3853" width="8.25" style="118" customWidth="1"/>
    <col min="3854" max="3854" width="9.875" style="118" customWidth="1"/>
    <col min="3855" max="3855" width="9.5" style="118" customWidth="1"/>
    <col min="3856" max="4096" width="8" style="118"/>
    <col min="4097" max="4097" width="3.25" style="118" customWidth="1"/>
    <col min="4098" max="4098" width="22.25" style="118" customWidth="1"/>
    <col min="4099" max="4099" width="11.875" style="118" customWidth="1"/>
    <col min="4100" max="4107" width="8.25" style="118" customWidth="1"/>
    <col min="4108" max="4108" width="10.375" style="118" customWidth="1"/>
    <col min="4109" max="4109" width="8.25" style="118" customWidth="1"/>
    <col min="4110" max="4110" width="9.875" style="118" customWidth="1"/>
    <col min="4111" max="4111" width="9.5" style="118" customWidth="1"/>
    <col min="4112" max="4352" width="8" style="118"/>
    <col min="4353" max="4353" width="3.25" style="118" customWidth="1"/>
    <col min="4354" max="4354" width="22.25" style="118" customWidth="1"/>
    <col min="4355" max="4355" width="11.875" style="118" customWidth="1"/>
    <col min="4356" max="4363" width="8.25" style="118" customWidth="1"/>
    <col min="4364" max="4364" width="10.375" style="118" customWidth="1"/>
    <col min="4365" max="4365" width="8.25" style="118" customWidth="1"/>
    <col min="4366" max="4366" width="9.875" style="118" customWidth="1"/>
    <col min="4367" max="4367" width="9.5" style="118" customWidth="1"/>
    <col min="4368" max="4608" width="8" style="118"/>
    <col min="4609" max="4609" width="3.25" style="118" customWidth="1"/>
    <col min="4610" max="4610" width="22.25" style="118" customWidth="1"/>
    <col min="4611" max="4611" width="11.875" style="118" customWidth="1"/>
    <col min="4612" max="4619" width="8.25" style="118" customWidth="1"/>
    <col min="4620" max="4620" width="10.375" style="118" customWidth="1"/>
    <col min="4621" max="4621" width="8.25" style="118" customWidth="1"/>
    <col min="4622" max="4622" width="9.875" style="118" customWidth="1"/>
    <col min="4623" max="4623" width="9.5" style="118" customWidth="1"/>
    <col min="4624" max="4864" width="8" style="118"/>
    <col min="4865" max="4865" width="3.25" style="118" customWidth="1"/>
    <col min="4866" max="4866" width="22.25" style="118" customWidth="1"/>
    <col min="4867" max="4867" width="11.875" style="118" customWidth="1"/>
    <col min="4868" max="4875" width="8.25" style="118" customWidth="1"/>
    <col min="4876" max="4876" width="10.375" style="118" customWidth="1"/>
    <col min="4877" max="4877" width="8.25" style="118" customWidth="1"/>
    <col min="4878" max="4878" width="9.875" style="118" customWidth="1"/>
    <col min="4879" max="4879" width="9.5" style="118" customWidth="1"/>
    <col min="4880" max="5120" width="8" style="118"/>
    <col min="5121" max="5121" width="3.25" style="118" customWidth="1"/>
    <col min="5122" max="5122" width="22.25" style="118" customWidth="1"/>
    <col min="5123" max="5123" width="11.875" style="118" customWidth="1"/>
    <col min="5124" max="5131" width="8.25" style="118" customWidth="1"/>
    <col min="5132" max="5132" width="10.375" style="118" customWidth="1"/>
    <col min="5133" max="5133" width="8.25" style="118" customWidth="1"/>
    <col min="5134" max="5134" width="9.875" style="118" customWidth="1"/>
    <col min="5135" max="5135" width="9.5" style="118" customWidth="1"/>
    <col min="5136" max="5376" width="8" style="118"/>
    <col min="5377" max="5377" width="3.25" style="118" customWidth="1"/>
    <col min="5378" max="5378" width="22.25" style="118" customWidth="1"/>
    <col min="5379" max="5379" width="11.875" style="118" customWidth="1"/>
    <col min="5380" max="5387" width="8.25" style="118" customWidth="1"/>
    <col min="5388" max="5388" width="10.375" style="118" customWidth="1"/>
    <col min="5389" max="5389" width="8.25" style="118" customWidth="1"/>
    <col min="5390" max="5390" width="9.875" style="118" customWidth="1"/>
    <col min="5391" max="5391" width="9.5" style="118" customWidth="1"/>
    <col min="5392" max="5632" width="8" style="118"/>
    <col min="5633" max="5633" width="3.25" style="118" customWidth="1"/>
    <col min="5634" max="5634" width="22.25" style="118" customWidth="1"/>
    <col min="5635" max="5635" width="11.875" style="118" customWidth="1"/>
    <col min="5636" max="5643" width="8.25" style="118" customWidth="1"/>
    <col min="5644" max="5644" width="10.375" style="118" customWidth="1"/>
    <col min="5645" max="5645" width="8.25" style="118" customWidth="1"/>
    <col min="5646" max="5646" width="9.875" style="118" customWidth="1"/>
    <col min="5647" max="5647" width="9.5" style="118" customWidth="1"/>
    <col min="5648" max="5888" width="8" style="118"/>
    <col min="5889" max="5889" width="3.25" style="118" customWidth="1"/>
    <col min="5890" max="5890" width="22.25" style="118" customWidth="1"/>
    <col min="5891" max="5891" width="11.875" style="118" customWidth="1"/>
    <col min="5892" max="5899" width="8.25" style="118" customWidth="1"/>
    <col min="5900" max="5900" width="10.375" style="118" customWidth="1"/>
    <col min="5901" max="5901" width="8.25" style="118" customWidth="1"/>
    <col min="5902" max="5902" width="9.875" style="118" customWidth="1"/>
    <col min="5903" max="5903" width="9.5" style="118" customWidth="1"/>
    <col min="5904" max="6144" width="8" style="118"/>
    <col min="6145" max="6145" width="3.25" style="118" customWidth="1"/>
    <col min="6146" max="6146" width="22.25" style="118" customWidth="1"/>
    <col min="6147" max="6147" width="11.875" style="118" customWidth="1"/>
    <col min="6148" max="6155" width="8.25" style="118" customWidth="1"/>
    <col min="6156" max="6156" width="10.375" style="118" customWidth="1"/>
    <col min="6157" max="6157" width="8.25" style="118" customWidth="1"/>
    <col min="6158" max="6158" width="9.875" style="118" customWidth="1"/>
    <col min="6159" max="6159" width="9.5" style="118" customWidth="1"/>
    <col min="6160" max="6400" width="8" style="118"/>
    <col min="6401" max="6401" width="3.25" style="118" customWidth="1"/>
    <col min="6402" max="6402" width="22.25" style="118" customWidth="1"/>
    <col min="6403" max="6403" width="11.875" style="118" customWidth="1"/>
    <col min="6404" max="6411" width="8.25" style="118" customWidth="1"/>
    <col min="6412" max="6412" width="10.375" style="118" customWidth="1"/>
    <col min="6413" max="6413" width="8.25" style="118" customWidth="1"/>
    <col min="6414" max="6414" width="9.875" style="118" customWidth="1"/>
    <col min="6415" max="6415" width="9.5" style="118" customWidth="1"/>
    <col min="6416" max="6656" width="8" style="118"/>
    <col min="6657" max="6657" width="3.25" style="118" customWidth="1"/>
    <col min="6658" max="6658" width="22.25" style="118" customWidth="1"/>
    <col min="6659" max="6659" width="11.875" style="118" customWidth="1"/>
    <col min="6660" max="6667" width="8.25" style="118" customWidth="1"/>
    <col min="6668" max="6668" width="10.375" style="118" customWidth="1"/>
    <col min="6669" max="6669" width="8.25" style="118" customWidth="1"/>
    <col min="6670" max="6670" width="9.875" style="118" customWidth="1"/>
    <col min="6671" max="6671" width="9.5" style="118" customWidth="1"/>
    <col min="6672" max="6912" width="8" style="118"/>
    <col min="6913" max="6913" width="3.25" style="118" customWidth="1"/>
    <col min="6914" max="6914" width="22.25" style="118" customWidth="1"/>
    <col min="6915" max="6915" width="11.875" style="118" customWidth="1"/>
    <col min="6916" max="6923" width="8.25" style="118" customWidth="1"/>
    <col min="6924" max="6924" width="10.375" style="118" customWidth="1"/>
    <col min="6925" max="6925" width="8.25" style="118" customWidth="1"/>
    <col min="6926" max="6926" width="9.875" style="118" customWidth="1"/>
    <col min="6927" max="6927" width="9.5" style="118" customWidth="1"/>
    <col min="6928" max="7168" width="8" style="118"/>
    <col min="7169" max="7169" width="3.25" style="118" customWidth="1"/>
    <col min="7170" max="7170" width="22.25" style="118" customWidth="1"/>
    <col min="7171" max="7171" width="11.875" style="118" customWidth="1"/>
    <col min="7172" max="7179" width="8.25" style="118" customWidth="1"/>
    <col min="7180" max="7180" width="10.375" style="118" customWidth="1"/>
    <col min="7181" max="7181" width="8.25" style="118" customWidth="1"/>
    <col min="7182" max="7182" width="9.875" style="118" customWidth="1"/>
    <col min="7183" max="7183" width="9.5" style="118" customWidth="1"/>
    <col min="7184" max="7424" width="8" style="118"/>
    <col min="7425" max="7425" width="3.25" style="118" customWidth="1"/>
    <col min="7426" max="7426" width="22.25" style="118" customWidth="1"/>
    <col min="7427" max="7427" width="11.875" style="118" customWidth="1"/>
    <col min="7428" max="7435" width="8.25" style="118" customWidth="1"/>
    <col min="7436" max="7436" width="10.375" style="118" customWidth="1"/>
    <col min="7437" max="7437" width="8.25" style="118" customWidth="1"/>
    <col min="7438" max="7438" width="9.875" style="118" customWidth="1"/>
    <col min="7439" max="7439" width="9.5" style="118" customWidth="1"/>
    <col min="7440" max="7680" width="8" style="118"/>
    <col min="7681" max="7681" width="3.25" style="118" customWidth="1"/>
    <col min="7682" max="7682" width="22.25" style="118" customWidth="1"/>
    <col min="7683" max="7683" width="11.875" style="118" customWidth="1"/>
    <col min="7684" max="7691" width="8.25" style="118" customWidth="1"/>
    <col min="7692" max="7692" width="10.375" style="118" customWidth="1"/>
    <col min="7693" max="7693" width="8.25" style="118" customWidth="1"/>
    <col min="7694" max="7694" width="9.875" style="118" customWidth="1"/>
    <col min="7695" max="7695" width="9.5" style="118" customWidth="1"/>
    <col min="7696" max="7936" width="8" style="118"/>
    <col min="7937" max="7937" width="3.25" style="118" customWidth="1"/>
    <col min="7938" max="7938" width="22.25" style="118" customWidth="1"/>
    <col min="7939" max="7939" width="11.875" style="118" customWidth="1"/>
    <col min="7940" max="7947" width="8.25" style="118" customWidth="1"/>
    <col min="7948" max="7948" width="10.375" style="118" customWidth="1"/>
    <col min="7949" max="7949" width="8.25" style="118" customWidth="1"/>
    <col min="7950" max="7950" width="9.875" style="118" customWidth="1"/>
    <col min="7951" max="7951" width="9.5" style="118" customWidth="1"/>
    <col min="7952" max="8192" width="8" style="118"/>
    <col min="8193" max="8193" width="3.25" style="118" customWidth="1"/>
    <col min="8194" max="8194" width="22.25" style="118" customWidth="1"/>
    <col min="8195" max="8195" width="11.875" style="118" customWidth="1"/>
    <col min="8196" max="8203" width="8.25" style="118" customWidth="1"/>
    <col min="8204" max="8204" width="10.375" style="118" customWidth="1"/>
    <col min="8205" max="8205" width="8.25" style="118" customWidth="1"/>
    <col min="8206" max="8206" width="9.875" style="118" customWidth="1"/>
    <col min="8207" max="8207" width="9.5" style="118" customWidth="1"/>
    <col min="8208" max="8448" width="8" style="118"/>
    <col min="8449" max="8449" width="3.25" style="118" customWidth="1"/>
    <col min="8450" max="8450" width="22.25" style="118" customWidth="1"/>
    <col min="8451" max="8451" width="11.875" style="118" customWidth="1"/>
    <col min="8452" max="8459" width="8.25" style="118" customWidth="1"/>
    <col min="8460" max="8460" width="10.375" style="118" customWidth="1"/>
    <col min="8461" max="8461" width="8.25" style="118" customWidth="1"/>
    <col min="8462" max="8462" width="9.875" style="118" customWidth="1"/>
    <col min="8463" max="8463" width="9.5" style="118" customWidth="1"/>
    <col min="8464" max="8704" width="8" style="118"/>
    <col min="8705" max="8705" width="3.25" style="118" customWidth="1"/>
    <col min="8706" max="8706" width="22.25" style="118" customWidth="1"/>
    <col min="8707" max="8707" width="11.875" style="118" customWidth="1"/>
    <col min="8708" max="8715" width="8.25" style="118" customWidth="1"/>
    <col min="8716" max="8716" width="10.375" style="118" customWidth="1"/>
    <col min="8717" max="8717" width="8.25" style="118" customWidth="1"/>
    <col min="8718" max="8718" width="9.875" style="118" customWidth="1"/>
    <col min="8719" max="8719" width="9.5" style="118" customWidth="1"/>
    <col min="8720" max="8960" width="8" style="118"/>
    <col min="8961" max="8961" width="3.25" style="118" customWidth="1"/>
    <col min="8962" max="8962" width="22.25" style="118" customWidth="1"/>
    <col min="8963" max="8963" width="11.875" style="118" customWidth="1"/>
    <col min="8964" max="8971" width="8.25" style="118" customWidth="1"/>
    <col min="8972" max="8972" width="10.375" style="118" customWidth="1"/>
    <col min="8973" max="8973" width="8.25" style="118" customWidth="1"/>
    <col min="8974" max="8974" width="9.875" style="118" customWidth="1"/>
    <col min="8975" max="8975" width="9.5" style="118" customWidth="1"/>
    <col min="8976" max="9216" width="8" style="118"/>
    <col min="9217" max="9217" width="3.25" style="118" customWidth="1"/>
    <col min="9218" max="9218" width="22.25" style="118" customWidth="1"/>
    <col min="9219" max="9219" width="11.875" style="118" customWidth="1"/>
    <col min="9220" max="9227" width="8.25" style="118" customWidth="1"/>
    <col min="9228" max="9228" width="10.375" style="118" customWidth="1"/>
    <col min="9229" max="9229" width="8.25" style="118" customWidth="1"/>
    <col min="9230" max="9230" width="9.875" style="118" customWidth="1"/>
    <col min="9231" max="9231" width="9.5" style="118" customWidth="1"/>
    <col min="9232" max="9472" width="8" style="118"/>
    <col min="9473" max="9473" width="3.25" style="118" customWidth="1"/>
    <col min="9474" max="9474" width="22.25" style="118" customWidth="1"/>
    <col min="9475" max="9475" width="11.875" style="118" customWidth="1"/>
    <col min="9476" max="9483" width="8.25" style="118" customWidth="1"/>
    <col min="9484" max="9484" width="10.375" style="118" customWidth="1"/>
    <col min="9485" max="9485" width="8.25" style="118" customWidth="1"/>
    <col min="9486" max="9486" width="9.875" style="118" customWidth="1"/>
    <col min="9487" max="9487" width="9.5" style="118" customWidth="1"/>
    <col min="9488" max="9728" width="8" style="118"/>
    <col min="9729" max="9729" width="3.25" style="118" customWidth="1"/>
    <col min="9730" max="9730" width="22.25" style="118" customWidth="1"/>
    <col min="9731" max="9731" width="11.875" style="118" customWidth="1"/>
    <col min="9732" max="9739" width="8.25" style="118" customWidth="1"/>
    <col min="9740" max="9740" width="10.375" style="118" customWidth="1"/>
    <col min="9741" max="9741" width="8.25" style="118" customWidth="1"/>
    <col min="9742" max="9742" width="9.875" style="118" customWidth="1"/>
    <col min="9743" max="9743" width="9.5" style="118" customWidth="1"/>
    <col min="9744" max="9984" width="8" style="118"/>
    <col min="9985" max="9985" width="3.25" style="118" customWidth="1"/>
    <col min="9986" max="9986" width="22.25" style="118" customWidth="1"/>
    <col min="9987" max="9987" width="11.875" style="118" customWidth="1"/>
    <col min="9988" max="9995" width="8.25" style="118" customWidth="1"/>
    <col min="9996" max="9996" width="10.375" style="118" customWidth="1"/>
    <col min="9997" max="9997" width="8.25" style="118" customWidth="1"/>
    <col min="9998" max="9998" width="9.875" style="118" customWidth="1"/>
    <col min="9999" max="9999" width="9.5" style="118" customWidth="1"/>
    <col min="10000" max="10240" width="8" style="118"/>
    <col min="10241" max="10241" width="3.25" style="118" customWidth="1"/>
    <col min="10242" max="10242" width="22.25" style="118" customWidth="1"/>
    <col min="10243" max="10243" width="11.875" style="118" customWidth="1"/>
    <col min="10244" max="10251" width="8.25" style="118" customWidth="1"/>
    <col min="10252" max="10252" width="10.375" style="118" customWidth="1"/>
    <col min="10253" max="10253" width="8.25" style="118" customWidth="1"/>
    <col min="10254" max="10254" width="9.875" style="118" customWidth="1"/>
    <col min="10255" max="10255" width="9.5" style="118" customWidth="1"/>
    <col min="10256" max="10496" width="8" style="118"/>
    <col min="10497" max="10497" width="3.25" style="118" customWidth="1"/>
    <col min="10498" max="10498" width="22.25" style="118" customWidth="1"/>
    <col min="10499" max="10499" width="11.875" style="118" customWidth="1"/>
    <col min="10500" max="10507" width="8.25" style="118" customWidth="1"/>
    <col min="10508" max="10508" width="10.375" style="118" customWidth="1"/>
    <col min="10509" max="10509" width="8.25" style="118" customWidth="1"/>
    <col min="10510" max="10510" width="9.875" style="118" customWidth="1"/>
    <col min="10511" max="10511" width="9.5" style="118" customWidth="1"/>
    <col min="10512" max="10752" width="8" style="118"/>
    <col min="10753" max="10753" width="3.25" style="118" customWidth="1"/>
    <col min="10754" max="10754" width="22.25" style="118" customWidth="1"/>
    <col min="10755" max="10755" width="11.875" style="118" customWidth="1"/>
    <col min="10756" max="10763" width="8.25" style="118" customWidth="1"/>
    <col min="10764" max="10764" width="10.375" style="118" customWidth="1"/>
    <col min="10765" max="10765" width="8.25" style="118" customWidth="1"/>
    <col min="10766" max="10766" width="9.875" style="118" customWidth="1"/>
    <col min="10767" max="10767" width="9.5" style="118" customWidth="1"/>
    <col min="10768" max="11008" width="8" style="118"/>
    <col min="11009" max="11009" width="3.25" style="118" customWidth="1"/>
    <col min="11010" max="11010" width="22.25" style="118" customWidth="1"/>
    <col min="11011" max="11011" width="11.875" style="118" customWidth="1"/>
    <col min="11012" max="11019" width="8.25" style="118" customWidth="1"/>
    <col min="11020" max="11020" width="10.375" style="118" customWidth="1"/>
    <col min="11021" max="11021" width="8.25" style="118" customWidth="1"/>
    <col min="11022" max="11022" width="9.875" style="118" customWidth="1"/>
    <col min="11023" max="11023" width="9.5" style="118" customWidth="1"/>
    <col min="11024" max="11264" width="8" style="118"/>
    <col min="11265" max="11265" width="3.25" style="118" customWidth="1"/>
    <col min="11266" max="11266" width="22.25" style="118" customWidth="1"/>
    <col min="11267" max="11267" width="11.875" style="118" customWidth="1"/>
    <col min="11268" max="11275" width="8.25" style="118" customWidth="1"/>
    <col min="11276" max="11276" width="10.375" style="118" customWidth="1"/>
    <col min="11277" max="11277" width="8.25" style="118" customWidth="1"/>
    <col min="11278" max="11278" width="9.875" style="118" customWidth="1"/>
    <col min="11279" max="11279" width="9.5" style="118" customWidth="1"/>
    <col min="11280" max="11520" width="8" style="118"/>
    <col min="11521" max="11521" width="3.25" style="118" customWidth="1"/>
    <col min="11522" max="11522" width="22.25" style="118" customWidth="1"/>
    <col min="11523" max="11523" width="11.875" style="118" customWidth="1"/>
    <col min="11524" max="11531" width="8.25" style="118" customWidth="1"/>
    <col min="11532" max="11532" width="10.375" style="118" customWidth="1"/>
    <col min="11533" max="11533" width="8.25" style="118" customWidth="1"/>
    <col min="11534" max="11534" width="9.875" style="118" customWidth="1"/>
    <col min="11535" max="11535" width="9.5" style="118" customWidth="1"/>
    <col min="11536" max="11776" width="8" style="118"/>
    <col min="11777" max="11777" width="3.25" style="118" customWidth="1"/>
    <col min="11778" max="11778" width="22.25" style="118" customWidth="1"/>
    <col min="11779" max="11779" width="11.875" style="118" customWidth="1"/>
    <col min="11780" max="11787" width="8.25" style="118" customWidth="1"/>
    <col min="11788" max="11788" width="10.375" style="118" customWidth="1"/>
    <col min="11789" max="11789" width="8.25" style="118" customWidth="1"/>
    <col min="11790" max="11790" width="9.875" style="118" customWidth="1"/>
    <col min="11791" max="11791" width="9.5" style="118" customWidth="1"/>
    <col min="11792" max="12032" width="8" style="118"/>
    <col min="12033" max="12033" width="3.25" style="118" customWidth="1"/>
    <col min="12034" max="12034" width="22.25" style="118" customWidth="1"/>
    <col min="12035" max="12035" width="11.875" style="118" customWidth="1"/>
    <col min="12036" max="12043" width="8.25" style="118" customWidth="1"/>
    <col min="12044" max="12044" width="10.375" style="118" customWidth="1"/>
    <col min="12045" max="12045" width="8.25" style="118" customWidth="1"/>
    <col min="12046" max="12046" width="9.875" style="118" customWidth="1"/>
    <col min="12047" max="12047" width="9.5" style="118" customWidth="1"/>
    <col min="12048" max="12288" width="8" style="118"/>
    <col min="12289" max="12289" width="3.25" style="118" customWidth="1"/>
    <col min="12290" max="12290" width="22.25" style="118" customWidth="1"/>
    <col min="12291" max="12291" width="11.875" style="118" customWidth="1"/>
    <col min="12292" max="12299" width="8.25" style="118" customWidth="1"/>
    <col min="12300" max="12300" width="10.375" style="118" customWidth="1"/>
    <col min="12301" max="12301" width="8.25" style="118" customWidth="1"/>
    <col min="12302" max="12302" width="9.875" style="118" customWidth="1"/>
    <col min="12303" max="12303" width="9.5" style="118" customWidth="1"/>
    <col min="12304" max="12544" width="8" style="118"/>
    <col min="12545" max="12545" width="3.25" style="118" customWidth="1"/>
    <col min="12546" max="12546" width="22.25" style="118" customWidth="1"/>
    <col min="12547" max="12547" width="11.875" style="118" customWidth="1"/>
    <col min="12548" max="12555" width="8.25" style="118" customWidth="1"/>
    <col min="12556" max="12556" width="10.375" style="118" customWidth="1"/>
    <col min="12557" max="12557" width="8.25" style="118" customWidth="1"/>
    <col min="12558" max="12558" width="9.875" style="118" customWidth="1"/>
    <col min="12559" max="12559" width="9.5" style="118" customWidth="1"/>
    <col min="12560" max="12800" width="8" style="118"/>
    <col min="12801" max="12801" width="3.25" style="118" customWidth="1"/>
    <col min="12802" max="12802" width="22.25" style="118" customWidth="1"/>
    <col min="12803" max="12803" width="11.875" style="118" customWidth="1"/>
    <col min="12804" max="12811" width="8.25" style="118" customWidth="1"/>
    <col min="12812" max="12812" width="10.375" style="118" customWidth="1"/>
    <col min="12813" max="12813" width="8.25" style="118" customWidth="1"/>
    <col min="12814" max="12814" width="9.875" style="118" customWidth="1"/>
    <col min="12815" max="12815" width="9.5" style="118" customWidth="1"/>
    <col min="12816" max="13056" width="8" style="118"/>
    <col min="13057" max="13057" width="3.25" style="118" customWidth="1"/>
    <col min="13058" max="13058" width="22.25" style="118" customWidth="1"/>
    <col min="13059" max="13059" width="11.875" style="118" customWidth="1"/>
    <col min="13060" max="13067" width="8.25" style="118" customWidth="1"/>
    <col min="13068" max="13068" width="10.375" style="118" customWidth="1"/>
    <col min="13069" max="13069" width="8.25" style="118" customWidth="1"/>
    <col min="13070" max="13070" width="9.875" style="118" customWidth="1"/>
    <col min="13071" max="13071" width="9.5" style="118" customWidth="1"/>
    <col min="13072" max="13312" width="8" style="118"/>
    <col min="13313" max="13313" width="3.25" style="118" customWidth="1"/>
    <col min="13314" max="13314" width="22.25" style="118" customWidth="1"/>
    <col min="13315" max="13315" width="11.875" style="118" customWidth="1"/>
    <col min="13316" max="13323" width="8.25" style="118" customWidth="1"/>
    <col min="13324" max="13324" width="10.375" style="118" customWidth="1"/>
    <col min="13325" max="13325" width="8.25" style="118" customWidth="1"/>
    <col min="13326" max="13326" width="9.875" style="118" customWidth="1"/>
    <col min="13327" max="13327" width="9.5" style="118" customWidth="1"/>
    <col min="13328" max="13568" width="8" style="118"/>
    <col min="13569" max="13569" width="3.25" style="118" customWidth="1"/>
    <col min="13570" max="13570" width="22.25" style="118" customWidth="1"/>
    <col min="13571" max="13571" width="11.875" style="118" customWidth="1"/>
    <col min="13572" max="13579" width="8.25" style="118" customWidth="1"/>
    <col min="13580" max="13580" width="10.375" style="118" customWidth="1"/>
    <col min="13581" max="13581" width="8.25" style="118" customWidth="1"/>
    <col min="13582" max="13582" width="9.875" style="118" customWidth="1"/>
    <col min="13583" max="13583" width="9.5" style="118" customWidth="1"/>
    <col min="13584" max="13824" width="8" style="118"/>
    <col min="13825" max="13825" width="3.25" style="118" customWidth="1"/>
    <col min="13826" max="13826" width="22.25" style="118" customWidth="1"/>
    <col min="13827" max="13827" width="11.875" style="118" customWidth="1"/>
    <col min="13828" max="13835" width="8.25" style="118" customWidth="1"/>
    <col min="13836" max="13836" width="10.375" style="118" customWidth="1"/>
    <col min="13837" max="13837" width="8.25" style="118" customWidth="1"/>
    <col min="13838" max="13838" width="9.875" style="118" customWidth="1"/>
    <col min="13839" max="13839" width="9.5" style="118" customWidth="1"/>
    <col min="13840" max="14080" width="8" style="118"/>
    <col min="14081" max="14081" width="3.25" style="118" customWidth="1"/>
    <col min="14082" max="14082" width="22.25" style="118" customWidth="1"/>
    <col min="14083" max="14083" width="11.875" style="118" customWidth="1"/>
    <col min="14084" max="14091" width="8.25" style="118" customWidth="1"/>
    <col min="14092" max="14092" width="10.375" style="118" customWidth="1"/>
    <col min="14093" max="14093" width="8.25" style="118" customWidth="1"/>
    <col min="14094" max="14094" width="9.875" style="118" customWidth="1"/>
    <col min="14095" max="14095" width="9.5" style="118" customWidth="1"/>
    <col min="14096" max="14336" width="8" style="118"/>
    <col min="14337" max="14337" width="3.25" style="118" customWidth="1"/>
    <col min="14338" max="14338" width="22.25" style="118" customWidth="1"/>
    <col min="14339" max="14339" width="11.875" style="118" customWidth="1"/>
    <col min="14340" max="14347" width="8.25" style="118" customWidth="1"/>
    <col min="14348" max="14348" width="10.375" style="118" customWidth="1"/>
    <col min="14349" max="14349" width="8.25" style="118" customWidth="1"/>
    <col min="14350" max="14350" width="9.875" style="118" customWidth="1"/>
    <col min="14351" max="14351" width="9.5" style="118" customWidth="1"/>
    <col min="14352" max="14592" width="8" style="118"/>
    <col min="14593" max="14593" width="3.25" style="118" customWidth="1"/>
    <col min="14594" max="14594" width="22.25" style="118" customWidth="1"/>
    <col min="14595" max="14595" width="11.875" style="118" customWidth="1"/>
    <col min="14596" max="14603" width="8.25" style="118" customWidth="1"/>
    <col min="14604" max="14604" width="10.375" style="118" customWidth="1"/>
    <col min="14605" max="14605" width="8.25" style="118" customWidth="1"/>
    <col min="14606" max="14606" width="9.875" style="118" customWidth="1"/>
    <col min="14607" max="14607" width="9.5" style="118" customWidth="1"/>
    <col min="14608" max="14848" width="8" style="118"/>
    <col min="14849" max="14849" width="3.25" style="118" customWidth="1"/>
    <col min="14850" max="14850" width="22.25" style="118" customWidth="1"/>
    <col min="14851" max="14851" width="11.875" style="118" customWidth="1"/>
    <col min="14852" max="14859" width="8.25" style="118" customWidth="1"/>
    <col min="14860" max="14860" width="10.375" style="118" customWidth="1"/>
    <col min="14861" max="14861" width="8.25" style="118" customWidth="1"/>
    <col min="14862" max="14862" width="9.875" style="118" customWidth="1"/>
    <col min="14863" max="14863" width="9.5" style="118" customWidth="1"/>
    <col min="14864" max="15104" width="8" style="118"/>
    <col min="15105" max="15105" width="3.25" style="118" customWidth="1"/>
    <col min="15106" max="15106" width="22.25" style="118" customWidth="1"/>
    <col min="15107" max="15107" width="11.875" style="118" customWidth="1"/>
    <col min="15108" max="15115" width="8.25" style="118" customWidth="1"/>
    <col min="15116" max="15116" width="10.375" style="118" customWidth="1"/>
    <col min="15117" max="15117" width="8.25" style="118" customWidth="1"/>
    <col min="15118" max="15118" width="9.875" style="118" customWidth="1"/>
    <col min="15119" max="15119" width="9.5" style="118" customWidth="1"/>
    <col min="15120" max="15360" width="8" style="118"/>
    <col min="15361" max="15361" width="3.25" style="118" customWidth="1"/>
    <col min="15362" max="15362" width="22.25" style="118" customWidth="1"/>
    <col min="15363" max="15363" width="11.875" style="118" customWidth="1"/>
    <col min="15364" max="15371" width="8.25" style="118" customWidth="1"/>
    <col min="15372" max="15372" width="10.375" style="118" customWidth="1"/>
    <col min="15373" max="15373" width="8.25" style="118" customWidth="1"/>
    <col min="15374" max="15374" width="9.875" style="118" customWidth="1"/>
    <col min="15375" max="15375" width="9.5" style="118" customWidth="1"/>
    <col min="15376" max="15616" width="8" style="118"/>
    <col min="15617" max="15617" width="3.25" style="118" customWidth="1"/>
    <col min="15618" max="15618" width="22.25" style="118" customWidth="1"/>
    <col min="15619" max="15619" width="11.875" style="118" customWidth="1"/>
    <col min="15620" max="15627" width="8.25" style="118" customWidth="1"/>
    <col min="15628" max="15628" width="10.375" style="118" customWidth="1"/>
    <col min="15629" max="15629" width="8.25" style="118" customWidth="1"/>
    <col min="15630" max="15630" width="9.875" style="118" customWidth="1"/>
    <col min="15631" max="15631" width="9.5" style="118" customWidth="1"/>
    <col min="15632" max="15872" width="8" style="118"/>
    <col min="15873" max="15873" width="3.25" style="118" customWidth="1"/>
    <col min="15874" max="15874" width="22.25" style="118" customWidth="1"/>
    <col min="15875" max="15875" width="11.875" style="118" customWidth="1"/>
    <col min="15876" max="15883" width="8.25" style="118" customWidth="1"/>
    <col min="15884" max="15884" width="10.375" style="118" customWidth="1"/>
    <col min="15885" max="15885" width="8.25" style="118" customWidth="1"/>
    <col min="15886" max="15886" width="9.875" style="118" customWidth="1"/>
    <col min="15887" max="15887" width="9.5" style="118" customWidth="1"/>
    <col min="15888" max="16128" width="8" style="118"/>
    <col min="16129" max="16129" width="3.25" style="118" customWidth="1"/>
    <col min="16130" max="16130" width="22.25" style="118" customWidth="1"/>
    <col min="16131" max="16131" width="11.875" style="118" customWidth="1"/>
    <col min="16132" max="16139" width="8.25" style="118" customWidth="1"/>
    <col min="16140" max="16140" width="10.375" style="118" customWidth="1"/>
    <col min="16141" max="16141" width="8.25" style="118" customWidth="1"/>
    <col min="16142" max="16142" width="9.875" style="118" customWidth="1"/>
    <col min="16143" max="16143" width="9.5" style="118" customWidth="1"/>
    <col min="16144" max="16384" width="8" style="118"/>
  </cols>
  <sheetData>
    <row r="11" spans="1:26" ht="15.75" x14ac:dyDescent="0.3">
      <c r="B11" s="617" t="s">
        <v>738</v>
      </c>
      <c r="C11" s="617"/>
      <c r="D11" s="617"/>
      <c r="E11" s="617"/>
      <c r="F11" s="617"/>
      <c r="G11" s="617"/>
      <c r="H11" s="617"/>
      <c r="I11" s="617"/>
      <c r="J11" s="617"/>
      <c r="K11" s="617"/>
      <c r="L11" s="617"/>
      <c r="M11" s="617"/>
      <c r="N11" s="617"/>
      <c r="O11" s="617"/>
    </row>
    <row r="12" spans="1:26" ht="14.25" customHeight="1" x14ac:dyDescent="0.3">
      <c r="B12" s="618" t="s">
        <v>739</v>
      </c>
      <c r="C12" s="619"/>
      <c r="D12" s="619"/>
      <c r="E12" s="619"/>
      <c r="F12" s="619"/>
      <c r="G12" s="619"/>
      <c r="H12" s="619"/>
      <c r="I12" s="619"/>
      <c r="J12" s="619"/>
      <c r="K12" s="619"/>
      <c r="L12" s="619"/>
      <c r="M12" s="619"/>
      <c r="N12" s="619"/>
      <c r="O12" s="619"/>
      <c r="P12" s="622"/>
      <c r="Q12" s="622"/>
      <c r="R12" s="622"/>
      <c r="S12" s="622"/>
      <c r="T12" s="622"/>
      <c r="V12" s="621"/>
      <c r="W12" s="621"/>
      <c r="X12" s="621"/>
      <c r="Y12" s="621"/>
      <c r="Z12" s="621"/>
    </row>
    <row r="13" spans="1:26" ht="14.25" x14ac:dyDescent="0.3">
      <c r="B13" s="624" t="s">
        <v>912</v>
      </c>
      <c r="C13" s="624"/>
      <c r="D13" s="624"/>
      <c r="E13" s="624"/>
      <c r="F13" s="624"/>
      <c r="G13" s="624"/>
      <c r="H13" s="624"/>
      <c r="I13" s="624"/>
      <c r="J13" s="624"/>
      <c r="K13" s="624"/>
      <c r="L13" s="624"/>
      <c r="M13" s="624"/>
      <c r="N13" s="624"/>
      <c r="O13" s="624"/>
      <c r="P13" s="622"/>
      <c r="Q13" s="622"/>
      <c r="R13" s="622"/>
      <c r="S13" s="622"/>
      <c r="T13" s="622"/>
      <c r="V13" s="621"/>
      <c r="W13" s="621"/>
      <c r="X13" s="621"/>
      <c r="Y13" s="621"/>
      <c r="Z13" s="621"/>
    </row>
    <row r="14" spans="1:26" x14ac:dyDescent="0.3">
      <c r="B14" s="294"/>
      <c r="C14" s="295"/>
      <c r="D14" s="295"/>
      <c r="E14" s="295"/>
      <c r="F14" s="295"/>
      <c r="G14" s="295"/>
      <c r="H14" s="295"/>
      <c r="I14" s="295"/>
      <c r="J14" s="295"/>
      <c r="K14" s="295"/>
      <c r="L14" s="295"/>
      <c r="M14" s="295"/>
      <c r="N14" s="295"/>
      <c r="O14" s="295"/>
      <c r="P14" s="622"/>
      <c r="Q14" s="622"/>
      <c r="R14" s="622"/>
      <c r="S14" s="622"/>
      <c r="T14" s="622"/>
      <c r="V14" s="621"/>
      <c r="W14" s="621"/>
      <c r="X14" s="621"/>
      <c r="Y14" s="621"/>
      <c r="Z14" s="621"/>
    </row>
    <row r="15" spans="1:26" ht="19.5" customHeight="1" x14ac:dyDescent="0.3">
      <c r="B15" s="620" t="s">
        <v>393</v>
      </c>
      <c r="C15" s="620" t="s">
        <v>202</v>
      </c>
      <c r="D15" s="620" t="s">
        <v>394</v>
      </c>
      <c r="E15" s="620"/>
      <c r="F15" s="620"/>
      <c r="G15" s="620"/>
      <c r="H15" s="620"/>
      <c r="I15" s="620"/>
      <c r="J15" s="620"/>
      <c r="K15" s="620"/>
      <c r="L15" s="620"/>
      <c r="M15" s="620"/>
      <c r="N15" s="620"/>
      <c r="O15" s="620"/>
      <c r="Q15" s="123"/>
      <c r="R15" s="342" t="s">
        <v>197</v>
      </c>
      <c r="V15" s="621"/>
      <c r="W15" s="621"/>
      <c r="X15" s="621"/>
      <c r="Y15" s="621"/>
      <c r="Z15" s="621"/>
    </row>
    <row r="16" spans="1:26" ht="19.5" customHeight="1" x14ac:dyDescent="0.3">
      <c r="A16" s="118" t="s">
        <v>193</v>
      </c>
      <c r="B16" s="620"/>
      <c r="C16" s="620"/>
      <c r="D16" s="500" t="s">
        <v>370</v>
      </c>
      <c r="E16" s="500" t="s">
        <v>371</v>
      </c>
      <c r="F16" s="500" t="s">
        <v>372</v>
      </c>
      <c r="G16" s="500" t="s">
        <v>373</v>
      </c>
      <c r="H16" s="500" t="s">
        <v>374</v>
      </c>
      <c r="I16" s="500" t="s">
        <v>375</v>
      </c>
      <c r="J16" s="500" t="s">
        <v>376</v>
      </c>
      <c r="K16" s="500" t="s">
        <v>377</v>
      </c>
      <c r="L16" s="500" t="s">
        <v>378</v>
      </c>
      <c r="M16" s="500" t="s">
        <v>379</v>
      </c>
      <c r="N16" s="500" t="s">
        <v>380</v>
      </c>
      <c r="O16" s="500" t="s">
        <v>381</v>
      </c>
    </row>
    <row r="17" spans="2:17" s="337" customFormat="1" x14ac:dyDescent="0.25">
      <c r="B17" s="499" t="s">
        <v>228</v>
      </c>
      <c r="C17" s="497">
        <v>56546</v>
      </c>
      <c r="D17" s="497">
        <v>4195</v>
      </c>
      <c r="E17" s="497">
        <v>4363</v>
      </c>
      <c r="F17" s="497">
        <v>4978</v>
      </c>
      <c r="G17" s="497">
        <v>4439</v>
      </c>
      <c r="H17" s="497">
        <v>4321</v>
      </c>
      <c r="I17" s="497">
        <v>4723</v>
      </c>
      <c r="J17" s="497">
        <v>4514</v>
      </c>
      <c r="K17" s="497">
        <v>4702</v>
      </c>
      <c r="L17" s="497">
        <v>4865</v>
      </c>
      <c r="M17" s="497">
        <v>4672</v>
      </c>
      <c r="N17" s="497">
        <v>4841</v>
      </c>
      <c r="O17" s="497">
        <v>5933</v>
      </c>
      <c r="Q17" s="407"/>
    </row>
    <row r="18" spans="2:17" s="337" customFormat="1" x14ac:dyDescent="0.25">
      <c r="B18" s="499" t="s">
        <v>391</v>
      </c>
      <c r="C18" s="497">
        <v>26722</v>
      </c>
      <c r="D18" s="497">
        <v>2010</v>
      </c>
      <c r="E18" s="497">
        <v>2144</v>
      </c>
      <c r="F18" s="497">
        <v>2428</v>
      </c>
      <c r="G18" s="497">
        <v>2053</v>
      </c>
      <c r="H18" s="497">
        <v>2024</v>
      </c>
      <c r="I18" s="497">
        <v>2408</v>
      </c>
      <c r="J18" s="497">
        <v>2314</v>
      </c>
      <c r="K18" s="497">
        <v>2370</v>
      </c>
      <c r="L18" s="497">
        <v>2286</v>
      </c>
      <c r="M18" s="497">
        <v>2089</v>
      </c>
      <c r="N18" s="497">
        <v>2166</v>
      </c>
      <c r="O18" s="497">
        <v>2430</v>
      </c>
    </row>
    <row r="19" spans="2:17" s="337" customFormat="1" x14ac:dyDescent="0.25">
      <c r="B19" s="501" t="s">
        <v>230</v>
      </c>
      <c r="C19" s="497">
        <v>2802</v>
      </c>
      <c r="D19" s="497">
        <v>244</v>
      </c>
      <c r="E19" s="497">
        <v>233</v>
      </c>
      <c r="F19" s="497">
        <v>232</v>
      </c>
      <c r="G19" s="497">
        <v>181</v>
      </c>
      <c r="H19" s="497">
        <v>218</v>
      </c>
      <c r="I19" s="497">
        <v>269</v>
      </c>
      <c r="J19" s="497">
        <v>239</v>
      </c>
      <c r="K19" s="497">
        <v>244</v>
      </c>
      <c r="L19" s="497">
        <v>232</v>
      </c>
      <c r="M19" s="497">
        <v>222</v>
      </c>
      <c r="N19" s="497">
        <v>241</v>
      </c>
      <c r="O19" s="497">
        <v>247</v>
      </c>
    </row>
    <row r="20" spans="2:17" ht="14.25" x14ac:dyDescent="0.3">
      <c r="B20" s="495" t="s">
        <v>395</v>
      </c>
      <c r="C20" s="496">
        <v>2233</v>
      </c>
      <c r="D20" s="496">
        <v>187</v>
      </c>
      <c r="E20" s="496">
        <v>180</v>
      </c>
      <c r="F20" s="496">
        <v>185</v>
      </c>
      <c r="G20" s="496">
        <v>138</v>
      </c>
      <c r="H20" s="496">
        <v>163</v>
      </c>
      <c r="I20" s="496">
        <v>231</v>
      </c>
      <c r="J20" s="496">
        <v>192</v>
      </c>
      <c r="K20" s="496">
        <v>193</v>
      </c>
      <c r="L20" s="496">
        <v>188</v>
      </c>
      <c r="M20" s="496">
        <v>183</v>
      </c>
      <c r="N20" s="496">
        <v>189</v>
      </c>
      <c r="O20" s="496">
        <v>204</v>
      </c>
    </row>
    <row r="21" spans="2:17" ht="14.25" x14ac:dyDescent="0.3">
      <c r="B21" s="495" t="s">
        <v>396</v>
      </c>
      <c r="C21" s="496">
        <v>38</v>
      </c>
      <c r="D21" s="496">
        <v>4</v>
      </c>
      <c r="E21" s="496">
        <v>4</v>
      </c>
      <c r="F21" s="496">
        <v>2</v>
      </c>
      <c r="G21" s="496">
        <v>3</v>
      </c>
      <c r="H21" s="496">
        <v>4</v>
      </c>
      <c r="I21" s="496">
        <v>3</v>
      </c>
      <c r="J21" s="496">
        <v>4</v>
      </c>
      <c r="K21" s="496">
        <v>3</v>
      </c>
      <c r="L21" s="496">
        <v>4</v>
      </c>
      <c r="M21" s="496">
        <v>0</v>
      </c>
      <c r="N21" s="496">
        <v>6</v>
      </c>
      <c r="O21" s="496">
        <v>1</v>
      </c>
    </row>
    <row r="22" spans="2:17" ht="14.25" x14ac:dyDescent="0.3">
      <c r="B22" s="495" t="s">
        <v>397</v>
      </c>
      <c r="C22" s="496">
        <v>127</v>
      </c>
      <c r="D22" s="496">
        <v>15</v>
      </c>
      <c r="E22" s="496">
        <v>15</v>
      </c>
      <c r="F22" s="496">
        <v>8</v>
      </c>
      <c r="G22" s="496">
        <v>14</v>
      </c>
      <c r="H22" s="496">
        <v>7</v>
      </c>
      <c r="I22" s="496">
        <v>8</v>
      </c>
      <c r="J22" s="496">
        <v>9</v>
      </c>
      <c r="K22" s="496">
        <v>13</v>
      </c>
      <c r="L22" s="496">
        <v>8</v>
      </c>
      <c r="M22" s="496">
        <v>9</v>
      </c>
      <c r="N22" s="496">
        <v>8</v>
      </c>
      <c r="O22" s="496">
        <v>13</v>
      </c>
    </row>
    <row r="23" spans="2:17" ht="14.25" x14ac:dyDescent="0.3">
      <c r="B23" s="495" t="s">
        <v>804</v>
      </c>
      <c r="C23" s="496">
        <v>39</v>
      </c>
      <c r="D23" s="496">
        <v>5</v>
      </c>
      <c r="E23" s="496">
        <v>4</v>
      </c>
      <c r="F23" s="496">
        <v>5</v>
      </c>
      <c r="G23" s="496">
        <v>3</v>
      </c>
      <c r="H23" s="496">
        <v>2</v>
      </c>
      <c r="I23" s="496">
        <v>2</v>
      </c>
      <c r="J23" s="496">
        <v>4</v>
      </c>
      <c r="K23" s="496">
        <v>4</v>
      </c>
      <c r="L23" s="496">
        <v>1</v>
      </c>
      <c r="M23" s="496">
        <v>3</v>
      </c>
      <c r="N23" s="496">
        <v>4</v>
      </c>
      <c r="O23" s="496">
        <v>2</v>
      </c>
    </row>
    <row r="24" spans="2:17" ht="14.25" x14ac:dyDescent="0.3">
      <c r="B24" s="495" t="s">
        <v>398</v>
      </c>
      <c r="C24" s="496">
        <v>68</v>
      </c>
      <c r="D24" s="496">
        <v>5</v>
      </c>
      <c r="E24" s="496">
        <v>7</v>
      </c>
      <c r="F24" s="496">
        <v>6</v>
      </c>
      <c r="G24" s="496">
        <v>5</v>
      </c>
      <c r="H24" s="496">
        <v>6</v>
      </c>
      <c r="I24" s="496">
        <v>6</v>
      </c>
      <c r="J24" s="496">
        <v>3</v>
      </c>
      <c r="K24" s="496">
        <v>6</v>
      </c>
      <c r="L24" s="496">
        <v>5</v>
      </c>
      <c r="M24" s="496">
        <v>6</v>
      </c>
      <c r="N24" s="496">
        <v>7</v>
      </c>
      <c r="O24" s="496">
        <v>6</v>
      </c>
    </row>
    <row r="25" spans="2:17" ht="14.25" x14ac:dyDescent="0.3">
      <c r="B25" s="495" t="s">
        <v>805</v>
      </c>
      <c r="C25" s="496">
        <v>27</v>
      </c>
      <c r="D25" s="496">
        <v>2</v>
      </c>
      <c r="E25" s="496">
        <v>4</v>
      </c>
      <c r="F25" s="496">
        <v>2</v>
      </c>
      <c r="G25" s="496">
        <v>1</v>
      </c>
      <c r="H25" s="496">
        <v>1</v>
      </c>
      <c r="I25" s="496">
        <v>2</v>
      </c>
      <c r="J25" s="496">
        <v>3</v>
      </c>
      <c r="K25" s="496">
        <v>2</v>
      </c>
      <c r="L25" s="496">
        <v>0</v>
      </c>
      <c r="M25" s="496">
        <v>0</v>
      </c>
      <c r="N25" s="496">
        <v>4</v>
      </c>
      <c r="O25" s="496">
        <v>6</v>
      </c>
    </row>
    <row r="26" spans="2:17" ht="14.25" x14ac:dyDescent="0.3">
      <c r="B26" s="495" t="s">
        <v>399</v>
      </c>
      <c r="C26" s="496">
        <v>14</v>
      </c>
      <c r="D26" s="496">
        <v>2</v>
      </c>
      <c r="E26" s="496">
        <v>0</v>
      </c>
      <c r="F26" s="496">
        <v>1</v>
      </c>
      <c r="G26" s="496">
        <v>2</v>
      </c>
      <c r="H26" s="496">
        <v>6</v>
      </c>
      <c r="I26" s="496">
        <v>0</v>
      </c>
      <c r="J26" s="496">
        <v>2</v>
      </c>
      <c r="K26" s="496">
        <v>0</v>
      </c>
      <c r="L26" s="496">
        <v>1</v>
      </c>
      <c r="M26" s="496">
        <v>0</v>
      </c>
      <c r="N26" s="496">
        <v>0</v>
      </c>
      <c r="O26" s="496">
        <v>0</v>
      </c>
    </row>
    <row r="27" spans="2:17" ht="14.25" x14ac:dyDescent="0.3">
      <c r="B27" s="495" t="s">
        <v>400</v>
      </c>
      <c r="C27" s="496">
        <v>46</v>
      </c>
      <c r="D27" s="496">
        <v>5</v>
      </c>
      <c r="E27" s="496">
        <v>5</v>
      </c>
      <c r="F27" s="496">
        <v>7</v>
      </c>
      <c r="G27" s="496">
        <v>1</v>
      </c>
      <c r="H27" s="496">
        <v>3</v>
      </c>
      <c r="I27" s="496">
        <v>3</v>
      </c>
      <c r="J27" s="496">
        <v>4</v>
      </c>
      <c r="K27" s="496">
        <v>5</v>
      </c>
      <c r="L27" s="496">
        <v>3</v>
      </c>
      <c r="M27" s="496">
        <v>4</v>
      </c>
      <c r="N27" s="496">
        <v>4</v>
      </c>
      <c r="O27" s="496">
        <v>2</v>
      </c>
    </row>
    <row r="28" spans="2:17" ht="14.25" x14ac:dyDescent="0.3">
      <c r="B28" s="495" t="s">
        <v>401</v>
      </c>
      <c r="C28" s="496">
        <v>61</v>
      </c>
      <c r="D28" s="496">
        <v>4</v>
      </c>
      <c r="E28" s="496">
        <v>3</v>
      </c>
      <c r="F28" s="496">
        <v>3</v>
      </c>
      <c r="G28" s="496">
        <v>4</v>
      </c>
      <c r="H28" s="496">
        <v>9</v>
      </c>
      <c r="I28" s="496">
        <v>6</v>
      </c>
      <c r="J28" s="496">
        <v>4</v>
      </c>
      <c r="K28" s="496">
        <v>6</v>
      </c>
      <c r="L28" s="496">
        <v>6</v>
      </c>
      <c r="M28" s="496">
        <v>5</v>
      </c>
      <c r="N28" s="496">
        <v>8</v>
      </c>
      <c r="O28" s="496">
        <v>3</v>
      </c>
    </row>
    <row r="29" spans="2:17" ht="14.25" x14ac:dyDescent="0.3">
      <c r="B29" s="495" t="s">
        <v>402</v>
      </c>
      <c r="C29" s="496">
        <v>3</v>
      </c>
      <c r="D29" s="496">
        <v>0</v>
      </c>
      <c r="E29" s="496">
        <v>0</v>
      </c>
      <c r="F29" s="496">
        <v>0</v>
      </c>
      <c r="G29" s="496">
        <v>0</v>
      </c>
      <c r="H29" s="496">
        <v>1</v>
      </c>
      <c r="I29" s="496">
        <v>0</v>
      </c>
      <c r="J29" s="496">
        <v>0</v>
      </c>
      <c r="K29" s="496">
        <v>0</v>
      </c>
      <c r="L29" s="496">
        <v>0</v>
      </c>
      <c r="M29" s="496">
        <v>0</v>
      </c>
      <c r="N29" s="496">
        <v>1</v>
      </c>
      <c r="O29" s="496">
        <v>1</v>
      </c>
    </row>
    <row r="30" spans="2:17" ht="14.25" x14ac:dyDescent="0.3">
      <c r="B30" s="495" t="s">
        <v>403</v>
      </c>
      <c r="C30" s="496">
        <v>45</v>
      </c>
      <c r="D30" s="496">
        <v>8</v>
      </c>
      <c r="E30" s="496">
        <v>4</v>
      </c>
      <c r="F30" s="496">
        <v>3</v>
      </c>
      <c r="G30" s="496">
        <v>3</v>
      </c>
      <c r="H30" s="496">
        <v>6</v>
      </c>
      <c r="I30" s="496">
        <v>2</v>
      </c>
      <c r="J30" s="496">
        <v>3</v>
      </c>
      <c r="K30" s="496">
        <v>4</v>
      </c>
      <c r="L30" s="496">
        <v>8</v>
      </c>
      <c r="M30" s="496">
        <v>0</v>
      </c>
      <c r="N30" s="496">
        <v>2</v>
      </c>
      <c r="O30" s="496">
        <v>2</v>
      </c>
    </row>
    <row r="31" spans="2:17" ht="14.25" x14ac:dyDescent="0.3">
      <c r="B31" s="495" t="s">
        <v>404</v>
      </c>
      <c r="C31" s="496">
        <v>9</v>
      </c>
      <c r="D31" s="496">
        <v>0</v>
      </c>
      <c r="E31" s="496">
        <v>2</v>
      </c>
      <c r="F31" s="496">
        <v>2</v>
      </c>
      <c r="G31" s="496">
        <v>1</v>
      </c>
      <c r="H31" s="496">
        <v>1</v>
      </c>
      <c r="I31" s="496">
        <v>0</v>
      </c>
      <c r="J31" s="496">
        <v>1</v>
      </c>
      <c r="K31" s="496">
        <v>0</v>
      </c>
      <c r="L31" s="496">
        <v>1</v>
      </c>
      <c r="M31" s="496">
        <v>1</v>
      </c>
      <c r="N31" s="496">
        <v>0</v>
      </c>
      <c r="O31" s="496">
        <v>0</v>
      </c>
    </row>
    <row r="32" spans="2:17" ht="14.25" x14ac:dyDescent="0.3">
      <c r="B32" s="495" t="s">
        <v>405</v>
      </c>
      <c r="C32" s="496">
        <v>21</v>
      </c>
      <c r="D32" s="496">
        <v>0</v>
      </c>
      <c r="E32" s="496">
        <v>1</v>
      </c>
      <c r="F32" s="496">
        <v>1</v>
      </c>
      <c r="G32" s="496">
        <v>0</v>
      </c>
      <c r="H32" s="496">
        <v>4</v>
      </c>
      <c r="I32" s="496">
        <v>2</v>
      </c>
      <c r="J32" s="496">
        <v>1</v>
      </c>
      <c r="K32" s="496">
        <v>2</v>
      </c>
      <c r="L32" s="496">
        <v>3</v>
      </c>
      <c r="M32" s="496">
        <v>5</v>
      </c>
      <c r="N32" s="496">
        <v>1</v>
      </c>
      <c r="O32" s="496">
        <v>1</v>
      </c>
    </row>
    <row r="33" spans="2:15" ht="14.25" x14ac:dyDescent="0.3">
      <c r="B33" s="495" t="s">
        <v>406</v>
      </c>
      <c r="C33" s="496">
        <v>7</v>
      </c>
      <c r="D33" s="496">
        <v>1</v>
      </c>
      <c r="E33" s="496">
        <v>1</v>
      </c>
      <c r="F33" s="496">
        <v>1</v>
      </c>
      <c r="G33" s="496">
        <v>2</v>
      </c>
      <c r="H33" s="496">
        <v>0</v>
      </c>
      <c r="I33" s="496">
        <v>0</v>
      </c>
      <c r="J33" s="496">
        <v>0</v>
      </c>
      <c r="K33" s="496">
        <v>0</v>
      </c>
      <c r="L33" s="496">
        <v>0</v>
      </c>
      <c r="M33" s="496">
        <v>1</v>
      </c>
      <c r="N33" s="496">
        <v>1</v>
      </c>
      <c r="O33" s="496">
        <v>0</v>
      </c>
    </row>
    <row r="34" spans="2:15" ht="14.25" x14ac:dyDescent="0.3">
      <c r="B34" s="495" t="s">
        <v>407</v>
      </c>
      <c r="C34" s="496">
        <v>64</v>
      </c>
      <c r="D34" s="496">
        <v>6</v>
      </c>
      <c r="E34" s="496">
        <v>3</v>
      </c>
      <c r="F34" s="496">
        <v>6</v>
      </c>
      <c r="G34" s="496">
        <v>4</v>
      </c>
      <c r="H34" s="496">
        <v>5</v>
      </c>
      <c r="I34" s="496">
        <v>4</v>
      </c>
      <c r="J34" s="496">
        <v>9</v>
      </c>
      <c r="K34" s="496">
        <v>6</v>
      </c>
      <c r="L34" s="496">
        <v>4</v>
      </c>
      <c r="M34" s="496">
        <v>5</v>
      </c>
      <c r="N34" s="496">
        <v>6</v>
      </c>
      <c r="O34" s="496">
        <v>6</v>
      </c>
    </row>
    <row r="35" spans="2:15" s="337" customFormat="1" x14ac:dyDescent="0.25">
      <c r="B35" s="501" t="s">
        <v>231</v>
      </c>
      <c r="C35" s="497">
        <v>528</v>
      </c>
      <c r="D35" s="497">
        <v>40</v>
      </c>
      <c r="E35" s="497">
        <v>44</v>
      </c>
      <c r="F35" s="497">
        <v>47</v>
      </c>
      <c r="G35" s="497">
        <v>32</v>
      </c>
      <c r="H35" s="497">
        <v>28</v>
      </c>
      <c r="I35" s="497">
        <v>48</v>
      </c>
      <c r="J35" s="497">
        <v>54</v>
      </c>
      <c r="K35" s="497">
        <v>50</v>
      </c>
      <c r="L35" s="497">
        <v>51</v>
      </c>
      <c r="M35" s="497">
        <v>34</v>
      </c>
      <c r="N35" s="497">
        <v>52</v>
      </c>
      <c r="O35" s="497">
        <v>48</v>
      </c>
    </row>
    <row r="36" spans="2:15" ht="14.25" x14ac:dyDescent="0.3">
      <c r="B36" s="495" t="s">
        <v>408</v>
      </c>
      <c r="C36" s="496">
        <v>316</v>
      </c>
      <c r="D36" s="496">
        <v>26</v>
      </c>
      <c r="E36" s="496">
        <v>24</v>
      </c>
      <c r="F36" s="496">
        <v>24</v>
      </c>
      <c r="G36" s="496">
        <v>24</v>
      </c>
      <c r="H36" s="496">
        <v>16</v>
      </c>
      <c r="I36" s="496">
        <v>30</v>
      </c>
      <c r="J36" s="496">
        <v>34</v>
      </c>
      <c r="K36" s="496">
        <v>32</v>
      </c>
      <c r="L36" s="496">
        <v>28</v>
      </c>
      <c r="M36" s="496">
        <v>24</v>
      </c>
      <c r="N36" s="496">
        <v>29</v>
      </c>
      <c r="O36" s="496">
        <v>25</v>
      </c>
    </row>
    <row r="37" spans="2:15" ht="14.25" x14ac:dyDescent="0.3">
      <c r="B37" s="495" t="s">
        <v>409</v>
      </c>
      <c r="C37" s="496">
        <v>30</v>
      </c>
      <c r="D37" s="496">
        <v>3</v>
      </c>
      <c r="E37" s="496">
        <v>2</v>
      </c>
      <c r="F37" s="496">
        <v>3</v>
      </c>
      <c r="G37" s="496">
        <v>1</v>
      </c>
      <c r="H37" s="496">
        <v>1</v>
      </c>
      <c r="I37" s="496">
        <v>4</v>
      </c>
      <c r="J37" s="496">
        <v>3</v>
      </c>
      <c r="K37" s="496">
        <v>2</v>
      </c>
      <c r="L37" s="496">
        <v>4</v>
      </c>
      <c r="M37" s="496">
        <v>0</v>
      </c>
      <c r="N37" s="496">
        <v>3</v>
      </c>
      <c r="O37" s="496">
        <v>4</v>
      </c>
    </row>
    <row r="38" spans="2:15" ht="14.25" x14ac:dyDescent="0.3">
      <c r="B38" s="495" t="s">
        <v>410</v>
      </c>
      <c r="C38" s="496">
        <v>25</v>
      </c>
      <c r="D38" s="496">
        <v>1</v>
      </c>
      <c r="E38" s="496">
        <v>1</v>
      </c>
      <c r="F38" s="496">
        <v>3</v>
      </c>
      <c r="G38" s="496">
        <v>1</v>
      </c>
      <c r="H38" s="496">
        <v>1</v>
      </c>
      <c r="I38" s="496">
        <v>1</v>
      </c>
      <c r="J38" s="496">
        <v>4</v>
      </c>
      <c r="K38" s="496">
        <v>4</v>
      </c>
      <c r="L38" s="496">
        <v>2</v>
      </c>
      <c r="M38" s="496">
        <v>1</v>
      </c>
      <c r="N38" s="496">
        <v>2</v>
      </c>
      <c r="O38" s="496">
        <v>4</v>
      </c>
    </row>
    <row r="39" spans="2:15" ht="14.25" x14ac:dyDescent="0.3">
      <c r="B39" s="495" t="s">
        <v>806</v>
      </c>
      <c r="C39" s="496">
        <v>33</v>
      </c>
      <c r="D39" s="496">
        <v>1</v>
      </c>
      <c r="E39" s="496">
        <v>4</v>
      </c>
      <c r="F39" s="496">
        <v>2</v>
      </c>
      <c r="G39" s="496">
        <v>3</v>
      </c>
      <c r="H39" s="496">
        <v>2</v>
      </c>
      <c r="I39" s="496">
        <v>5</v>
      </c>
      <c r="J39" s="496">
        <v>1</v>
      </c>
      <c r="K39" s="496">
        <v>2</v>
      </c>
      <c r="L39" s="496">
        <v>1</v>
      </c>
      <c r="M39" s="496">
        <v>3</v>
      </c>
      <c r="N39" s="496">
        <v>5</v>
      </c>
      <c r="O39" s="496">
        <v>4</v>
      </c>
    </row>
    <row r="40" spans="2:15" ht="14.25" x14ac:dyDescent="0.3">
      <c r="B40" s="495" t="s">
        <v>412</v>
      </c>
      <c r="C40" s="496">
        <v>51</v>
      </c>
      <c r="D40" s="496">
        <v>3</v>
      </c>
      <c r="E40" s="496">
        <v>6</v>
      </c>
      <c r="F40" s="496">
        <v>5</v>
      </c>
      <c r="G40" s="496">
        <v>3</v>
      </c>
      <c r="H40" s="496">
        <v>1</v>
      </c>
      <c r="I40" s="496">
        <v>3</v>
      </c>
      <c r="J40" s="496">
        <v>6</v>
      </c>
      <c r="K40" s="496">
        <v>6</v>
      </c>
      <c r="L40" s="496">
        <v>10</v>
      </c>
      <c r="M40" s="496">
        <v>2</v>
      </c>
      <c r="N40" s="496">
        <v>4</v>
      </c>
      <c r="O40" s="496">
        <v>2</v>
      </c>
    </row>
    <row r="41" spans="2:15" ht="14.25" x14ac:dyDescent="0.3">
      <c r="B41" s="495" t="s">
        <v>413</v>
      </c>
      <c r="C41" s="496">
        <v>52</v>
      </c>
      <c r="D41" s="496">
        <v>3</v>
      </c>
      <c r="E41" s="496">
        <v>5</v>
      </c>
      <c r="F41" s="496">
        <v>7</v>
      </c>
      <c r="G41" s="496">
        <v>0</v>
      </c>
      <c r="H41" s="496">
        <v>6</v>
      </c>
      <c r="I41" s="496">
        <v>3</v>
      </c>
      <c r="J41" s="496">
        <v>5</v>
      </c>
      <c r="K41" s="496">
        <v>2</v>
      </c>
      <c r="L41" s="496">
        <v>5</v>
      </c>
      <c r="M41" s="496">
        <v>3</v>
      </c>
      <c r="N41" s="496">
        <v>7</v>
      </c>
      <c r="O41" s="496">
        <v>6</v>
      </c>
    </row>
    <row r="42" spans="2:15" ht="14.25" x14ac:dyDescent="0.3">
      <c r="B42" s="495" t="s">
        <v>414</v>
      </c>
      <c r="C42" s="496">
        <v>21</v>
      </c>
      <c r="D42" s="496">
        <v>3</v>
      </c>
      <c r="E42" s="496">
        <v>2</v>
      </c>
      <c r="F42" s="496">
        <v>3</v>
      </c>
      <c r="G42" s="496">
        <v>0</v>
      </c>
      <c r="H42" s="496">
        <v>1</v>
      </c>
      <c r="I42" s="496">
        <v>2</v>
      </c>
      <c r="J42" s="496">
        <v>1</v>
      </c>
      <c r="K42" s="496">
        <v>2</v>
      </c>
      <c r="L42" s="496">
        <v>1</v>
      </c>
      <c r="M42" s="496">
        <v>1</v>
      </c>
      <c r="N42" s="496">
        <v>2</v>
      </c>
      <c r="O42" s="496">
        <v>3</v>
      </c>
    </row>
    <row r="43" spans="2:15" s="337" customFormat="1" x14ac:dyDescent="0.25">
      <c r="B43" s="501" t="s">
        <v>232</v>
      </c>
      <c r="C43" s="497">
        <v>993</v>
      </c>
      <c r="D43" s="497">
        <v>76</v>
      </c>
      <c r="E43" s="497">
        <v>90</v>
      </c>
      <c r="F43" s="497">
        <v>90</v>
      </c>
      <c r="G43" s="497">
        <v>70</v>
      </c>
      <c r="H43" s="497">
        <v>78</v>
      </c>
      <c r="I43" s="497">
        <v>80</v>
      </c>
      <c r="J43" s="497">
        <v>92</v>
      </c>
      <c r="K43" s="497">
        <v>93</v>
      </c>
      <c r="L43" s="497">
        <v>98</v>
      </c>
      <c r="M43" s="497">
        <v>71</v>
      </c>
      <c r="N43" s="497">
        <v>84</v>
      </c>
      <c r="O43" s="497">
        <v>71</v>
      </c>
    </row>
    <row r="44" spans="2:15" ht="14.25" x14ac:dyDescent="0.3">
      <c r="B44" s="495" t="s">
        <v>415</v>
      </c>
      <c r="C44" s="496">
        <v>366</v>
      </c>
      <c r="D44" s="496">
        <v>30</v>
      </c>
      <c r="E44" s="496">
        <v>30</v>
      </c>
      <c r="F44" s="496">
        <v>32</v>
      </c>
      <c r="G44" s="496">
        <v>26</v>
      </c>
      <c r="H44" s="496">
        <v>26</v>
      </c>
      <c r="I44" s="496">
        <v>27</v>
      </c>
      <c r="J44" s="496">
        <v>35</v>
      </c>
      <c r="K44" s="496">
        <v>40</v>
      </c>
      <c r="L44" s="496">
        <v>37</v>
      </c>
      <c r="M44" s="496">
        <v>23</v>
      </c>
      <c r="N44" s="496">
        <v>33</v>
      </c>
      <c r="O44" s="496">
        <v>27</v>
      </c>
    </row>
    <row r="45" spans="2:15" ht="14.25" x14ac:dyDescent="0.3">
      <c r="B45" s="495" t="s">
        <v>807</v>
      </c>
      <c r="C45" s="496">
        <v>70</v>
      </c>
      <c r="D45" s="496">
        <v>5</v>
      </c>
      <c r="E45" s="496">
        <v>9</v>
      </c>
      <c r="F45" s="496">
        <v>8</v>
      </c>
      <c r="G45" s="496">
        <v>5</v>
      </c>
      <c r="H45" s="496">
        <v>3</v>
      </c>
      <c r="I45" s="496">
        <v>9</v>
      </c>
      <c r="J45" s="496">
        <v>10</v>
      </c>
      <c r="K45" s="496">
        <v>6</v>
      </c>
      <c r="L45" s="496">
        <v>2</v>
      </c>
      <c r="M45" s="496">
        <v>0</v>
      </c>
      <c r="N45" s="496">
        <v>9</v>
      </c>
      <c r="O45" s="496">
        <v>4</v>
      </c>
    </row>
    <row r="46" spans="2:15" ht="14.25" x14ac:dyDescent="0.3">
      <c r="B46" s="495" t="s">
        <v>232</v>
      </c>
      <c r="C46" s="496">
        <v>202</v>
      </c>
      <c r="D46" s="496">
        <v>13</v>
      </c>
      <c r="E46" s="496">
        <v>19</v>
      </c>
      <c r="F46" s="496">
        <v>24</v>
      </c>
      <c r="G46" s="496">
        <v>8</v>
      </c>
      <c r="H46" s="496">
        <v>23</v>
      </c>
      <c r="I46" s="496">
        <v>20</v>
      </c>
      <c r="J46" s="496">
        <v>17</v>
      </c>
      <c r="K46" s="496">
        <v>16</v>
      </c>
      <c r="L46" s="496">
        <v>18</v>
      </c>
      <c r="M46" s="496">
        <v>18</v>
      </c>
      <c r="N46" s="496">
        <v>13</v>
      </c>
      <c r="O46" s="496">
        <v>13</v>
      </c>
    </row>
    <row r="47" spans="2:15" ht="14.25" x14ac:dyDescent="0.3">
      <c r="B47" s="495" t="s">
        <v>417</v>
      </c>
      <c r="C47" s="496">
        <v>311</v>
      </c>
      <c r="D47" s="496">
        <v>26</v>
      </c>
      <c r="E47" s="496">
        <v>28</v>
      </c>
      <c r="F47" s="496">
        <v>24</v>
      </c>
      <c r="G47" s="496">
        <v>25</v>
      </c>
      <c r="H47" s="496">
        <v>22</v>
      </c>
      <c r="I47" s="496">
        <v>18</v>
      </c>
      <c r="J47" s="496">
        <v>25</v>
      </c>
      <c r="K47" s="496">
        <v>27</v>
      </c>
      <c r="L47" s="496">
        <v>37</v>
      </c>
      <c r="M47" s="496">
        <v>29</v>
      </c>
      <c r="N47" s="496">
        <v>25</v>
      </c>
      <c r="O47" s="496">
        <v>25</v>
      </c>
    </row>
    <row r="48" spans="2:15" ht="14.25" x14ac:dyDescent="0.3">
      <c r="B48" s="495" t="s">
        <v>418</v>
      </c>
      <c r="C48" s="496">
        <v>5</v>
      </c>
      <c r="D48" s="496">
        <v>0</v>
      </c>
      <c r="E48" s="496">
        <v>1</v>
      </c>
      <c r="F48" s="496">
        <v>0</v>
      </c>
      <c r="G48" s="496">
        <v>2</v>
      </c>
      <c r="H48" s="496">
        <v>0</v>
      </c>
      <c r="I48" s="496">
        <v>1</v>
      </c>
      <c r="J48" s="496">
        <v>1</v>
      </c>
      <c r="K48" s="496">
        <v>0</v>
      </c>
      <c r="L48" s="496">
        <v>0</v>
      </c>
      <c r="M48" s="496">
        <v>0</v>
      </c>
      <c r="N48" s="496">
        <v>0</v>
      </c>
      <c r="O48" s="496">
        <v>0</v>
      </c>
    </row>
    <row r="49" spans="2:15" ht="14.25" x14ac:dyDescent="0.3">
      <c r="B49" s="495" t="s">
        <v>808</v>
      </c>
      <c r="C49" s="496">
        <v>18</v>
      </c>
      <c r="D49" s="496">
        <v>2</v>
      </c>
      <c r="E49" s="496">
        <v>1</v>
      </c>
      <c r="F49" s="496">
        <v>1</v>
      </c>
      <c r="G49" s="496">
        <v>2</v>
      </c>
      <c r="H49" s="496">
        <v>1</v>
      </c>
      <c r="I49" s="496">
        <v>2</v>
      </c>
      <c r="J49" s="496">
        <v>1</v>
      </c>
      <c r="K49" s="496">
        <v>3</v>
      </c>
      <c r="L49" s="496">
        <v>1</v>
      </c>
      <c r="M49" s="496">
        <v>0</v>
      </c>
      <c r="N49" s="496">
        <v>2</v>
      </c>
      <c r="O49" s="496">
        <v>2</v>
      </c>
    </row>
    <row r="50" spans="2:15" ht="14.25" x14ac:dyDescent="0.3">
      <c r="B50" s="495" t="s">
        <v>420</v>
      </c>
      <c r="C50" s="496">
        <v>21</v>
      </c>
      <c r="D50" s="496">
        <v>0</v>
      </c>
      <c r="E50" s="496">
        <v>2</v>
      </c>
      <c r="F50" s="496">
        <v>1</v>
      </c>
      <c r="G50" s="496">
        <v>2</v>
      </c>
      <c r="H50" s="496">
        <v>3</v>
      </c>
      <c r="I50" s="496">
        <v>3</v>
      </c>
      <c r="J50" s="496">
        <v>3</v>
      </c>
      <c r="K50" s="496">
        <v>1</v>
      </c>
      <c r="L50" s="496">
        <v>3</v>
      </c>
      <c r="M50" s="496">
        <v>1</v>
      </c>
      <c r="N50" s="496">
        <v>2</v>
      </c>
      <c r="O50" s="496">
        <v>0</v>
      </c>
    </row>
    <row r="51" spans="2:15" s="337" customFormat="1" x14ac:dyDescent="0.25">
      <c r="B51" s="501" t="s">
        <v>233</v>
      </c>
      <c r="C51" s="497">
        <v>409</v>
      </c>
      <c r="D51" s="497">
        <v>36</v>
      </c>
      <c r="E51" s="497">
        <v>21</v>
      </c>
      <c r="F51" s="497">
        <v>35</v>
      </c>
      <c r="G51" s="497">
        <v>39</v>
      </c>
      <c r="H51" s="497">
        <v>31</v>
      </c>
      <c r="I51" s="497">
        <v>31</v>
      </c>
      <c r="J51" s="497">
        <v>40</v>
      </c>
      <c r="K51" s="497">
        <v>44</v>
      </c>
      <c r="L51" s="497">
        <v>38</v>
      </c>
      <c r="M51" s="497">
        <v>29</v>
      </c>
      <c r="N51" s="497">
        <v>25</v>
      </c>
      <c r="O51" s="497">
        <v>40</v>
      </c>
    </row>
    <row r="52" spans="2:15" ht="14.25" x14ac:dyDescent="0.3">
      <c r="B52" s="495" t="s">
        <v>421</v>
      </c>
      <c r="C52" s="496">
        <v>280</v>
      </c>
      <c r="D52" s="496">
        <v>21</v>
      </c>
      <c r="E52" s="496">
        <v>14</v>
      </c>
      <c r="F52" s="496">
        <v>28</v>
      </c>
      <c r="G52" s="496">
        <v>25</v>
      </c>
      <c r="H52" s="496">
        <v>19</v>
      </c>
      <c r="I52" s="496">
        <v>21</v>
      </c>
      <c r="J52" s="496">
        <v>31</v>
      </c>
      <c r="K52" s="496">
        <v>31</v>
      </c>
      <c r="L52" s="496">
        <v>28</v>
      </c>
      <c r="M52" s="496">
        <v>16</v>
      </c>
      <c r="N52" s="496">
        <v>20</v>
      </c>
      <c r="O52" s="496">
        <v>26</v>
      </c>
    </row>
    <row r="53" spans="2:15" s="337" customFormat="1" ht="14.25" x14ac:dyDescent="0.3">
      <c r="B53" s="495" t="s">
        <v>231</v>
      </c>
      <c r="C53" s="496">
        <v>24</v>
      </c>
      <c r="D53" s="496">
        <v>0</v>
      </c>
      <c r="E53" s="496">
        <v>2</v>
      </c>
      <c r="F53" s="496">
        <v>3</v>
      </c>
      <c r="G53" s="496">
        <v>1</v>
      </c>
      <c r="H53" s="496">
        <v>0</v>
      </c>
      <c r="I53" s="496">
        <v>2</v>
      </c>
      <c r="J53" s="496">
        <v>1</v>
      </c>
      <c r="K53" s="496">
        <v>5</v>
      </c>
      <c r="L53" s="496">
        <v>2</v>
      </c>
      <c r="M53" s="496">
        <v>3</v>
      </c>
      <c r="N53" s="496">
        <v>1</v>
      </c>
      <c r="O53" s="496">
        <v>4</v>
      </c>
    </row>
    <row r="54" spans="2:15" ht="14.25" x14ac:dyDescent="0.3">
      <c r="B54" s="495" t="s">
        <v>422</v>
      </c>
      <c r="C54" s="496">
        <v>31</v>
      </c>
      <c r="D54" s="496">
        <v>5</v>
      </c>
      <c r="E54" s="496">
        <v>2</v>
      </c>
      <c r="F54" s="496">
        <v>2</v>
      </c>
      <c r="G54" s="496">
        <v>6</v>
      </c>
      <c r="H54" s="496">
        <v>6</v>
      </c>
      <c r="I54" s="496">
        <v>1</v>
      </c>
      <c r="J54" s="496">
        <v>1</v>
      </c>
      <c r="K54" s="496">
        <v>2</v>
      </c>
      <c r="L54" s="496">
        <v>2</v>
      </c>
      <c r="M54" s="496">
        <v>3</v>
      </c>
      <c r="N54" s="496">
        <v>0</v>
      </c>
      <c r="O54" s="496">
        <v>1</v>
      </c>
    </row>
    <row r="55" spans="2:15" ht="14.25" x14ac:dyDescent="0.3">
      <c r="B55" s="495" t="s">
        <v>423</v>
      </c>
      <c r="C55" s="496">
        <v>19</v>
      </c>
      <c r="D55" s="496">
        <v>4</v>
      </c>
      <c r="E55" s="496">
        <v>2</v>
      </c>
      <c r="F55" s="496">
        <v>0</v>
      </c>
      <c r="G55" s="496">
        <v>0</v>
      </c>
      <c r="H55" s="496">
        <v>2</v>
      </c>
      <c r="I55" s="496">
        <v>1</v>
      </c>
      <c r="J55" s="496">
        <v>0</v>
      </c>
      <c r="K55" s="496">
        <v>1</v>
      </c>
      <c r="L55" s="496">
        <v>2</v>
      </c>
      <c r="M55" s="496">
        <v>2</v>
      </c>
      <c r="N55" s="496">
        <v>1</v>
      </c>
      <c r="O55" s="496">
        <v>4</v>
      </c>
    </row>
    <row r="56" spans="2:15" ht="14.25" x14ac:dyDescent="0.3">
      <c r="B56" s="495" t="s">
        <v>809</v>
      </c>
      <c r="C56" s="496">
        <v>52</v>
      </c>
      <c r="D56" s="496">
        <v>6</v>
      </c>
      <c r="E56" s="496">
        <v>1</v>
      </c>
      <c r="F56" s="496">
        <v>2</v>
      </c>
      <c r="G56" s="496">
        <v>7</v>
      </c>
      <c r="H56" s="496">
        <v>3</v>
      </c>
      <c r="I56" s="496">
        <v>6</v>
      </c>
      <c r="J56" s="496">
        <v>7</v>
      </c>
      <c r="K56" s="496">
        <v>4</v>
      </c>
      <c r="L56" s="496">
        <v>4</v>
      </c>
      <c r="M56" s="496">
        <v>5</v>
      </c>
      <c r="N56" s="496">
        <v>2</v>
      </c>
      <c r="O56" s="496">
        <v>5</v>
      </c>
    </row>
    <row r="57" spans="2:15" ht="14.25" x14ac:dyDescent="0.3">
      <c r="B57" s="495" t="s">
        <v>425</v>
      </c>
      <c r="C57" s="496">
        <v>3</v>
      </c>
      <c r="D57" s="496">
        <v>0</v>
      </c>
      <c r="E57" s="496">
        <v>0</v>
      </c>
      <c r="F57" s="496">
        <v>0</v>
      </c>
      <c r="G57" s="496">
        <v>0</v>
      </c>
      <c r="H57" s="496">
        <v>1</v>
      </c>
      <c r="I57" s="496">
        <v>0</v>
      </c>
      <c r="J57" s="496">
        <v>0</v>
      </c>
      <c r="K57" s="496">
        <v>1</v>
      </c>
      <c r="L57" s="496">
        <v>0</v>
      </c>
      <c r="M57" s="496">
        <v>0</v>
      </c>
      <c r="N57" s="496">
        <v>1</v>
      </c>
      <c r="O57" s="496">
        <v>0</v>
      </c>
    </row>
    <row r="58" spans="2:15" s="337" customFormat="1" x14ac:dyDescent="0.25">
      <c r="B58" s="501" t="s">
        <v>234</v>
      </c>
      <c r="C58" s="497">
        <v>1991</v>
      </c>
      <c r="D58" s="497">
        <v>177</v>
      </c>
      <c r="E58" s="497">
        <v>155</v>
      </c>
      <c r="F58" s="497">
        <v>192</v>
      </c>
      <c r="G58" s="497">
        <v>148</v>
      </c>
      <c r="H58" s="497">
        <v>121</v>
      </c>
      <c r="I58" s="497">
        <v>234</v>
      </c>
      <c r="J58" s="497">
        <v>215</v>
      </c>
      <c r="K58" s="497">
        <v>182</v>
      </c>
      <c r="L58" s="497">
        <v>153</v>
      </c>
      <c r="M58" s="497">
        <v>128</v>
      </c>
      <c r="N58" s="497">
        <v>129</v>
      </c>
      <c r="O58" s="497">
        <v>157</v>
      </c>
    </row>
    <row r="59" spans="2:15" ht="14.25" x14ac:dyDescent="0.3">
      <c r="B59" s="495" t="s">
        <v>426</v>
      </c>
      <c r="C59" s="496">
        <v>852</v>
      </c>
      <c r="D59" s="496">
        <v>77</v>
      </c>
      <c r="E59" s="496">
        <v>72</v>
      </c>
      <c r="F59" s="496">
        <v>98</v>
      </c>
      <c r="G59" s="496">
        <v>72</v>
      </c>
      <c r="H59" s="496">
        <v>44</v>
      </c>
      <c r="I59" s="496">
        <v>89</v>
      </c>
      <c r="J59" s="496">
        <v>86</v>
      </c>
      <c r="K59" s="496">
        <v>65</v>
      </c>
      <c r="L59" s="496">
        <v>71</v>
      </c>
      <c r="M59" s="496">
        <v>61</v>
      </c>
      <c r="N59" s="496">
        <v>48</v>
      </c>
      <c r="O59" s="496">
        <v>69</v>
      </c>
    </row>
    <row r="60" spans="2:15" ht="14.25" x14ac:dyDescent="0.3">
      <c r="B60" s="495" t="s">
        <v>810</v>
      </c>
      <c r="C60" s="496">
        <v>125</v>
      </c>
      <c r="D60" s="496">
        <v>13</v>
      </c>
      <c r="E60" s="496">
        <v>10</v>
      </c>
      <c r="F60" s="496">
        <v>10</v>
      </c>
      <c r="G60" s="496">
        <v>11</v>
      </c>
      <c r="H60" s="496">
        <v>12</v>
      </c>
      <c r="I60" s="496">
        <v>9</v>
      </c>
      <c r="J60" s="496">
        <v>11</v>
      </c>
      <c r="K60" s="496">
        <v>10</v>
      </c>
      <c r="L60" s="496">
        <v>9</v>
      </c>
      <c r="M60" s="496">
        <v>11</v>
      </c>
      <c r="N60" s="496">
        <v>12</v>
      </c>
      <c r="O60" s="496">
        <v>7</v>
      </c>
    </row>
    <row r="61" spans="2:15" ht="14.25" x14ac:dyDescent="0.3">
      <c r="B61" s="495" t="s">
        <v>428</v>
      </c>
      <c r="C61" s="496">
        <v>51</v>
      </c>
      <c r="D61" s="496">
        <v>2</v>
      </c>
      <c r="E61" s="496">
        <v>5</v>
      </c>
      <c r="F61" s="496">
        <v>7</v>
      </c>
      <c r="G61" s="496">
        <v>2</v>
      </c>
      <c r="H61" s="496">
        <v>1</v>
      </c>
      <c r="I61" s="496">
        <v>4</v>
      </c>
      <c r="J61" s="496">
        <v>5</v>
      </c>
      <c r="K61" s="496">
        <v>4</v>
      </c>
      <c r="L61" s="496">
        <v>3</v>
      </c>
      <c r="M61" s="496">
        <v>3</v>
      </c>
      <c r="N61" s="496">
        <v>4</v>
      </c>
      <c r="O61" s="496">
        <v>11</v>
      </c>
    </row>
    <row r="62" spans="2:15" ht="14.25" x14ac:dyDescent="0.3">
      <c r="B62" s="495" t="s">
        <v>811</v>
      </c>
      <c r="C62" s="496">
        <v>500</v>
      </c>
      <c r="D62" s="496">
        <v>46</v>
      </c>
      <c r="E62" s="496">
        <v>35</v>
      </c>
      <c r="F62" s="496">
        <v>37</v>
      </c>
      <c r="G62" s="496">
        <v>29</v>
      </c>
      <c r="H62" s="496">
        <v>27</v>
      </c>
      <c r="I62" s="496">
        <v>88</v>
      </c>
      <c r="J62" s="496">
        <v>73</v>
      </c>
      <c r="K62" s="496">
        <v>56</v>
      </c>
      <c r="L62" s="496">
        <v>32</v>
      </c>
      <c r="M62" s="496">
        <v>26</v>
      </c>
      <c r="N62" s="496">
        <v>24</v>
      </c>
      <c r="O62" s="496">
        <v>27</v>
      </c>
    </row>
    <row r="63" spans="2:15" ht="14.25" x14ac:dyDescent="0.3">
      <c r="B63" s="495" t="s">
        <v>430</v>
      </c>
      <c r="C63" s="496">
        <v>292</v>
      </c>
      <c r="D63" s="496">
        <v>29</v>
      </c>
      <c r="E63" s="496">
        <v>20</v>
      </c>
      <c r="F63" s="496">
        <v>24</v>
      </c>
      <c r="G63" s="496">
        <v>26</v>
      </c>
      <c r="H63" s="496">
        <v>21</v>
      </c>
      <c r="I63" s="496">
        <v>20</v>
      </c>
      <c r="J63" s="496">
        <v>22</v>
      </c>
      <c r="K63" s="496">
        <v>28</v>
      </c>
      <c r="L63" s="496">
        <v>29</v>
      </c>
      <c r="M63" s="496">
        <v>20</v>
      </c>
      <c r="N63" s="496">
        <v>32</v>
      </c>
      <c r="O63" s="496">
        <v>21</v>
      </c>
    </row>
    <row r="64" spans="2:15" ht="14.25" x14ac:dyDescent="0.3">
      <c r="B64" s="495" t="s">
        <v>812</v>
      </c>
      <c r="C64" s="496">
        <v>128</v>
      </c>
      <c r="D64" s="496">
        <v>7</v>
      </c>
      <c r="E64" s="496">
        <v>10</v>
      </c>
      <c r="F64" s="496">
        <v>11</v>
      </c>
      <c r="G64" s="496">
        <v>7</v>
      </c>
      <c r="H64" s="496">
        <v>15</v>
      </c>
      <c r="I64" s="496">
        <v>17</v>
      </c>
      <c r="J64" s="496">
        <v>13</v>
      </c>
      <c r="K64" s="496">
        <v>12</v>
      </c>
      <c r="L64" s="496">
        <v>7</v>
      </c>
      <c r="M64" s="496">
        <v>6</v>
      </c>
      <c r="N64" s="496">
        <v>8</v>
      </c>
      <c r="O64" s="496">
        <v>15</v>
      </c>
    </row>
    <row r="65" spans="2:15" ht="14.25" x14ac:dyDescent="0.3">
      <c r="B65" s="495" t="s">
        <v>432</v>
      </c>
      <c r="C65" s="496">
        <v>43</v>
      </c>
      <c r="D65" s="496">
        <v>3</v>
      </c>
      <c r="E65" s="496">
        <v>3</v>
      </c>
      <c r="F65" s="496">
        <v>5</v>
      </c>
      <c r="G65" s="496">
        <v>1</v>
      </c>
      <c r="H65" s="496">
        <v>1</v>
      </c>
      <c r="I65" s="496">
        <v>7</v>
      </c>
      <c r="J65" s="496">
        <v>5</v>
      </c>
      <c r="K65" s="496">
        <v>7</v>
      </c>
      <c r="L65" s="496">
        <v>2</v>
      </c>
      <c r="M65" s="496">
        <v>1</v>
      </c>
      <c r="N65" s="496">
        <v>1</v>
      </c>
      <c r="O65" s="496">
        <v>7</v>
      </c>
    </row>
    <row r="66" spans="2:15" s="337" customFormat="1" x14ac:dyDescent="0.25">
      <c r="B66" s="501" t="s">
        <v>235</v>
      </c>
      <c r="C66" s="497">
        <v>2085</v>
      </c>
      <c r="D66" s="497">
        <v>156</v>
      </c>
      <c r="E66" s="497">
        <v>180</v>
      </c>
      <c r="F66" s="497">
        <v>200</v>
      </c>
      <c r="G66" s="497">
        <v>155</v>
      </c>
      <c r="H66" s="497">
        <v>170</v>
      </c>
      <c r="I66" s="497">
        <v>178</v>
      </c>
      <c r="J66" s="497">
        <v>189</v>
      </c>
      <c r="K66" s="497">
        <v>187</v>
      </c>
      <c r="L66" s="497">
        <v>172</v>
      </c>
      <c r="M66" s="497">
        <v>164</v>
      </c>
      <c r="N66" s="497">
        <v>181</v>
      </c>
      <c r="O66" s="497">
        <v>153</v>
      </c>
    </row>
    <row r="67" spans="2:15" ht="14.25" x14ac:dyDescent="0.3">
      <c r="B67" s="495" t="s">
        <v>433</v>
      </c>
      <c r="C67" s="496">
        <v>1077</v>
      </c>
      <c r="D67" s="496">
        <v>59</v>
      </c>
      <c r="E67" s="496">
        <v>96</v>
      </c>
      <c r="F67" s="496">
        <v>105</v>
      </c>
      <c r="G67" s="496">
        <v>88</v>
      </c>
      <c r="H67" s="496">
        <v>96</v>
      </c>
      <c r="I67" s="496">
        <v>93</v>
      </c>
      <c r="J67" s="496">
        <v>90</v>
      </c>
      <c r="K67" s="496">
        <v>101</v>
      </c>
      <c r="L67" s="496">
        <v>90</v>
      </c>
      <c r="M67" s="496">
        <v>77</v>
      </c>
      <c r="N67" s="496">
        <v>94</v>
      </c>
      <c r="O67" s="496">
        <v>88</v>
      </c>
    </row>
    <row r="68" spans="2:15" ht="14.25" x14ac:dyDescent="0.3">
      <c r="B68" s="495" t="s">
        <v>813</v>
      </c>
      <c r="C68" s="496">
        <v>151</v>
      </c>
      <c r="D68" s="496">
        <v>13</v>
      </c>
      <c r="E68" s="496">
        <v>10</v>
      </c>
      <c r="F68" s="496">
        <v>16</v>
      </c>
      <c r="G68" s="496">
        <v>15</v>
      </c>
      <c r="H68" s="496">
        <v>19</v>
      </c>
      <c r="I68" s="496">
        <v>15</v>
      </c>
      <c r="J68" s="496">
        <v>11</v>
      </c>
      <c r="K68" s="496">
        <v>12</v>
      </c>
      <c r="L68" s="496">
        <v>14</v>
      </c>
      <c r="M68" s="496">
        <v>12</v>
      </c>
      <c r="N68" s="496">
        <v>9</v>
      </c>
      <c r="O68" s="496">
        <v>5</v>
      </c>
    </row>
    <row r="69" spans="2:15" ht="14.25" x14ac:dyDescent="0.3">
      <c r="B69" s="495" t="s">
        <v>435</v>
      </c>
      <c r="C69" s="496">
        <v>146</v>
      </c>
      <c r="D69" s="496">
        <v>14</v>
      </c>
      <c r="E69" s="496">
        <v>11</v>
      </c>
      <c r="F69" s="496">
        <v>12</v>
      </c>
      <c r="G69" s="496">
        <v>9</v>
      </c>
      <c r="H69" s="496">
        <v>9</v>
      </c>
      <c r="I69" s="496">
        <v>9</v>
      </c>
      <c r="J69" s="496">
        <v>13</v>
      </c>
      <c r="K69" s="496">
        <v>17</v>
      </c>
      <c r="L69" s="496">
        <v>14</v>
      </c>
      <c r="M69" s="496">
        <v>16</v>
      </c>
      <c r="N69" s="496">
        <v>14</v>
      </c>
      <c r="O69" s="496">
        <v>8</v>
      </c>
    </row>
    <row r="70" spans="2:15" ht="14.25" x14ac:dyDescent="0.3">
      <c r="B70" s="495" t="s">
        <v>436</v>
      </c>
      <c r="C70" s="496">
        <v>28</v>
      </c>
      <c r="D70" s="496">
        <v>3</v>
      </c>
      <c r="E70" s="496">
        <v>2</v>
      </c>
      <c r="F70" s="496">
        <v>3</v>
      </c>
      <c r="G70" s="496">
        <v>0</v>
      </c>
      <c r="H70" s="496">
        <v>0</v>
      </c>
      <c r="I70" s="496">
        <v>3</v>
      </c>
      <c r="J70" s="496">
        <v>6</v>
      </c>
      <c r="K70" s="496">
        <v>0</v>
      </c>
      <c r="L70" s="496">
        <v>3</v>
      </c>
      <c r="M70" s="496">
        <v>4</v>
      </c>
      <c r="N70" s="496">
        <v>3</v>
      </c>
      <c r="O70" s="496">
        <v>1</v>
      </c>
    </row>
    <row r="71" spans="2:15" ht="14.25" x14ac:dyDescent="0.3">
      <c r="B71" s="495" t="s">
        <v>437</v>
      </c>
      <c r="C71" s="496">
        <v>36</v>
      </c>
      <c r="D71" s="496">
        <v>3</v>
      </c>
      <c r="E71" s="496">
        <v>4</v>
      </c>
      <c r="F71" s="496">
        <v>2</v>
      </c>
      <c r="G71" s="496">
        <v>2</v>
      </c>
      <c r="H71" s="496">
        <v>3</v>
      </c>
      <c r="I71" s="496">
        <v>4</v>
      </c>
      <c r="J71" s="496">
        <v>4</v>
      </c>
      <c r="K71" s="496">
        <v>5</v>
      </c>
      <c r="L71" s="496">
        <v>2</v>
      </c>
      <c r="M71" s="496">
        <v>3</v>
      </c>
      <c r="N71" s="496">
        <v>3</v>
      </c>
      <c r="O71" s="496">
        <v>1</v>
      </c>
    </row>
    <row r="72" spans="2:15" ht="14.25" x14ac:dyDescent="0.3">
      <c r="B72" s="495" t="s">
        <v>438</v>
      </c>
      <c r="C72" s="496">
        <v>284</v>
      </c>
      <c r="D72" s="496">
        <v>21</v>
      </c>
      <c r="E72" s="496">
        <v>26</v>
      </c>
      <c r="F72" s="496">
        <v>26</v>
      </c>
      <c r="G72" s="496">
        <v>17</v>
      </c>
      <c r="H72" s="496">
        <v>24</v>
      </c>
      <c r="I72" s="496">
        <v>16</v>
      </c>
      <c r="J72" s="496">
        <v>33</v>
      </c>
      <c r="K72" s="496">
        <v>26</v>
      </c>
      <c r="L72" s="496">
        <v>20</v>
      </c>
      <c r="M72" s="496">
        <v>26</v>
      </c>
      <c r="N72" s="496">
        <v>24</v>
      </c>
      <c r="O72" s="496">
        <v>25</v>
      </c>
    </row>
    <row r="73" spans="2:15" ht="14.25" x14ac:dyDescent="0.3">
      <c r="B73" s="495" t="s">
        <v>439</v>
      </c>
      <c r="C73" s="496">
        <v>176</v>
      </c>
      <c r="D73" s="496">
        <v>19</v>
      </c>
      <c r="E73" s="496">
        <v>14</v>
      </c>
      <c r="F73" s="496">
        <v>15</v>
      </c>
      <c r="G73" s="496">
        <v>10</v>
      </c>
      <c r="H73" s="496">
        <v>9</v>
      </c>
      <c r="I73" s="496">
        <v>14</v>
      </c>
      <c r="J73" s="496">
        <v>19</v>
      </c>
      <c r="K73" s="496">
        <v>12</v>
      </c>
      <c r="L73" s="496">
        <v>15</v>
      </c>
      <c r="M73" s="496">
        <v>18</v>
      </c>
      <c r="N73" s="496">
        <v>18</v>
      </c>
      <c r="O73" s="496">
        <v>13</v>
      </c>
    </row>
    <row r="74" spans="2:15" ht="14.25" x14ac:dyDescent="0.3">
      <c r="B74" s="495" t="s">
        <v>440</v>
      </c>
      <c r="C74" s="496">
        <v>51</v>
      </c>
      <c r="D74" s="496">
        <v>8</v>
      </c>
      <c r="E74" s="496">
        <v>3</v>
      </c>
      <c r="F74" s="496">
        <v>10</v>
      </c>
      <c r="G74" s="496">
        <v>2</v>
      </c>
      <c r="H74" s="496">
        <v>1</v>
      </c>
      <c r="I74" s="496">
        <v>6</v>
      </c>
      <c r="J74" s="496">
        <v>4</v>
      </c>
      <c r="K74" s="496">
        <v>2</v>
      </c>
      <c r="L74" s="496">
        <v>5</v>
      </c>
      <c r="M74" s="496">
        <v>5</v>
      </c>
      <c r="N74" s="496">
        <v>3</v>
      </c>
      <c r="O74" s="496">
        <v>2</v>
      </c>
    </row>
    <row r="75" spans="2:15" ht="14.25" x14ac:dyDescent="0.3">
      <c r="B75" s="495" t="s">
        <v>441</v>
      </c>
      <c r="C75" s="496">
        <v>54</v>
      </c>
      <c r="D75" s="496">
        <v>8</v>
      </c>
      <c r="E75" s="496">
        <v>7</v>
      </c>
      <c r="F75" s="496">
        <v>0</v>
      </c>
      <c r="G75" s="496">
        <v>2</v>
      </c>
      <c r="H75" s="496">
        <v>4</v>
      </c>
      <c r="I75" s="496">
        <v>8</v>
      </c>
      <c r="J75" s="496">
        <v>6</v>
      </c>
      <c r="K75" s="496">
        <v>4</v>
      </c>
      <c r="L75" s="496">
        <v>5</v>
      </c>
      <c r="M75" s="496">
        <v>0</v>
      </c>
      <c r="N75" s="496">
        <v>6</v>
      </c>
      <c r="O75" s="496">
        <v>4</v>
      </c>
    </row>
    <row r="76" spans="2:15" ht="14.25" x14ac:dyDescent="0.3">
      <c r="B76" s="495" t="s">
        <v>814</v>
      </c>
      <c r="C76" s="496">
        <v>82</v>
      </c>
      <c r="D76" s="496">
        <v>8</v>
      </c>
      <c r="E76" s="496">
        <v>7</v>
      </c>
      <c r="F76" s="496">
        <v>11</v>
      </c>
      <c r="G76" s="496">
        <v>10</v>
      </c>
      <c r="H76" s="496">
        <v>5</v>
      </c>
      <c r="I76" s="496">
        <v>10</v>
      </c>
      <c r="J76" s="496">
        <v>3</v>
      </c>
      <c r="K76" s="496">
        <v>8</v>
      </c>
      <c r="L76" s="496">
        <v>4</v>
      </c>
      <c r="M76" s="496">
        <v>3</v>
      </c>
      <c r="N76" s="496">
        <v>7</v>
      </c>
      <c r="O76" s="496">
        <v>6</v>
      </c>
    </row>
    <row r="77" spans="2:15" s="337" customFormat="1" x14ac:dyDescent="0.25">
      <c r="B77" s="501" t="s">
        <v>236</v>
      </c>
      <c r="C77" s="497">
        <v>1782</v>
      </c>
      <c r="D77" s="497">
        <v>111</v>
      </c>
      <c r="E77" s="497">
        <v>162</v>
      </c>
      <c r="F77" s="497">
        <v>207</v>
      </c>
      <c r="G77" s="497">
        <v>153</v>
      </c>
      <c r="H77" s="497">
        <v>145</v>
      </c>
      <c r="I77" s="497">
        <v>152</v>
      </c>
      <c r="J77" s="497">
        <v>125</v>
      </c>
      <c r="K77" s="497">
        <v>168</v>
      </c>
      <c r="L77" s="497">
        <v>150</v>
      </c>
      <c r="M77" s="497">
        <v>139</v>
      </c>
      <c r="N77" s="497">
        <v>119</v>
      </c>
      <c r="O77" s="497">
        <v>151</v>
      </c>
    </row>
    <row r="78" spans="2:15" ht="14.25" x14ac:dyDescent="0.3">
      <c r="B78" s="495" t="s">
        <v>443</v>
      </c>
      <c r="C78" s="496">
        <v>785</v>
      </c>
      <c r="D78" s="496">
        <v>48</v>
      </c>
      <c r="E78" s="496">
        <v>60</v>
      </c>
      <c r="F78" s="496">
        <v>70</v>
      </c>
      <c r="G78" s="496">
        <v>69</v>
      </c>
      <c r="H78" s="496">
        <v>56</v>
      </c>
      <c r="I78" s="496">
        <v>79</v>
      </c>
      <c r="J78" s="496">
        <v>56</v>
      </c>
      <c r="K78" s="496">
        <v>78</v>
      </c>
      <c r="L78" s="496">
        <v>65</v>
      </c>
      <c r="M78" s="496">
        <v>55</v>
      </c>
      <c r="N78" s="496">
        <v>64</v>
      </c>
      <c r="O78" s="496">
        <v>85</v>
      </c>
    </row>
    <row r="79" spans="2:15" ht="14.25" x14ac:dyDescent="0.3">
      <c r="B79" s="495" t="s">
        <v>444</v>
      </c>
      <c r="C79" s="496">
        <v>217</v>
      </c>
      <c r="D79" s="496">
        <v>15</v>
      </c>
      <c r="E79" s="496">
        <v>21</v>
      </c>
      <c r="F79" s="496">
        <v>20</v>
      </c>
      <c r="G79" s="496">
        <v>19</v>
      </c>
      <c r="H79" s="496">
        <v>20</v>
      </c>
      <c r="I79" s="496">
        <v>18</v>
      </c>
      <c r="J79" s="496">
        <v>17</v>
      </c>
      <c r="K79" s="496">
        <v>15</v>
      </c>
      <c r="L79" s="496">
        <v>19</v>
      </c>
      <c r="M79" s="496">
        <v>19</v>
      </c>
      <c r="N79" s="496">
        <v>16</v>
      </c>
      <c r="O79" s="496">
        <v>18</v>
      </c>
    </row>
    <row r="80" spans="2:15" ht="14.25" x14ac:dyDescent="0.3">
      <c r="B80" s="495" t="s">
        <v>445</v>
      </c>
      <c r="C80" s="496">
        <v>181</v>
      </c>
      <c r="D80" s="496">
        <v>14</v>
      </c>
      <c r="E80" s="496">
        <v>15</v>
      </c>
      <c r="F80" s="496">
        <v>19</v>
      </c>
      <c r="G80" s="496">
        <v>16</v>
      </c>
      <c r="H80" s="496">
        <v>13</v>
      </c>
      <c r="I80" s="496">
        <v>9</v>
      </c>
      <c r="J80" s="496">
        <v>14</v>
      </c>
      <c r="K80" s="496">
        <v>17</v>
      </c>
      <c r="L80" s="496">
        <v>18</v>
      </c>
      <c r="M80" s="496">
        <v>18</v>
      </c>
      <c r="N80" s="496">
        <v>12</v>
      </c>
      <c r="O80" s="496">
        <v>16</v>
      </c>
    </row>
    <row r="81" spans="2:15" ht="14.25" x14ac:dyDescent="0.3">
      <c r="B81" s="495" t="s">
        <v>446</v>
      </c>
      <c r="C81" s="496">
        <v>541</v>
      </c>
      <c r="D81" s="496">
        <v>32</v>
      </c>
      <c r="E81" s="496">
        <v>60</v>
      </c>
      <c r="F81" s="496">
        <v>90</v>
      </c>
      <c r="G81" s="496">
        <v>47</v>
      </c>
      <c r="H81" s="496">
        <v>50</v>
      </c>
      <c r="I81" s="496">
        <v>44</v>
      </c>
      <c r="J81" s="496">
        <v>37</v>
      </c>
      <c r="K81" s="496">
        <v>54</v>
      </c>
      <c r="L81" s="496">
        <v>38</v>
      </c>
      <c r="M81" s="496">
        <v>40</v>
      </c>
      <c r="N81" s="496">
        <v>23</v>
      </c>
      <c r="O81" s="496">
        <v>26</v>
      </c>
    </row>
    <row r="82" spans="2:15" ht="14.25" x14ac:dyDescent="0.3">
      <c r="B82" s="495" t="s">
        <v>447</v>
      </c>
      <c r="C82" s="496">
        <v>24</v>
      </c>
      <c r="D82" s="496">
        <v>0</v>
      </c>
      <c r="E82" s="496">
        <v>3</v>
      </c>
      <c r="F82" s="496">
        <v>5</v>
      </c>
      <c r="G82" s="496">
        <v>1</v>
      </c>
      <c r="H82" s="496">
        <v>1</v>
      </c>
      <c r="I82" s="496">
        <v>1</v>
      </c>
      <c r="J82" s="496">
        <v>1</v>
      </c>
      <c r="K82" s="496">
        <v>3</v>
      </c>
      <c r="L82" s="496">
        <v>4</v>
      </c>
      <c r="M82" s="496">
        <v>0</v>
      </c>
      <c r="N82" s="496">
        <v>1</v>
      </c>
      <c r="O82" s="496">
        <v>4</v>
      </c>
    </row>
    <row r="83" spans="2:15" ht="14.25" x14ac:dyDescent="0.3">
      <c r="B83" s="495" t="s">
        <v>815</v>
      </c>
      <c r="C83" s="496">
        <v>34</v>
      </c>
      <c r="D83" s="496">
        <v>2</v>
      </c>
      <c r="E83" s="496">
        <v>3</v>
      </c>
      <c r="F83" s="496">
        <v>3</v>
      </c>
      <c r="G83" s="496">
        <v>1</v>
      </c>
      <c r="H83" s="496">
        <v>5</v>
      </c>
      <c r="I83" s="496">
        <v>1</v>
      </c>
      <c r="J83" s="496">
        <v>0</v>
      </c>
      <c r="K83" s="496">
        <v>1</v>
      </c>
      <c r="L83" s="496">
        <v>6</v>
      </c>
      <c r="M83" s="496">
        <v>7</v>
      </c>
      <c r="N83" s="496">
        <v>3</v>
      </c>
      <c r="O83" s="496">
        <v>2</v>
      </c>
    </row>
    <row r="84" spans="2:15" s="337" customFormat="1" x14ac:dyDescent="0.25">
      <c r="B84" s="501" t="s">
        <v>237</v>
      </c>
      <c r="C84" s="497">
        <v>1383</v>
      </c>
      <c r="D84" s="497">
        <v>95</v>
      </c>
      <c r="E84" s="497">
        <v>100</v>
      </c>
      <c r="F84" s="497">
        <v>121</v>
      </c>
      <c r="G84" s="497">
        <v>120</v>
      </c>
      <c r="H84" s="497">
        <v>111</v>
      </c>
      <c r="I84" s="497">
        <v>103</v>
      </c>
      <c r="J84" s="497">
        <v>117</v>
      </c>
      <c r="K84" s="497">
        <v>128</v>
      </c>
      <c r="L84" s="497">
        <v>103</v>
      </c>
      <c r="M84" s="497">
        <v>116</v>
      </c>
      <c r="N84" s="497">
        <v>130</v>
      </c>
      <c r="O84" s="497">
        <v>139</v>
      </c>
    </row>
    <row r="85" spans="2:15" ht="14.25" x14ac:dyDescent="0.3">
      <c r="B85" s="495" t="s">
        <v>237</v>
      </c>
      <c r="C85" s="496">
        <v>841</v>
      </c>
      <c r="D85" s="496">
        <v>67</v>
      </c>
      <c r="E85" s="496">
        <v>68</v>
      </c>
      <c r="F85" s="496">
        <v>73</v>
      </c>
      <c r="G85" s="496">
        <v>76</v>
      </c>
      <c r="H85" s="496">
        <v>70</v>
      </c>
      <c r="I85" s="496">
        <v>61</v>
      </c>
      <c r="J85" s="496">
        <v>71</v>
      </c>
      <c r="K85" s="496">
        <v>73</v>
      </c>
      <c r="L85" s="496">
        <v>64</v>
      </c>
      <c r="M85" s="496">
        <v>65</v>
      </c>
      <c r="N85" s="496">
        <v>78</v>
      </c>
      <c r="O85" s="496">
        <v>75</v>
      </c>
    </row>
    <row r="86" spans="2:15" ht="14.25" x14ac:dyDescent="0.3">
      <c r="B86" s="495" t="s">
        <v>449</v>
      </c>
      <c r="C86" s="496">
        <v>69</v>
      </c>
      <c r="D86" s="496">
        <v>3</v>
      </c>
      <c r="E86" s="496">
        <v>5</v>
      </c>
      <c r="F86" s="496">
        <v>8</v>
      </c>
      <c r="G86" s="496">
        <v>3</v>
      </c>
      <c r="H86" s="496">
        <v>5</v>
      </c>
      <c r="I86" s="496">
        <v>9</v>
      </c>
      <c r="J86" s="496">
        <v>5</v>
      </c>
      <c r="K86" s="496">
        <v>7</v>
      </c>
      <c r="L86" s="496">
        <v>6</v>
      </c>
      <c r="M86" s="496">
        <v>4</v>
      </c>
      <c r="N86" s="496">
        <v>6</v>
      </c>
      <c r="O86" s="496">
        <v>8</v>
      </c>
    </row>
    <row r="87" spans="2:15" ht="14.25" x14ac:dyDescent="0.3">
      <c r="B87" s="495" t="s">
        <v>450</v>
      </c>
      <c r="C87" s="496">
        <v>123</v>
      </c>
      <c r="D87" s="496">
        <v>5</v>
      </c>
      <c r="E87" s="496">
        <v>10</v>
      </c>
      <c r="F87" s="496">
        <v>18</v>
      </c>
      <c r="G87" s="496">
        <v>12</v>
      </c>
      <c r="H87" s="496">
        <v>11</v>
      </c>
      <c r="I87" s="496">
        <v>14</v>
      </c>
      <c r="J87" s="496">
        <v>9</v>
      </c>
      <c r="K87" s="496">
        <v>11</v>
      </c>
      <c r="L87" s="496">
        <v>5</v>
      </c>
      <c r="M87" s="496">
        <v>5</v>
      </c>
      <c r="N87" s="496">
        <v>13</v>
      </c>
      <c r="O87" s="496">
        <v>10</v>
      </c>
    </row>
    <row r="88" spans="2:15" ht="14.25" x14ac:dyDescent="0.3">
      <c r="B88" s="495" t="s">
        <v>451</v>
      </c>
      <c r="C88" s="496">
        <v>34</v>
      </c>
      <c r="D88" s="496">
        <v>5</v>
      </c>
      <c r="E88" s="496">
        <v>0</v>
      </c>
      <c r="F88" s="496">
        <v>1</v>
      </c>
      <c r="G88" s="496">
        <v>1</v>
      </c>
      <c r="H88" s="496">
        <v>3</v>
      </c>
      <c r="I88" s="496">
        <v>4</v>
      </c>
      <c r="J88" s="496">
        <v>2</v>
      </c>
      <c r="K88" s="496">
        <v>3</v>
      </c>
      <c r="L88" s="496">
        <v>3</v>
      </c>
      <c r="M88" s="496">
        <v>4</v>
      </c>
      <c r="N88" s="496">
        <v>4</v>
      </c>
      <c r="O88" s="496">
        <v>4</v>
      </c>
    </row>
    <row r="89" spans="2:15" ht="14.25" x14ac:dyDescent="0.3">
      <c r="B89" s="495" t="s">
        <v>452</v>
      </c>
      <c r="C89" s="496">
        <v>10</v>
      </c>
      <c r="D89" s="496">
        <v>0</v>
      </c>
      <c r="E89" s="496">
        <v>1</v>
      </c>
      <c r="F89" s="496">
        <v>0</v>
      </c>
      <c r="G89" s="496">
        <v>1</v>
      </c>
      <c r="H89" s="496">
        <v>0</v>
      </c>
      <c r="I89" s="496">
        <v>0</v>
      </c>
      <c r="J89" s="496">
        <v>3</v>
      </c>
      <c r="K89" s="496">
        <v>2</v>
      </c>
      <c r="L89" s="496">
        <v>0</v>
      </c>
      <c r="M89" s="496">
        <v>1</v>
      </c>
      <c r="N89" s="496">
        <v>1</v>
      </c>
      <c r="O89" s="496">
        <v>1</v>
      </c>
    </row>
    <row r="90" spans="2:15" ht="14.25" x14ac:dyDescent="0.3">
      <c r="B90" s="495" t="s">
        <v>816</v>
      </c>
      <c r="C90" s="496">
        <v>32</v>
      </c>
      <c r="D90" s="496">
        <v>1</v>
      </c>
      <c r="E90" s="496">
        <v>1</v>
      </c>
      <c r="F90" s="496">
        <v>2</v>
      </c>
      <c r="G90" s="496">
        <v>4</v>
      </c>
      <c r="H90" s="496">
        <v>2</v>
      </c>
      <c r="I90" s="496">
        <v>2</v>
      </c>
      <c r="J90" s="496">
        <v>4</v>
      </c>
      <c r="K90" s="496">
        <v>4</v>
      </c>
      <c r="L90" s="496">
        <v>3</v>
      </c>
      <c r="M90" s="496">
        <v>3</v>
      </c>
      <c r="N90" s="496">
        <v>3</v>
      </c>
      <c r="O90" s="496">
        <v>3</v>
      </c>
    </row>
    <row r="91" spans="2:15" ht="14.25" x14ac:dyDescent="0.3">
      <c r="B91" s="495" t="s">
        <v>817</v>
      </c>
      <c r="C91" s="496">
        <v>21</v>
      </c>
      <c r="D91" s="496">
        <v>2</v>
      </c>
      <c r="E91" s="496">
        <v>0</v>
      </c>
      <c r="F91" s="496">
        <v>2</v>
      </c>
      <c r="G91" s="496">
        <v>4</v>
      </c>
      <c r="H91" s="496">
        <v>4</v>
      </c>
      <c r="I91" s="496">
        <v>2</v>
      </c>
      <c r="J91" s="496">
        <v>0</v>
      </c>
      <c r="K91" s="496">
        <v>0</v>
      </c>
      <c r="L91" s="496">
        <v>1</v>
      </c>
      <c r="M91" s="496">
        <v>0</v>
      </c>
      <c r="N91" s="496">
        <v>0</v>
      </c>
      <c r="O91" s="496">
        <v>6</v>
      </c>
    </row>
    <row r="92" spans="2:15" ht="14.25" x14ac:dyDescent="0.3">
      <c r="B92" s="495" t="s">
        <v>818</v>
      </c>
      <c r="C92" s="496">
        <v>46</v>
      </c>
      <c r="D92" s="496">
        <v>2</v>
      </c>
      <c r="E92" s="496">
        <v>2</v>
      </c>
      <c r="F92" s="496">
        <v>5</v>
      </c>
      <c r="G92" s="496">
        <v>0</v>
      </c>
      <c r="H92" s="496">
        <v>4</v>
      </c>
      <c r="I92" s="496">
        <v>2</v>
      </c>
      <c r="J92" s="496">
        <v>2</v>
      </c>
      <c r="K92" s="496">
        <v>7</v>
      </c>
      <c r="L92" s="496">
        <v>5</v>
      </c>
      <c r="M92" s="496">
        <v>6</v>
      </c>
      <c r="N92" s="496">
        <v>2</v>
      </c>
      <c r="O92" s="496">
        <v>9</v>
      </c>
    </row>
    <row r="93" spans="2:15" ht="14.25" x14ac:dyDescent="0.3">
      <c r="B93" s="495" t="s">
        <v>456</v>
      </c>
      <c r="C93" s="496">
        <v>35</v>
      </c>
      <c r="D93" s="496">
        <v>2</v>
      </c>
      <c r="E93" s="496">
        <v>3</v>
      </c>
      <c r="F93" s="496">
        <v>4</v>
      </c>
      <c r="G93" s="496">
        <v>2</v>
      </c>
      <c r="H93" s="496">
        <v>2</v>
      </c>
      <c r="I93" s="496">
        <v>4</v>
      </c>
      <c r="J93" s="496">
        <v>2</v>
      </c>
      <c r="K93" s="496">
        <v>5</v>
      </c>
      <c r="L93" s="496">
        <v>4</v>
      </c>
      <c r="M93" s="496">
        <v>3</v>
      </c>
      <c r="N93" s="496">
        <v>2</v>
      </c>
      <c r="O93" s="496">
        <v>2</v>
      </c>
    </row>
    <row r="94" spans="2:15" ht="14.25" x14ac:dyDescent="0.3">
      <c r="B94" s="495" t="s">
        <v>457</v>
      </c>
      <c r="C94" s="496">
        <v>39</v>
      </c>
      <c r="D94" s="496">
        <v>2</v>
      </c>
      <c r="E94" s="496">
        <v>0</v>
      </c>
      <c r="F94" s="496">
        <v>2</v>
      </c>
      <c r="G94" s="496">
        <v>2</v>
      </c>
      <c r="H94" s="496">
        <v>2</v>
      </c>
      <c r="I94" s="496">
        <v>1</v>
      </c>
      <c r="J94" s="496">
        <v>5</v>
      </c>
      <c r="K94" s="496">
        <v>4</v>
      </c>
      <c r="L94" s="496">
        <v>5</v>
      </c>
      <c r="M94" s="496">
        <v>7</v>
      </c>
      <c r="N94" s="496">
        <v>4</v>
      </c>
      <c r="O94" s="496">
        <v>5</v>
      </c>
    </row>
    <row r="95" spans="2:15" ht="14.25" x14ac:dyDescent="0.3">
      <c r="B95" s="495" t="s">
        <v>458</v>
      </c>
      <c r="C95" s="496">
        <v>67</v>
      </c>
      <c r="D95" s="496">
        <v>1</v>
      </c>
      <c r="E95" s="496">
        <v>3</v>
      </c>
      <c r="F95" s="496">
        <v>2</v>
      </c>
      <c r="G95" s="496">
        <v>8</v>
      </c>
      <c r="H95" s="496">
        <v>6</v>
      </c>
      <c r="I95" s="496">
        <v>3</v>
      </c>
      <c r="J95" s="496">
        <v>12</v>
      </c>
      <c r="K95" s="496">
        <v>4</v>
      </c>
      <c r="L95" s="496">
        <v>5</v>
      </c>
      <c r="M95" s="496">
        <v>6</v>
      </c>
      <c r="N95" s="496">
        <v>10</v>
      </c>
      <c r="O95" s="496">
        <v>7</v>
      </c>
    </row>
    <row r="96" spans="2:15" ht="14.25" x14ac:dyDescent="0.3">
      <c r="B96" s="495" t="s">
        <v>459</v>
      </c>
      <c r="C96" s="496">
        <v>11</v>
      </c>
      <c r="D96" s="496">
        <v>1</v>
      </c>
      <c r="E96" s="496">
        <v>0</v>
      </c>
      <c r="F96" s="496">
        <v>1</v>
      </c>
      <c r="G96" s="496">
        <v>1</v>
      </c>
      <c r="H96" s="496">
        <v>1</v>
      </c>
      <c r="I96" s="496">
        <v>0</v>
      </c>
      <c r="J96" s="496">
        <v>0</v>
      </c>
      <c r="K96" s="496">
        <v>2</v>
      </c>
      <c r="L96" s="496">
        <v>0</v>
      </c>
      <c r="M96" s="496">
        <v>3</v>
      </c>
      <c r="N96" s="496">
        <v>1</v>
      </c>
      <c r="O96" s="496">
        <v>1</v>
      </c>
    </row>
    <row r="97" spans="2:15" ht="14.25" x14ac:dyDescent="0.3">
      <c r="B97" s="495" t="s">
        <v>460</v>
      </c>
      <c r="C97" s="496">
        <v>29</v>
      </c>
      <c r="D97" s="496">
        <v>4</v>
      </c>
      <c r="E97" s="496">
        <v>3</v>
      </c>
      <c r="F97" s="496">
        <v>3</v>
      </c>
      <c r="G97" s="496">
        <v>2</v>
      </c>
      <c r="H97" s="496">
        <v>1</v>
      </c>
      <c r="I97" s="496">
        <v>1</v>
      </c>
      <c r="J97" s="496">
        <v>2</v>
      </c>
      <c r="K97" s="496">
        <v>2</v>
      </c>
      <c r="L97" s="496">
        <v>0</v>
      </c>
      <c r="M97" s="496">
        <v>8</v>
      </c>
      <c r="N97" s="496">
        <v>1</v>
      </c>
      <c r="O97" s="496">
        <v>2</v>
      </c>
    </row>
    <row r="98" spans="2:15" ht="14.25" x14ac:dyDescent="0.3">
      <c r="B98" s="495" t="s">
        <v>461</v>
      </c>
      <c r="C98" s="496">
        <v>20</v>
      </c>
      <c r="D98" s="496">
        <v>0</v>
      </c>
      <c r="E98" s="496">
        <v>2</v>
      </c>
      <c r="F98" s="496">
        <v>0</v>
      </c>
      <c r="G98" s="496">
        <v>3</v>
      </c>
      <c r="H98" s="496">
        <v>0</v>
      </c>
      <c r="I98" s="496">
        <v>0</v>
      </c>
      <c r="J98" s="496">
        <v>0</v>
      </c>
      <c r="K98" s="496">
        <v>4</v>
      </c>
      <c r="L98" s="496">
        <v>2</v>
      </c>
      <c r="M98" s="496">
        <v>1</v>
      </c>
      <c r="N98" s="496">
        <v>3</v>
      </c>
      <c r="O98" s="496">
        <v>5</v>
      </c>
    </row>
    <row r="99" spans="2:15" ht="14.25" x14ac:dyDescent="0.3">
      <c r="B99" s="495" t="s">
        <v>462</v>
      </c>
      <c r="C99" s="496">
        <v>2</v>
      </c>
      <c r="D99" s="496">
        <v>0</v>
      </c>
      <c r="E99" s="496">
        <v>1</v>
      </c>
      <c r="F99" s="496">
        <v>0</v>
      </c>
      <c r="G99" s="496">
        <v>0</v>
      </c>
      <c r="H99" s="496">
        <v>0</v>
      </c>
      <c r="I99" s="496">
        <v>0</v>
      </c>
      <c r="J99" s="496">
        <v>0</v>
      </c>
      <c r="K99" s="496">
        <v>0</v>
      </c>
      <c r="L99" s="496">
        <v>0</v>
      </c>
      <c r="M99" s="496">
        <v>0</v>
      </c>
      <c r="N99" s="496">
        <v>1</v>
      </c>
      <c r="O99" s="496">
        <v>0</v>
      </c>
    </row>
    <row r="100" spans="2:15" ht="14.25" x14ac:dyDescent="0.3">
      <c r="B100" s="495" t="s">
        <v>463</v>
      </c>
      <c r="C100" s="496">
        <v>4</v>
      </c>
      <c r="D100" s="496">
        <v>0</v>
      </c>
      <c r="E100" s="496">
        <v>1</v>
      </c>
      <c r="F100" s="496">
        <v>0</v>
      </c>
      <c r="G100" s="496">
        <v>1</v>
      </c>
      <c r="H100" s="496">
        <v>0</v>
      </c>
      <c r="I100" s="496">
        <v>0</v>
      </c>
      <c r="J100" s="496">
        <v>0</v>
      </c>
      <c r="K100" s="496">
        <v>0</v>
      </c>
      <c r="L100" s="496">
        <v>0</v>
      </c>
      <c r="M100" s="496">
        <v>0</v>
      </c>
      <c r="N100" s="496">
        <v>1</v>
      </c>
      <c r="O100" s="496">
        <v>1</v>
      </c>
    </row>
    <row r="101" spans="2:15" s="337" customFormat="1" x14ac:dyDescent="0.25">
      <c r="B101" s="501" t="s">
        <v>238</v>
      </c>
      <c r="C101" s="497">
        <v>11025</v>
      </c>
      <c r="D101" s="497">
        <v>803</v>
      </c>
      <c r="E101" s="497">
        <v>857</v>
      </c>
      <c r="F101" s="497">
        <v>959</v>
      </c>
      <c r="G101" s="497">
        <v>815</v>
      </c>
      <c r="H101" s="497">
        <v>844</v>
      </c>
      <c r="I101" s="497">
        <v>1000</v>
      </c>
      <c r="J101" s="497">
        <v>944</v>
      </c>
      <c r="K101" s="497">
        <v>972</v>
      </c>
      <c r="L101" s="497">
        <v>957</v>
      </c>
      <c r="M101" s="497">
        <v>887</v>
      </c>
      <c r="N101" s="497">
        <v>910</v>
      </c>
      <c r="O101" s="497">
        <v>1077</v>
      </c>
    </row>
    <row r="102" spans="2:15" ht="14.25" x14ac:dyDescent="0.3">
      <c r="B102" s="495" t="s">
        <v>464</v>
      </c>
      <c r="C102" s="496">
        <v>9667</v>
      </c>
      <c r="D102" s="496">
        <v>698</v>
      </c>
      <c r="E102" s="496">
        <v>745</v>
      </c>
      <c r="F102" s="496">
        <v>822</v>
      </c>
      <c r="G102" s="496">
        <v>709</v>
      </c>
      <c r="H102" s="496">
        <v>744</v>
      </c>
      <c r="I102" s="496">
        <v>872</v>
      </c>
      <c r="J102" s="496">
        <v>842</v>
      </c>
      <c r="K102" s="496">
        <v>866</v>
      </c>
      <c r="L102" s="496">
        <v>860</v>
      </c>
      <c r="M102" s="496">
        <v>781</v>
      </c>
      <c r="N102" s="496">
        <v>793</v>
      </c>
      <c r="O102" s="496">
        <v>935</v>
      </c>
    </row>
    <row r="103" spans="2:15" ht="14.25" x14ac:dyDescent="0.3">
      <c r="B103" s="495" t="s">
        <v>465</v>
      </c>
      <c r="C103" s="496">
        <v>288</v>
      </c>
      <c r="D103" s="496">
        <v>15</v>
      </c>
      <c r="E103" s="496">
        <v>23</v>
      </c>
      <c r="F103" s="496">
        <v>30</v>
      </c>
      <c r="G103" s="496">
        <v>19</v>
      </c>
      <c r="H103" s="496">
        <v>23</v>
      </c>
      <c r="I103" s="496">
        <v>28</v>
      </c>
      <c r="J103" s="496">
        <v>21</v>
      </c>
      <c r="K103" s="496">
        <v>21</v>
      </c>
      <c r="L103" s="496">
        <v>23</v>
      </c>
      <c r="M103" s="496">
        <v>25</v>
      </c>
      <c r="N103" s="496">
        <v>22</v>
      </c>
      <c r="O103" s="496">
        <v>38</v>
      </c>
    </row>
    <row r="104" spans="2:15" ht="14.25" x14ac:dyDescent="0.3">
      <c r="B104" s="495" t="s">
        <v>819</v>
      </c>
      <c r="C104" s="496">
        <v>340</v>
      </c>
      <c r="D104" s="496">
        <v>23</v>
      </c>
      <c r="E104" s="496">
        <v>37</v>
      </c>
      <c r="F104" s="496">
        <v>25</v>
      </c>
      <c r="G104" s="496">
        <v>34</v>
      </c>
      <c r="H104" s="496">
        <v>20</v>
      </c>
      <c r="I104" s="496">
        <v>29</v>
      </c>
      <c r="J104" s="496">
        <v>29</v>
      </c>
      <c r="K104" s="496">
        <v>34</v>
      </c>
      <c r="L104" s="496">
        <v>19</v>
      </c>
      <c r="M104" s="496">
        <v>28</v>
      </c>
      <c r="N104" s="496">
        <v>35</v>
      </c>
      <c r="O104" s="496">
        <v>27</v>
      </c>
    </row>
    <row r="105" spans="2:15" ht="14.25" x14ac:dyDescent="0.3">
      <c r="B105" s="495" t="s">
        <v>467</v>
      </c>
      <c r="C105" s="496">
        <v>90</v>
      </c>
      <c r="D105" s="496">
        <v>3</v>
      </c>
      <c r="E105" s="496">
        <v>9</v>
      </c>
      <c r="F105" s="496">
        <v>15</v>
      </c>
      <c r="G105" s="496">
        <v>8</v>
      </c>
      <c r="H105" s="496">
        <v>7</v>
      </c>
      <c r="I105" s="496">
        <v>7</v>
      </c>
      <c r="J105" s="496">
        <v>5</v>
      </c>
      <c r="K105" s="496">
        <v>2</v>
      </c>
      <c r="L105" s="496">
        <v>6</v>
      </c>
      <c r="M105" s="496">
        <v>7</v>
      </c>
      <c r="N105" s="496">
        <v>9</v>
      </c>
      <c r="O105" s="496">
        <v>12</v>
      </c>
    </row>
    <row r="106" spans="2:15" ht="14.25" x14ac:dyDescent="0.3">
      <c r="B106" s="495" t="s">
        <v>468</v>
      </c>
      <c r="C106" s="496">
        <v>480</v>
      </c>
      <c r="D106" s="496">
        <v>47</v>
      </c>
      <c r="E106" s="496">
        <v>32</v>
      </c>
      <c r="F106" s="496">
        <v>54</v>
      </c>
      <c r="G106" s="496">
        <v>38</v>
      </c>
      <c r="H106" s="496">
        <v>39</v>
      </c>
      <c r="I106" s="496">
        <v>43</v>
      </c>
      <c r="J106" s="496">
        <v>33</v>
      </c>
      <c r="K106" s="496">
        <v>41</v>
      </c>
      <c r="L106" s="496">
        <v>37</v>
      </c>
      <c r="M106" s="496">
        <v>30</v>
      </c>
      <c r="N106" s="496">
        <v>36</v>
      </c>
      <c r="O106" s="496">
        <v>50</v>
      </c>
    </row>
    <row r="107" spans="2:15" ht="14.25" x14ac:dyDescent="0.3">
      <c r="B107" s="495" t="s">
        <v>469</v>
      </c>
      <c r="C107" s="496">
        <v>46</v>
      </c>
      <c r="D107" s="496">
        <v>3</v>
      </c>
      <c r="E107" s="496">
        <v>4</v>
      </c>
      <c r="F107" s="496">
        <v>2</v>
      </c>
      <c r="G107" s="496">
        <v>3</v>
      </c>
      <c r="H107" s="496">
        <v>4</v>
      </c>
      <c r="I107" s="496">
        <v>5</v>
      </c>
      <c r="J107" s="496">
        <v>2</v>
      </c>
      <c r="K107" s="496">
        <v>3</v>
      </c>
      <c r="L107" s="496">
        <v>2</v>
      </c>
      <c r="M107" s="496">
        <v>6</v>
      </c>
      <c r="N107" s="496">
        <v>4</v>
      </c>
      <c r="O107" s="496">
        <v>8</v>
      </c>
    </row>
    <row r="108" spans="2:15" ht="14.25" x14ac:dyDescent="0.3">
      <c r="B108" s="495" t="s">
        <v>470</v>
      </c>
      <c r="C108" s="496">
        <v>28</v>
      </c>
      <c r="D108" s="496">
        <v>2</v>
      </c>
      <c r="E108" s="496">
        <v>2</v>
      </c>
      <c r="F108" s="496">
        <v>3</v>
      </c>
      <c r="G108" s="496">
        <v>3</v>
      </c>
      <c r="H108" s="496">
        <v>0</v>
      </c>
      <c r="I108" s="496">
        <v>3</v>
      </c>
      <c r="J108" s="496">
        <v>2</v>
      </c>
      <c r="K108" s="496">
        <v>2</v>
      </c>
      <c r="L108" s="496">
        <v>3</v>
      </c>
      <c r="M108" s="496">
        <v>3</v>
      </c>
      <c r="N108" s="496">
        <v>4</v>
      </c>
      <c r="O108" s="496">
        <v>1</v>
      </c>
    </row>
    <row r="109" spans="2:15" ht="14.25" x14ac:dyDescent="0.3">
      <c r="B109" s="495" t="s">
        <v>471</v>
      </c>
      <c r="C109" s="496">
        <v>86</v>
      </c>
      <c r="D109" s="496">
        <v>12</v>
      </c>
      <c r="E109" s="496">
        <v>5</v>
      </c>
      <c r="F109" s="496">
        <v>8</v>
      </c>
      <c r="G109" s="496">
        <v>1</v>
      </c>
      <c r="H109" s="496">
        <v>7</v>
      </c>
      <c r="I109" s="496">
        <v>13</v>
      </c>
      <c r="J109" s="496">
        <v>10</v>
      </c>
      <c r="K109" s="496">
        <v>3</v>
      </c>
      <c r="L109" s="496">
        <v>7</v>
      </c>
      <c r="M109" s="496">
        <v>7</v>
      </c>
      <c r="N109" s="496">
        <v>7</v>
      </c>
      <c r="O109" s="496">
        <v>6</v>
      </c>
    </row>
    <row r="110" spans="2:15" s="337" customFormat="1" x14ac:dyDescent="0.25">
      <c r="B110" s="501" t="s">
        <v>239</v>
      </c>
      <c r="C110" s="497">
        <v>2080</v>
      </c>
      <c r="D110" s="497">
        <v>153</v>
      </c>
      <c r="E110" s="497">
        <v>159</v>
      </c>
      <c r="F110" s="497">
        <v>193</v>
      </c>
      <c r="G110" s="497">
        <v>192</v>
      </c>
      <c r="H110" s="497">
        <v>162</v>
      </c>
      <c r="I110" s="497">
        <v>188</v>
      </c>
      <c r="J110" s="497">
        <v>187</v>
      </c>
      <c r="K110" s="497">
        <v>168</v>
      </c>
      <c r="L110" s="497">
        <v>185</v>
      </c>
      <c r="M110" s="497">
        <v>157</v>
      </c>
      <c r="N110" s="497">
        <v>159</v>
      </c>
      <c r="O110" s="497">
        <v>177</v>
      </c>
    </row>
    <row r="111" spans="2:15" ht="14.25" x14ac:dyDescent="0.3">
      <c r="B111" s="495" t="s">
        <v>472</v>
      </c>
      <c r="C111" s="496">
        <v>1477</v>
      </c>
      <c r="D111" s="496">
        <v>114</v>
      </c>
      <c r="E111" s="496">
        <v>117</v>
      </c>
      <c r="F111" s="496">
        <v>128</v>
      </c>
      <c r="G111" s="496">
        <v>135</v>
      </c>
      <c r="H111" s="496">
        <v>108</v>
      </c>
      <c r="I111" s="496">
        <v>123</v>
      </c>
      <c r="J111" s="496">
        <v>140</v>
      </c>
      <c r="K111" s="496">
        <v>115</v>
      </c>
      <c r="L111" s="496">
        <v>137</v>
      </c>
      <c r="M111" s="496">
        <v>124</v>
      </c>
      <c r="N111" s="496">
        <v>115</v>
      </c>
      <c r="O111" s="496">
        <v>121</v>
      </c>
    </row>
    <row r="112" spans="2:15" ht="14.25" x14ac:dyDescent="0.3">
      <c r="B112" s="495" t="s">
        <v>473</v>
      </c>
      <c r="C112" s="496">
        <v>73</v>
      </c>
      <c r="D112" s="496">
        <v>3</v>
      </c>
      <c r="E112" s="496">
        <v>4</v>
      </c>
      <c r="F112" s="496">
        <v>9</v>
      </c>
      <c r="G112" s="496">
        <v>7</v>
      </c>
      <c r="H112" s="496">
        <v>6</v>
      </c>
      <c r="I112" s="496">
        <v>6</v>
      </c>
      <c r="J112" s="496">
        <v>8</v>
      </c>
      <c r="K112" s="496">
        <v>8</v>
      </c>
      <c r="L112" s="496">
        <v>5</v>
      </c>
      <c r="M112" s="496">
        <v>2</v>
      </c>
      <c r="N112" s="496">
        <v>5</v>
      </c>
      <c r="O112" s="496">
        <v>10</v>
      </c>
    </row>
    <row r="113" spans="2:15" ht="14.25" x14ac:dyDescent="0.3">
      <c r="B113" s="495" t="s">
        <v>474</v>
      </c>
      <c r="C113" s="496">
        <v>27</v>
      </c>
      <c r="D113" s="496">
        <v>4</v>
      </c>
      <c r="E113" s="496">
        <v>1</v>
      </c>
      <c r="F113" s="496">
        <v>3</v>
      </c>
      <c r="G113" s="496">
        <v>1</v>
      </c>
      <c r="H113" s="496">
        <v>1</v>
      </c>
      <c r="I113" s="496">
        <v>1</v>
      </c>
      <c r="J113" s="496">
        <v>2</v>
      </c>
      <c r="K113" s="496">
        <v>4</v>
      </c>
      <c r="L113" s="496">
        <v>2</v>
      </c>
      <c r="M113" s="496">
        <v>1</v>
      </c>
      <c r="N113" s="496">
        <v>2</v>
      </c>
      <c r="O113" s="496">
        <v>5</v>
      </c>
    </row>
    <row r="114" spans="2:15" ht="14.25" x14ac:dyDescent="0.3">
      <c r="B114" s="495" t="s">
        <v>475</v>
      </c>
      <c r="C114" s="496">
        <v>30</v>
      </c>
      <c r="D114" s="496">
        <v>1</v>
      </c>
      <c r="E114" s="496">
        <v>3</v>
      </c>
      <c r="F114" s="496">
        <v>4</v>
      </c>
      <c r="G114" s="496">
        <v>4</v>
      </c>
      <c r="H114" s="496">
        <v>1</v>
      </c>
      <c r="I114" s="496">
        <v>1</v>
      </c>
      <c r="J114" s="496">
        <v>1</v>
      </c>
      <c r="K114" s="496">
        <v>2</v>
      </c>
      <c r="L114" s="496">
        <v>6</v>
      </c>
      <c r="M114" s="496">
        <v>1</v>
      </c>
      <c r="N114" s="496">
        <v>2</v>
      </c>
      <c r="O114" s="496">
        <v>4</v>
      </c>
    </row>
    <row r="115" spans="2:15" ht="14.25" x14ac:dyDescent="0.3">
      <c r="B115" s="495" t="s">
        <v>476</v>
      </c>
      <c r="C115" s="496">
        <v>45</v>
      </c>
      <c r="D115" s="496">
        <v>3</v>
      </c>
      <c r="E115" s="496">
        <v>2</v>
      </c>
      <c r="F115" s="496">
        <v>7</v>
      </c>
      <c r="G115" s="496">
        <v>7</v>
      </c>
      <c r="H115" s="496">
        <v>3</v>
      </c>
      <c r="I115" s="496">
        <v>6</v>
      </c>
      <c r="J115" s="496">
        <v>2</v>
      </c>
      <c r="K115" s="496">
        <v>4</v>
      </c>
      <c r="L115" s="496">
        <v>2</v>
      </c>
      <c r="M115" s="496">
        <v>5</v>
      </c>
      <c r="N115" s="496">
        <v>3</v>
      </c>
      <c r="O115" s="496">
        <v>1</v>
      </c>
    </row>
    <row r="116" spans="2:15" ht="14.25" x14ac:dyDescent="0.3">
      <c r="B116" s="495" t="s">
        <v>477</v>
      </c>
      <c r="C116" s="496">
        <v>51</v>
      </c>
      <c r="D116" s="496">
        <v>3</v>
      </c>
      <c r="E116" s="496">
        <v>7</v>
      </c>
      <c r="F116" s="496">
        <v>5</v>
      </c>
      <c r="G116" s="496">
        <v>1</v>
      </c>
      <c r="H116" s="496">
        <v>4</v>
      </c>
      <c r="I116" s="496">
        <v>11</v>
      </c>
      <c r="J116" s="496">
        <v>5</v>
      </c>
      <c r="K116" s="496">
        <v>5</v>
      </c>
      <c r="L116" s="496">
        <v>4</v>
      </c>
      <c r="M116" s="496">
        <v>1</v>
      </c>
      <c r="N116" s="496">
        <v>3</v>
      </c>
      <c r="O116" s="496">
        <v>2</v>
      </c>
    </row>
    <row r="117" spans="2:15" ht="14.25" x14ac:dyDescent="0.3">
      <c r="B117" s="495" t="s">
        <v>820</v>
      </c>
      <c r="C117" s="496">
        <v>201</v>
      </c>
      <c r="D117" s="496">
        <v>12</v>
      </c>
      <c r="E117" s="496">
        <v>16</v>
      </c>
      <c r="F117" s="496">
        <v>16</v>
      </c>
      <c r="G117" s="496">
        <v>21</v>
      </c>
      <c r="H117" s="496">
        <v>26</v>
      </c>
      <c r="I117" s="496">
        <v>18</v>
      </c>
      <c r="J117" s="496">
        <v>19</v>
      </c>
      <c r="K117" s="496">
        <v>16</v>
      </c>
      <c r="L117" s="496">
        <v>14</v>
      </c>
      <c r="M117" s="496">
        <v>7</v>
      </c>
      <c r="N117" s="496">
        <v>18</v>
      </c>
      <c r="O117" s="496">
        <v>18</v>
      </c>
    </row>
    <row r="118" spans="2:15" ht="14.25" x14ac:dyDescent="0.3">
      <c r="B118" s="495" t="s">
        <v>821</v>
      </c>
      <c r="C118" s="496">
        <v>141</v>
      </c>
      <c r="D118" s="496">
        <v>9</v>
      </c>
      <c r="E118" s="496">
        <v>6</v>
      </c>
      <c r="F118" s="496">
        <v>16</v>
      </c>
      <c r="G118" s="496">
        <v>13</v>
      </c>
      <c r="H118" s="496">
        <v>11</v>
      </c>
      <c r="I118" s="496">
        <v>18</v>
      </c>
      <c r="J118" s="496">
        <v>8</v>
      </c>
      <c r="K118" s="496">
        <v>13</v>
      </c>
      <c r="L118" s="496">
        <v>12</v>
      </c>
      <c r="M118" s="496">
        <v>12</v>
      </c>
      <c r="N118" s="496">
        <v>9</v>
      </c>
      <c r="O118" s="496">
        <v>14</v>
      </c>
    </row>
    <row r="119" spans="2:15" ht="14.25" x14ac:dyDescent="0.3">
      <c r="B119" s="495" t="s">
        <v>480</v>
      </c>
      <c r="C119" s="496">
        <v>35</v>
      </c>
      <c r="D119" s="496">
        <v>4</v>
      </c>
      <c r="E119" s="496">
        <v>3</v>
      </c>
      <c r="F119" s="496">
        <v>5</v>
      </c>
      <c r="G119" s="496">
        <v>3</v>
      </c>
      <c r="H119" s="496">
        <v>2</v>
      </c>
      <c r="I119" s="496">
        <v>4</v>
      </c>
      <c r="J119" s="496">
        <v>2</v>
      </c>
      <c r="K119" s="496">
        <v>1</v>
      </c>
      <c r="L119" s="496">
        <v>3</v>
      </c>
      <c r="M119" s="496">
        <v>4</v>
      </c>
      <c r="N119" s="496">
        <v>2</v>
      </c>
      <c r="O119" s="496">
        <v>2</v>
      </c>
    </row>
    <row r="120" spans="2:15" s="337" customFormat="1" x14ac:dyDescent="0.25">
      <c r="B120" s="502" t="s">
        <v>240</v>
      </c>
      <c r="C120" s="497">
        <v>1644</v>
      </c>
      <c r="D120" s="497">
        <v>119</v>
      </c>
      <c r="E120" s="497">
        <v>143</v>
      </c>
      <c r="F120" s="497">
        <v>152</v>
      </c>
      <c r="G120" s="497">
        <v>148</v>
      </c>
      <c r="H120" s="497">
        <v>116</v>
      </c>
      <c r="I120" s="497">
        <v>125</v>
      </c>
      <c r="J120" s="497">
        <v>112</v>
      </c>
      <c r="K120" s="497">
        <v>134</v>
      </c>
      <c r="L120" s="497">
        <v>147</v>
      </c>
      <c r="M120" s="497">
        <v>142</v>
      </c>
      <c r="N120" s="497">
        <v>136</v>
      </c>
      <c r="O120" s="497">
        <v>170</v>
      </c>
    </row>
    <row r="121" spans="2:15" ht="14.25" x14ac:dyDescent="0.3">
      <c r="B121" s="495" t="s">
        <v>481</v>
      </c>
      <c r="C121" s="496">
        <v>1505</v>
      </c>
      <c r="D121" s="496">
        <v>112</v>
      </c>
      <c r="E121" s="496">
        <v>130</v>
      </c>
      <c r="F121" s="496">
        <v>133</v>
      </c>
      <c r="G121" s="496">
        <v>139</v>
      </c>
      <c r="H121" s="496">
        <v>109</v>
      </c>
      <c r="I121" s="496">
        <v>119</v>
      </c>
      <c r="J121" s="496">
        <v>102</v>
      </c>
      <c r="K121" s="496">
        <v>127</v>
      </c>
      <c r="L121" s="496">
        <v>131</v>
      </c>
      <c r="M121" s="496">
        <v>134</v>
      </c>
      <c r="N121" s="496">
        <v>120</v>
      </c>
      <c r="O121" s="496">
        <v>149</v>
      </c>
    </row>
    <row r="122" spans="2:15" ht="14.25" x14ac:dyDescent="0.3">
      <c r="B122" s="495" t="s">
        <v>482</v>
      </c>
      <c r="C122" s="496">
        <v>139</v>
      </c>
      <c r="D122" s="496">
        <v>7</v>
      </c>
      <c r="E122" s="496">
        <v>13</v>
      </c>
      <c r="F122" s="496">
        <v>19</v>
      </c>
      <c r="G122" s="496">
        <v>9</v>
      </c>
      <c r="H122" s="496">
        <v>7</v>
      </c>
      <c r="I122" s="496">
        <v>6</v>
      </c>
      <c r="J122" s="496">
        <v>10</v>
      </c>
      <c r="K122" s="496">
        <v>7</v>
      </c>
      <c r="L122" s="496">
        <v>16</v>
      </c>
      <c r="M122" s="496">
        <v>8</v>
      </c>
      <c r="N122" s="496">
        <v>16</v>
      </c>
      <c r="O122" s="496">
        <v>21</v>
      </c>
    </row>
    <row r="123" spans="2:15" s="337" customFormat="1" x14ac:dyDescent="0.25">
      <c r="B123" s="499" t="s">
        <v>392</v>
      </c>
      <c r="C123" s="497">
        <v>26587</v>
      </c>
      <c r="D123" s="497">
        <v>1942</v>
      </c>
      <c r="E123" s="497">
        <v>1974</v>
      </c>
      <c r="F123" s="497">
        <v>2267</v>
      </c>
      <c r="G123" s="497">
        <v>2108</v>
      </c>
      <c r="H123" s="497">
        <v>2016</v>
      </c>
      <c r="I123" s="497">
        <v>2070</v>
      </c>
      <c r="J123" s="497">
        <v>1942</v>
      </c>
      <c r="K123" s="497">
        <v>2060</v>
      </c>
      <c r="L123" s="497">
        <v>2333</v>
      </c>
      <c r="M123" s="497">
        <v>2332</v>
      </c>
      <c r="N123" s="497">
        <v>2421</v>
      </c>
      <c r="O123" s="497">
        <v>3122</v>
      </c>
    </row>
    <row r="124" spans="2:15" s="337" customFormat="1" x14ac:dyDescent="0.25">
      <c r="B124" s="501" t="s">
        <v>242</v>
      </c>
      <c r="C124" s="497">
        <v>2366</v>
      </c>
      <c r="D124" s="497">
        <v>207</v>
      </c>
      <c r="E124" s="497">
        <v>190</v>
      </c>
      <c r="F124" s="497">
        <v>221</v>
      </c>
      <c r="G124" s="497">
        <v>171</v>
      </c>
      <c r="H124" s="497">
        <v>192</v>
      </c>
      <c r="I124" s="497">
        <v>190</v>
      </c>
      <c r="J124" s="497">
        <v>188</v>
      </c>
      <c r="K124" s="497">
        <v>186</v>
      </c>
      <c r="L124" s="497">
        <v>201</v>
      </c>
      <c r="M124" s="497">
        <v>189</v>
      </c>
      <c r="N124" s="497">
        <v>209</v>
      </c>
      <c r="O124" s="497">
        <v>222</v>
      </c>
    </row>
    <row r="125" spans="2:15" ht="14.25" x14ac:dyDescent="0.3">
      <c r="B125" s="495" t="s">
        <v>483</v>
      </c>
      <c r="C125" s="496">
        <v>1215</v>
      </c>
      <c r="D125" s="496">
        <v>109</v>
      </c>
      <c r="E125" s="496">
        <v>101</v>
      </c>
      <c r="F125" s="496">
        <v>116</v>
      </c>
      <c r="G125" s="496">
        <v>93</v>
      </c>
      <c r="H125" s="496">
        <v>90</v>
      </c>
      <c r="I125" s="496">
        <v>93</v>
      </c>
      <c r="J125" s="496">
        <v>90</v>
      </c>
      <c r="K125" s="496">
        <v>91</v>
      </c>
      <c r="L125" s="496">
        <v>103</v>
      </c>
      <c r="M125" s="496">
        <v>99</v>
      </c>
      <c r="N125" s="496">
        <v>109</v>
      </c>
      <c r="O125" s="496">
        <v>121</v>
      </c>
    </row>
    <row r="126" spans="2:15" ht="14.25" x14ac:dyDescent="0.3">
      <c r="B126" s="495" t="s">
        <v>484</v>
      </c>
      <c r="C126" s="496">
        <v>92</v>
      </c>
      <c r="D126" s="496">
        <v>4</v>
      </c>
      <c r="E126" s="496">
        <v>10</v>
      </c>
      <c r="F126" s="496">
        <v>8</v>
      </c>
      <c r="G126" s="496">
        <v>4</v>
      </c>
      <c r="H126" s="496">
        <v>7</v>
      </c>
      <c r="I126" s="496">
        <v>10</v>
      </c>
      <c r="J126" s="496">
        <v>11</v>
      </c>
      <c r="K126" s="496">
        <v>7</v>
      </c>
      <c r="L126" s="496">
        <v>9</v>
      </c>
      <c r="M126" s="496">
        <v>5</v>
      </c>
      <c r="N126" s="496">
        <v>8</v>
      </c>
      <c r="O126" s="496">
        <v>9</v>
      </c>
    </row>
    <row r="127" spans="2:15" ht="14.25" x14ac:dyDescent="0.3">
      <c r="B127" s="495" t="s">
        <v>485</v>
      </c>
      <c r="C127" s="496">
        <v>15</v>
      </c>
      <c r="D127" s="496">
        <v>2</v>
      </c>
      <c r="E127" s="496">
        <v>2</v>
      </c>
      <c r="F127" s="496">
        <v>1</v>
      </c>
      <c r="G127" s="496">
        <v>1</v>
      </c>
      <c r="H127" s="496">
        <v>2</v>
      </c>
      <c r="I127" s="496">
        <v>1</v>
      </c>
      <c r="J127" s="496">
        <v>0</v>
      </c>
      <c r="K127" s="496">
        <v>2</v>
      </c>
      <c r="L127" s="496">
        <v>0</v>
      </c>
      <c r="M127" s="496">
        <v>2</v>
      </c>
      <c r="N127" s="496">
        <v>0</v>
      </c>
      <c r="O127" s="496">
        <v>2</v>
      </c>
    </row>
    <row r="128" spans="2:15" ht="14.25" x14ac:dyDescent="0.3">
      <c r="B128" s="495" t="s">
        <v>486</v>
      </c>
      <c r="C128" s="496">
        <v>15</v>
      </c>
      <c r="D128" s="496">
        <v>2</v>
      </c>
      <c r="E128" s="496">
        <v>0</v>
      </c>
      <c r="F128" s="496">
        <v>1</v>
      </c>
      <c r="G128" s="496">
        <v>2</v>
      </c>
      <c r="H128" s="496">
        <v>3</v>
      </c>
      <c r="I128" s="496">
        <v>3</v>
      </c>
      <c r="J128" s="496">
        <v>3</v>
      </c>
      <c r="K128" s="496">
        <v>0</v>
      </c>
      <c r="L128" s="496">
        <v>0</v>
      </c>
      <c r="M128" s="496">
        <v>0</v>
      </c>
      <c r="N128" s="496">
        <v>1</v>
      </c>
      <c r="O128" s="496">
        <v>0</v>
      </c>
    </row>
    <row r="129" spans="2:15" ht="14.25" x14ac:dyDescent="0.3">
      <c r="B129" s="495" t="s">
        <v>622</v>
      </c>
      <c r="C129" s="496">
        <v>2</v>
      </c>
      <c r="D129" s="496">
        <v>0</v>
      </c>
      <c r="E129" s="496">
        <v>0</v>
      </c>
      <c r="F129" s="496">
        <v>0</v>
      </c>
      <c r="G129" s="496">
        <v>0</v>
      </c>
      <c r="H129" s="496">
        <v>0</v>
      </c>
      <c r="I129" s="496">
        <v>0</v>
      </c>
      <c r="J129" s="496">
        <v>0</v>
      </c>
      <c r="K129" s="496">
        <v>0</v>
      </c>
      <c r="L129" s="496">
        <v>2</v>
      </c>
      <c r="M129" s="496">
        <v>0</v>
      </c>
      <c r="N129" s="496">
        <v>0</v>
      </c>
      <c r="O129" s="496">
        <v>0</v>
      </c>
    </row>
    <row r="130" spans="2:15" ht="14.25" x14ac:dyDescent="0.3">
      <c r="B130" s="495" t="s">
        <v>487</v>
      </c>
      <c r="C130" s="496">
        <v>167</v>
      </c>
      <c r="D130" s="496">
        <v>19</v>
      </c>
      <c r="E130" s="496">
        <v>9</v>
      </c>
      <c r="F130" s="496">
        <v>17</v>
      </c>
      <c r="G130" s="496">
        <v>15</v>
      </c>
      <c r="H130" s="496">
        <v>17</v>
      </c>
      <c r="I130" s="496">
        <v>15</v>
      </c>
      <c r="J130" s="496">
        <v>17</v>
      </c>
      <c r="K130" s="496">
        <v>14</v>
      </c>
      <c r="L130" s="496">
        <v>14</v>
      </c>
      <c r="M130" s="496">
        <v>11</v>
      </c>
      <c r="N130" s="496">
        <v>9</v>
      </c>
      <c r="O130" s="496">
        <v>10</v>
      </c>
    </row>
    <row r="131" spans="2:15" ht="14.25" x14ac:dyDescent="0.3">
      <c r="B131" s="495" t="s">
        <v>488</v>
      </c>
      <c r="C131" s="496">
        <v>168</v>
      </c>
      <c r="D131" s="496">
        <v>11</v>
      </c>
      <c r="E131" s="496">
        <v>13</v>
      </c>
      <c r="F131" s="496">
        <v>13</v>
      </c>
      <c r="G131" s="496">
        <v>9</v>
      </c>
      <c r="H131" s="496">
        <v>25</v>
      </c>
      <c r="I131" s="496">
        <v>13</v>
      </c>
      <c r="J131" s="496">
        <v>12</v>
      </c>
      <c r="K131" s="496">
        <v>16</v>
      </c>
      <c r="L131" s="496">
        <v>10</v>
      </c>
      <c r="M131" s="496">
        <v>18</v>
      </c>
      <c r="N131" s="496">
        <v>12</v>
      </c>
      <c r="O131" s="496">
        <v>16</v>
      </c>
    </row>
    <row r="132" spans="2:15" ht="14.25" x14ac:dyDescent="0.3">
      <c r="B132" s="495" t="s">
        <v>822</v>
      </c>
      <c r="C132" s="496">
        <v>13</v>
      </c>
      <c r="D132" s="496">
        <v>1</v>
      </c>
      <c r="E132" s="496">
        <v>1</v>
      </c>
      <c r="F132" s="496">
        <v>2</v>
      </c>
      <c r="G132" s="496">
        <v>0</v>
      </c>
      <c r="H132" s="496">
        <v>0</v>
      </c>
      <c r="I132" s="496">
        <v>0</v>
      </c>
      <c r="J132" s="496">
        <v>0</v>
      </c>
      <c r="K132" s="496">
        <v>3</v>
      </c>
      <c r="L132" s="496">
        <v>2</v>
      </c>
      <c r="M132" s="496">
        <v>2</v>
      </c>
      <c r="N132" s="496">
        <v>0</v>
      </c>
      <c r="O132" s="496">
        <v>2</v>
      </c>
    </row>
    <row r="133" spans="2:15" ht="14.25" x14ac:dyDescent="0.3">
      <c r="B133" s="495" t="s">
        <v>489</v>
      </c>
      <c r="C133" s="496">
        <v>256</v>
      </c>
      <c r="D133" s="496">
        <v>27</v>
      </c>
      <c r="E133" s="496">
        <v>17</v>
      </c>
      <c r="F133" s="496">
        <v>22</v>
      </c>
      <c r="G133" s="496">
        <v>18</v>
      </c>
      <c r="H133" s="496">
        <v>14</v>
      </c>
      <c r="I133" s="496">
        <v>20</v>
      </c>
      <c r="J133" s="496">
        <v>24</v>
      </c>
      <c r="K133" s="496">
        <v>21</v>
      </c>
      <c r="L133" s="496">
        <v>20</v>
      </c>
      <c r="M133" s="496">
        <v>19</v>
      </c>
      <c r="N133" s="496">
        <v>30</v>
      </c>
      <c r="O133" s="496">
        <v>24</v>
      </c>
    </row>
    <row r="134" spans="2:15" ht="14.25" x14ac:dyDescent="0.3">
      <c r="B134" s="495" t="s">
        <v>490</v>
      </c>
      <c r="C134" s="496">
        <v>91</v>
      </c>
      <c r="D134" s="496">
        <v>5</v>
      </c>
      <c r="E134" s="496">
        <v>11</v>
      </c>
      <c r="F134" s="496">
        <v>14</v>
      </c>
      <c r="G134" s="496">
        <v>5</v>
      </c>
      <c r="H134" s="496">
        <v>8</v>
      </c>
      <c r="I134" s="496">
        <v>8</v>
      </c>
      <c r="J134" s="496">
        <v>8</v>
      </c>
      <c r="K134" s="496">
        <v>5</v>
      </c>
      <c r="L134" s="496">
        <v>7</v>
      </c>
      <c r="M134" s="496">
        <v>5</v>
      </c>
      <c r="N134" s="496">
        <v>9</v>
      </c>
      <c r="O134" s="496">
        <v>6</v>
      </c>
    </row>
    <row r="135" spans="2:15" ht="14.25" x14ac:dyDescent="0.3">
      <c r="B135" s="495" t="s">
        <v>491</v>
      </c>
      <c r="C135" s="496">
        <v>32</v>
      </c>
      <c r="D135" s="496">
        <v>6</v>
      </c>
      <c r="E135" s="496">
        <v>3</v>
      </c>
      <c r="F135" s="496">
        <v>2</v>
      </c>
      <c r="G135" s="496">
        <v>2</v>
      </c>
      <c r="H135" s="496">
        <v>3</v>
      </c>
      <c r="I135" s="496">
        <v>1</v>
      </c>
      <c r="J135" s="496">
        <v>2</v>
      </c>
      <c r="K135" s="496">
        <v>3</v>
      </c>
      <c r="L135" s="496">
        <v>2</v>
      </c>
      <c r="M135" s="496">
        <v>4</v>
      </c>
      <c r="N135" s="496">
        <v>4</v>
      </c>
      <c r="O135" s="496">
        <v>0</v>
      </c>
    </row>
    <row r="136" spans="2:15" ht="14.25" x14ac:dyDescent="0.3">
      <c r="B136" s="495" t="s">
        <v>492</v>
      </c>
      <c r="C136" s="496">
        <v>227</v>
      </c>
      <c r="D136" s="496">
        <v>13</v>
      </c>
      <c r="E136" s="496">
        <v>20</v>
      </c>
      <c r="F136" s="496">
        <v>22</v>
      </c>
      <c r="G136" s="496">
        <v>19</v>
      </c>
      <c r="H136" s="496">
        <v>14</v>
      </c>
      <c r="I136" s="496">
        <v>19</v>
      </c>
      <c r="J136" s="496">
        <v>19</v>
      </c>
      <c r="K136" s="496">
        <v>19</v>
      </c>
      <c r="L136" s="496">
        <v>27</v>
      </c>
      <c r="M136" s="496">
        <v>19</v>
      </c>
      <c r="N136" s="496">
        <v>14</v>
      </c>
      <c r="O136" s="496">
        <v>22</v>
      </c>
    </row>
    <row r="137" spans="2:15" ht="14.25" x14ac:dyDescent="0.3">
      <c r="B137" s="495" t="s">
        <v>493</v>
      </c>
      <c r="C137" s="496">
        <v>54</v>
      </c>
      <c r="D137" s="496">
        <v>6</v>
      </c>
      <c r="E137" s="496">
        <v>3</v>
      </c>
      <c r="F137" s="496">
        <v>3</v>
      </c>
      <c r="G137" s="496">
        <v>3</v>
      </c>
      <c r="H137" s="496">
        <v>8</v>
      </c>
      <c r="I137" s="496">
        <v>4</v>
      </c>
      <c r="J137" s="496">
        <v>2</v>
      </c>
      <c r="K137" s="496">
        <v>3</v>
      </c>
      <c r="L137" s="496">
        <v>3</v>
      </c>
      <c r="M137" s="496">
        <v>4</v>
      </c>
      <c r="N137" s="496">
        <v>10</v>
      </c>
      <c r="O137" s="496">
        <v>5</v>
      </c>
    </row>
    <row r="138" spans="2:15" ht="14.25" x14ac:dyDescent="0.3">
      <c r="B138" s="495" t="s">
        <v>494</v>
      </c>
      <c r="C138" s="496">
        <v>19</v>
      </c>
      <c r="D138" s="496">
        <v>2</v>
      </c>
      <c r="E138" s="496">
        <v>0</v>
      </c>
      <c r="F138" s="496">
        <v>0</v>
      </c>
      <c r="G138" s="496">
        <v>0</v>
      </c>
      <c r="H138" s="496">
        <v>1</v>
      </c>
      <c r="I138" s="496">
        <v>3</v>
      </c>
      <c r="J138" s="496">
        <v>0</v>
      </c>
      <c r="K138" s="496">
        <v>2</v>
      </c>
      <c r="L138" s="496">
        <v>2</v>
      </c>
      <c r="M138" s="496">
        <v>1</v>
      </c>
      <c r="N138" s="496">
        <v>3</v>
      </c>
      <c r="O138" s="496">
        <v>5</v>
      </c>
    </row>
    <row r="139" spans="2:15" s="337" customFormat="1" x14ac:dyDescent="0.25">
      <c r="B139" s="501" t="s">
        <v>243</v>
      </c>
      <c r="C139" s="497">
        <v>1280</v>
      </c>
      <c r="D139" s="497">
        <v>106</v>
      </c>
      <c r="E139" s="497">
        <v>109</v>
      </c>
      <c r="F139" s="497">
        <v>131</v>
      </c>
      <c r="G139" s="497">
        <v>116</v>
      </c>
      <c r="H139" s="497">
        <v>110</v>
      </c>
      <c r="I139" s="497">
        <v>94</v>
      </c>
      <c r="J139" s="497">
        <v>88</v>
      </c>
      <c r="K139" s="497">
        <v>94</v>
      </c>
      <c r="L139" s="497">
        <v>89</v>
      </c>
      <c r="M139" s="497">
        <v>105</v>
      </c>
      <c r="N139" s="497">
        <v>84</v>
      </c>
      <c r="O139" s="497">
        <v>154</v>
      </c>
    </row>
    <row r="140" spans="2:15" ht="14.25" x14ac:dyDescent="0.3">
      <c r="B140" s="495" t="s">
        <v>243</v>
      </c>
      <c r="C140" s="496">
        <v>561</v>
      </c>
      <c r="D140" s="496">
        <v>47</v>
      </c>
      <c r="E140" s="496">
        <v>59</v>
      </c>
      <c r="F140" s="496">
        <v>65</v>
      </c>
      <c r="G140" s="496">
        <v>51</v>
      </c>
      <c r="H140" s="496">
        <v>43</v>
      </c>
      <c r="I140" s="496">
        <v>43</v>
      </c>
      <c r="J140" s="496">
        <v>32</v>
      </c>
      <c r="K140" s="496">
        <v>35</v>
      </c>
      <c r="L140" s="496">
        <v>39</v>
      </c>
      <c r="M140" s="496">
        <v>50</v>
      </c>
      <c r="N140" s="496">
        <v>36</v>
      </c>
      <c r="O140" s="496">
        <v>61</v>
      </c>
    </row>
    <row r="141" spans="2:15" ht="14.25" x14ac:dyDescent="0.3">
      <c r="B141" s="495" t="s">
        <v>495</v>
      </c>
      <c r="C141" s="496">
        <v>54</v>
      </c>
      <c r="D141" s="496">
        <v>7</v>
      </c>
      <c r="E141" s="496">
        <v>4</v>
      </c>
      <c r="F141" s="496">
        <v>5</v>
      </c>
      <c r="G141" s="496">
        <v>2</v>
      </c>
      <c r="H141" s="496">
        <v>5</v>
      </c>
      <c r="I141" s="496">
        <v>5</v>
      </c>
      <c r="J141" s="496">
        <v>2</v>
      </c>
      <c r="K141" s="496">
        <v>4</v>
      </c>
      <c r="L141" s="496">
        <v>5</v>
      </c>
      <c r="M141" s="496">
        <v>2</v>
      </c>
      <c r="N141" s="496">
        <v>6</v>
      </c>
      <c r="O141" s="496">
        <v>7</v>
      </c>
    </row>
    <row r="142" spans="2:15" ht="14.25" x14ac:dyDescent="0.3">
      <c r="B142" s="495" t="s">
        <v>496</v>
      </c>
      <c r="C142" s="496">
        <v>36</v>
      </c>
      <c r="D142" s="496">
        <v>3</v>
      </c>
      <c r="E142" s="496">
        <v>0</v>
      </c>
      <c r="F142" s="496">
        <v>4</v>
      </c>
      <c r="G142" s="496">
        <v>3</v>
      </c>
      <c r="H142" s="496">
        <v>4</v>
      </c>
      <c r="I142" s="496">
        <v>0</v>
      </c>
      <c r="J142" s="496">
        <v>7</v>
      </c>
      <c r="K142" s="496">
        <v>1</v>
      </c>
      <c r="L142" s="496">
        <v>3</v>
      </c>
      <c r="M142" s="496">
        <v>4</v>
      </c>
      <c r="N142" s="496">
        <v>3</v>
      </c>
      <c r="O142" s="496">
        <v>4</v>
      </c>
    </row>
    <row r="143" spans="2:15" ht="14.25" x14ac:dyDescent="0.3">
      <c r="B143" s="495" t="s">
        <v>823</v>
      </c>
      <c r="C143" s="496">
        <v>378</v>
      </c>
      <c r="D143" s="496">
        <v>28</v>
      </c>
      <c r="E143" s="496">
        <v>25</v>
      </c>
      <c r="F143" s="496">
        <v>34</v>
      </c>
      <c r="G143" s="496">
        <v>38</v>
      </c>
      <c r="H143" s="496">
        <v>34</v>
      </c>
      <c r="I143" s="496">
        <v>35</v>
      </c>
      <c r="J143" s="496">
        <v>25</v>
      </c>
      <c r="K143" s="496">
        <v>36</v>
      </c>
      <c r="L143" s="496">
        <v>23</v>
      </c>
      <c r="M143" s="496">
        <v>27</v>
      </c>
      <c r="N143" s="496">
        <v>26</v>
      </c>
      <c r="O143" s="496">
        <v>47</v>
      </c>
    </row>
    <row r="144" spans="2:15" ht="14.25" x14ac:dyDescent="0.3">
      <c r="B144" s="495" t="s">
        <v>498</v>
      </c>
      <c r="C144" s="496">
        <v>79</v>
      </c>
      <c r="D144" s="496">
        <v>5</v>
      </c>
      <c r="E144" s="496">
        <v>10</v>
      </c>
      <c r="F144" s="496">
        <v>4</v>
      </c>
      <c r="G144" s="496">
        <v>9</v>
      </c>
      <c r="H144" s="496">
        <v>12</v>
      </c>
      <c r="I144" s="496">
        <v>3</v>
      </c>
      <c r="J144" s="496">
        <v>4</v>
      </c>
      <c r="K144" s="496">
        <v>7</v>
      </c>
      <c r="L144" s="496">
        <v>4</v>
      </c>
      <c r="M144" s="496">
        <v>8</v>
      </c>
      <c r="N144" s="496">
        <v>4</v>
      </c>
      <c r="O144" s="496">
        <v>9</v>
      </c>
    </row>
    <row r="145" spans="2:15" ht="14.25" x14ac:dyDescent="0.3">
      <c r="B145" s="495" t="s">
        <v>499</v>
      </c>
      <c r="C145" s="496">
        <v>107</v>
      </c>
      <c r="D145" s="496">
        <v>12</v>
      </c>
      <c r="E145" s="496">
        <v>8</v>
      </c>
      <c r="F145" s="496">
        <v>12</v>
      </c>
      <c r="G145" s="496">
        <v>5</v>
      </c>
      <c r="H145" s="496">
        <v>5</v>
      </c>
      <c r="I145" s="496">
        <v>6</v>
      </c>
      <c r="J145" s="496">
        <v>9</v>
      </c>
      <c r="K145" s="496">
        <v>7</v>
      </c>
      <c r="L145" s="496">
        <v>9</v>
      </c>
      <c r="M145" s="496">
        <v>10</v>
      </c>
      <c r="N145" s="496">
        <v>7</v>
      </c>
      <c r="O145" s="496">
        <v>17</v>
      </c>
    </row>
    <row r="146" spans="2:15" ht="14.25" x14ac:dyDescent="0.3">
      <c r="B146" s="495" t="s">
        <v>500</v>
      </c>
      <c r="C146" s="496">
        <v>65</v>
      </c>
      <c r="D146" s="496">
        <v>4</v>
      </c>
      <c r="E146" s="496">
        <v>3</v>
      </c>
      <c r="F146" s="496">
        <v>7</v>
      </c>
      <c r="G146" s="496">
        <v>8</v>
      </c>
      <c r="H146" s="496">
        <v>7</v>
      </c>
      <c r="I146" s="496">
        <v>2</v>
      </c>
      <c r="J146" s="496">
        <v>9</v>
      </c>
      <c r="K146" s="496">
        <v>4</v>
      </c>
      <c r="L146" s="496">
        <v>6</v>
      </c>
      <c r="M146" s="496">
        <v>4</v>
      </c>
      <c r="N146" s="496">
        <v>2</v>
      </c>
      <c r="O146" s="496">
        <v>9</v>
      </c>
    </row>
    <row r="147" spans="2:15" s="337" customFormat="1" x14ac:dyDescent="0.25">
      <c r="B147" s="501" t="s">
        <v>244</v>
      </c>
      <c r="C147" s="497">
        <v>15721</v>
      </c>
      <c r="D147" s="497">
        <v>1112</v>
      </c>
      <c r="E147" s="497">
        <v>1097</v>
      </c>
      <c r="F147" s="497">
        <v>1344</v>
      </c>
      <c r="G147" s="497">
        <v>1279</v>
      </c>
      <c r="H147" s="497">
        <v>1176</v>
      </c>
      <c r="I147" s="497">
        <v>1230</v>
      </c>
      <c r="J147" s="497">
        <v>1121</v>
      </c>
      <c r="K147" s="497">
        <v>1200</v>
      </c>
      <c r="L147" s="497">
        <v>1421</v>
      </c>
      <c r="M147" s="497">
        <v>1395</v>
      </c>
      <c r="N147" s="497">
        <v>1432</v>
      </c>
      <c r="O147" s="497">
        <v>1914</v>
      </c>
    </row>
    <row r="148" spans="2:15" ht="14.25" x14ac:dyDescent="0.3">
      <c r="B148" s="495" t="s">
        <v>501</v>
      </c>
      <c r="C148" s="496">
        <v>10691</v>
      </c>
      <c r="D148" s="496">
        <v>747</v>
      </c>
      <c r="E148" s="496">
        <v>730</v>
      </c>
      <c r="F148" s="496">
        <v>937</v>
      </c>
      <c r="G148" s="496">
        <v>899</v>
      </c>
      <c r="H148" s="496">
        <v>823</v>
      </c>
      <c r="I148" s="496">
        <v>825</v>
      </c>
      <c r="J148" s="496">
        <v>759</v>
      </c>
      <c r="K148" s="496">
        <v>830</v>
      </c>
      <c r="L148" s="496">
        <v>949</v>
      </c>
      <c r="M148" s="496">
        <v>969</v>
      </c>
      <c r="N148" s="496">
        <v>954</v>
      </c>
      <c r="O148" s="496">
        <v>1269</v>
      </c>
    </row>
    <row r="149" spans="2:15" ht="14.25" x14ac:dyDescent="0.3">
      <c r="B149" s="495" t="s">
        <v>824</v>
      </c>
      <c r="C149" s="496">
        <v>52</v>
      </c>
      <c r="D149" s="496">
        <v>7</v>
      </c>
      <c r="E149" s="496">
        <v>3</v>
      </c>
      <c r="F149" s="496">
        <v>2</v>
      </c>
      <c r="G149" s="496">
        <v>6</v>
      </c>
      <c r="H149" s="496">
        <v>1</v>
      </c>
      <c r="I149" s="496">
        <v>4</v>
      </c>
      <c r="J149" s="496">
        <v>2</v>
      </c>
      <c r="K149" s="496">
        <v>1</v>
      </c>
      <c r="L149" s="496">
        <v>8</v>
      </c>
      <c r="M149" s="496">
        <v>4</v>
      </c>
      <c r="N149" s="496">
        <v>6</v>
      </c>
      <c r="O149" s="496">
        <v>8</v>
      </c>
    </row>
    <row r="150" spans="2:15" ht="14.25" x14ac:dyDescent="0.3">
      <c r="B150" s="495" t="s">
        <v>503</v>
      </c>
      <c r="C150" s="496">
        <v>46</v>
      </c>
      <c r="D150" s="496">
        <v>5</v>
      </c>
      <c r="E150" s="496">
        <v>7</v>
      </c>
      <c r="F150" s="496">
        <v>4</v>
      </c>
      <c r="G150" s="496">
        <v>4</v>
      </c>
      <c r="H150" s="496">
        <v>2</v>
      </c>
      <c r="I150" s="496">
        <v>0</v>
      </c>
      <c r="J150" s="496">
        <v>3</v>
      </c>
      <c r="K150" s="496">
        <v>3</v>
      </c>
      <c r="L150" s="496">
        <v>6</v>
      </c>
      <c r="M150" s="496">
        <v>6</v>
      </c>
      <c r="N150" s="496">
        <v>2</v>
      </c>
      <c r="O150" s="496">
        <v>4</v>
      </c>
    </row>
    <row r="151" spans="2:15" ht="14.25" x14ac:dyDescent="0.3">
      <c r="B151" s="495" t="s">
        <v>504</v>
      </c>
      <c r="C151" s="496">
        <v>101</v>
      </c>
      <c r="D151" s="496">
        <v>8</v>
      </c>
      <c r="E151" s="496">
        <v>10</v>
      </c>
      <c r="F151" s="496">
        <v>9</v>
      </c>
      <c r="G151" s="496">
        <v>7</v>
      </c>
      <c r="H151" s="496">
        <v>6</v>
      </c>
      <c r="I151" s="496">
        <v>5</v>
      </c>
      <c r="J151" s="496">
        <v>8</v>
      </c>
      <c r="K151" s="496">
        <v>9</v>
      </c>
      <c r="L151" s="496">
        <v>9</v>
      </c>
      <c r="M151" s="496">
        <v>12</v>
      </c>
      <c r="N151" s="496">
        <v>7</v>
      </c>
      <c r="O151" s="496">
        <v>11</v>
      </c>
    </row>
    <row r="152" spans="2:15" ht="14.25" x14ac:dyDescent="0.3">
      <c r="B152" s="495" t="s">
        <v>505</v>
      </c>
      <c r="C152" s="496">
        <v>60</v>
      </c>
      <c r="D152" s="496">
        <v>3</v>
      </c>
      <c r="E152" s="496">
        <v>6</v>
      </c>
      <c r="F152" s="496">
        <v>8</v>
      </c>
      <c r="G152" s="496">
        <v>2</v>
      </c>
      <c r="H152" s="496">
        <v>5</v>
      </c>
      <c r="I152" s="496">
        <v>2</v>
      </c>
      <c r="J152" s="496">
        <v>7</v>
      </c>
      <c r="K152" s="496">
        <v>2</v>
      </c>
      <c r="L152" s="496">
        <v>3</v>
      </c>
      <c r="M152" s="496">
        <v>7</v>
      </c>
      <c r="N152" s="496">
        <v>8</v>
      </c>
      <c r="O152" s="496">
        <v>7</v>
      </c>
    </row>
    <row r="153" spans="2:15" ht="14.25" x14ac:dyDescent="0.3">
      <c r="B153" s="495" t="s">
        <v>506</v>
      </c>
      <c r="C153" s="496">
        <v>631</v>
      </c>
      <c r="D153" s="496">
        <v>28</v>
      </c>
      <c r="E153" s="496">
        <v>46</v>
      </c>
      <c r="F153" s="496">
        <v>43</v>
      </c>
      <c r="G153" s="496">
        <v>45</v>
      </c>
      <c r="H153" s="496">
        <v>43</v>
      </c>
      <c r="I153" s="496">
        <v>56</v>
      </c>
      <c r="J153" s="496">
        <v>58</v>
      </c>
      <c r="K153" s="496">
        <v>49</v>
      </c>
      <c r="L153" s="496">
        <v>74</v>
      </c>
      <c r="M153" s="496">
        <v>36</v>
      </c>
      <c r="N153" s="496">
        <v>66</v>
      </c>
      <c r="O153" s="496">
        <v>87</v>
      </c>
    </row>
    <row r="154" spans="2:15" ht="14.25" x14ac:dyDescent="0.3">
      <c r="B154" s="495" t="s">
        <v>507</v>
      </c>
      <c r="C154" s="496">
        <v>1095</v>
      </c>
      <c r="D154" s="496">
        <v>82</v>
      </c>
      <c r="E154" s="496">
        <v>70</v>
      </c>
      <c r="F154" s="496">
        <v>83</v>
      </c>
      <c r="G154" s="496">
        <v>87</v>
      </c>
      <c r="H154" s="496">
        <v>78</v>
      </c>
      <c r="I154" s="496">
        <v>78</v>
      </c>
      <c r="J154" s="496">
        <v>72</v>
      </c>
      <c r="K154" s="496">
        <v>91</v>
      </c>
      <c r="L154" s="496">
        <v>116</v>
      </c>
      <c r="M154" s="496">
        <v>88</v>
      </c>
      <c r="N154" s="496">
        <v>107</v>
      </c>
      <c r="O154" s="496">
        <v>143</v>
      </c>
    </row>
    <row r="155" spans="2:15" ht="14.25" x14ac:dyDescent="0.3">
      <c r="B155" s="495" t="s">
        <v>508</v>
      </c>
      <c r="C155" s="496">
        <v>183</v>
      </c>
      <c r="D155" s="496">
        <v>11</v>
      </c>
      <c r="E155" s="496">
        <v>14</v>
      </c>
      <c r="F155" s="496">
        <v>21</v>
      </c>
      <c r="G155" s="496">
        <v>12</v>
      </c>
      <c r="H155" s="496">
        <v>13</v>
      </c>
      <c r="I155" s="496">
        <v>14</v>
      </c>
      <c r="J155" s="496">
        <v>11</v>
      </c>
      <c r="K155" s="496">
        <v>14</v>
      </c>
      <c r="L155" s="496">
        <v>16</v>
      </c>
      <c r="M155" s="496">
        <v>22</v>
      </c>
      <c r="N155" s="496">
        <v>20</v>
      </c>
      <c r="O155" s="496">
        <v>15</v>
      </c>
    </row>
    <row r="156" spans="2:15" ht="14.25" x14ac:dyDescent="0.3">
      <c r="B156" s="495" t="s">
        <v>509</v>
      </c>
      <c r="C156" s="496">
        <v>163</v>
      </c>
      <c r="D156" s="496">
        <v>8</v>
      </c>
      <c r="E156" s="496">
        <v>15</v>
      </c>
      <c r="F156" s="496">
        <v>16</v>
      </c>
      <c r="G156" s="496">
        <v>13</v>
      </c>
      <c r="H156" s="496">
        <v>17</v>
      </c>
      <c r="I156" s="496">
        <v>19</v>
      </c>
      <c r="J156" s="496">
        <v>14</v>
      </c>
      <c r="K156" s="496">
        <v>9</v>
      </c>
      <c r="L156" s="496">
        <v>14</v>
      </c>
      <c r="M156" s="496">
        <v>17</v>
      </c>
      <c r="N156" s="496">
        <v>9</v>
      </c>
      <c r="O156" s="496">
        <v>12</v>
      </c>
    </row>
    <row r="157" spans="2:15" ht="14.25" x14ac:dyDescent="0.3">
      <c r="B157" s="495" t="s">
        <v>510</v>
      </c>
      <c r="C157" s="496">
        <v>854</v>
      </c>
      <c r="D157" s="496">
        <v>82</v>
      </c>
      <c r="E157" s="496">
        <v>58</v>
      </c>
      <c r="F157" s="496">
        <v>80</v>
      </c>
      <c r="G157" s="496">
        <v>68</v>
      </c>
      <c r="H157" s="496">
        <v>58</v>
      </c>
      <c r="I157" s="496">
        <v>80</v>
      </c>
      <c r="J157" s="496">
        <v>59</v>
      </c>
      <c r="K157" s="496">
        <v>72</v>
      </c>
      <c r="L157" s="496">
        <v>83</v>
      </c>
      <c r="M157" s="496">
        <v>71</v>
      </c>
      <c r="N157" s="496">
        <v>67</v>
      </c>
      <c r="O157" s="496">
        <v>76</v>
      </c>
    </row>
    <row r="158" spans="2:15" ht="14.25" x14ac:dyDescent="0.3">
      <c r="B158" s="495" t="s">
        <v>511</v>
      </c>
      <c r="C158" s="496">
        <v>212</v>
      </c>
      <c r="D158" s="496">
        <v>7</v>
      </c>
      <c r="E158" s="496">
        <v>23</v>
      </c>
      <c r="F158" s="496">
        <v>17</v>
      </c>
      <c r="G158" s="496">
        <v>20</v>
      </c>
      <c r="H158" s="496">
        <v>30</v>
      </c>
      <c r="I158" s="496">
        <v>24</v>
      </c>
      <c r="J158" s="496">
        <v>11</v>
      </c>
      <c r="K158" s="496">
        <v>21</v>
      </c>
      <c r="L158" s="496">
        <v>16</v>
      </c>
      <c r="M158" s="496">
        <v>15</v>
      </c>
      <c r="N158" s="496">
        <v>15</v>
      </c>
      <c r="O158" s="496">
        <v>13</v>
      </c>
    </row>
    <row r="159" spans="2:15" ht="14.25" x14ac:dyDescent="0.3">
      <c r="B159" s="495" t="s">
        <v>512</v>
      </c>
      <c r="C159" s="496">
        <v>221</v>
      </c>
      <c r="D159" s="496">
        <v>18</v>
      </c>
      <c r="E159" s="496">
        <v>22</v>
      </c>
      <c r="F159" s="496">
        <v>16</v>
      </c>
      <c r="G159" s="496">
        <v>25</v>
      </c>
      <c r="H159" s="496">
        <v>23</v>
      </c>
      <c r="I159" s="496">
        <v>14</v>
      </c>
      <c r="J159" s="496">
        <v>21</v>
      </c>
      <c r="K159" s="496">
        <v>17</v>
      </c>
      <c r="L159" s="496">
        <v>11</v>
      </c>
      <c r="M159" s="496">
        <v>22</v>
      </c>
      <c r="N159" s="496">
        <v>13</v>
      </c>
      <c r="O159" s="496">
        <v>19</v>
      </c>
    </row>
    <row r="160" spans="2:15" ht="14.25" x14ac:dyDescent="0.3">
      <c r="B160" s="495" t="s">
        <v>623</v>
      </c>
      <c r="C160" s="496">
        <v>30</v>
      </c>
      <c r="D160" s="496">
        <v>1</v>
      </c>
      <c r="E160" s="496">
        <v>2</v>
      </c>
      <c r="F160" s="496">
        <v>2</v>
      </c>
      <c r="G160" s="496">
        <v>4</v>
      </c>
      <c r="H160" s="496">
        <v>3</v>
      </c>
      <c r="I160" s="496">
        <v>4</v>
      </c>
      <c r="J160" s="496">
        <v>3</v>
      </c>
      <c r="K160" s="496">
        <v>2</v>
      </c>
      <c r="L160" s="496">
        <v>3</v>
      </c>
      <c r="M160" s="496">
        <v>1</v>
      </c>
      <c r="N160" s="496">
        <v>1</v>
      </c>
      <c r="O160" s="496">
        <v>4</v>
      </c>
    </row>
    <row r="161" spans="2:15" ht="14.25" x14ac:dyDescent="0.3">
      <c r="B161" s="495" t="s">
        <v>513</v>
      </c>
      <c r="C161" s="496">
        <v>205</v>
      </c>
      <c r="D161" s="496">
        <v>12</v>
      </c>
      <c r="E161" s="496">
        <v>10</v>
      </c>
      <c r="F161" s="496">
        <v>12</v>
      </c>
      <c r="G161" s="496">
        <v>6</v>
      </c>
      <c r="H161" s="496">
        <v>6</v>
      </c>
      <c r="I161" s="496">
        <v>16</v>
      </c>
      <c r="J161" s="496">
        <v>11</v>
      </c>
      <c r="K161" s="496">
        <v>9</v>
      </c>
      <c r="L161" s="496">
        <v>20</v>
      </c>
      <c r="M161" s="496">
        <v>12</v>
      </c>
      <c r="N161" s="496">
        <v>39</v>
      </c>
      <c r="O161" s="496">
        <v>52</v>
      </c>
    </row>
    <row r="162" spans="2:15" ht="14.25" x14ac:dyDescent="0.3">
      <c r="B162" s="495" t="s">
        <v>514</v>
      </c>
      <c r="C162" s="496">
        <v>233</v>
      </c>
      <c r="D162" s="496">
        <v>14</v>
      </c>
      <c r="E162" s="496">
        <v>15</v>
      </c>
      <c r="F162" s="496">
        <v>13</v>
      </c>
      <c r="G162" s="496">
        <v>13</v>
      </c>
      <c r="H162" s="496">
        <v>16</v>
      </c>
      <c r="I162" s="496">
        <v>26</v>
      </c>
      <c r="J162" s="496">
        <v>14</v>
      </c>
      <c r="K162" s="496">
        <v>17</v>
      </c>
      <c r="L162" s="496">
        <v>26</v>
      </c>
      <c r="M162" s="496">
        <v>22</v>
      </c>
      <c r="N162" s="496">
        <v>30</v>
      </c>
      <c r="O162" s="496">
        <v>27</v>
      </c>
    </row>
    <row r="163" spans="2:15" ht="14.25" x14ac:dyDescent="0.3">
      <c r="B163" s="495" t="s">
        <v>825</v>
      </c>
      <c r="C163" s="496">
        <v>78</v>
      </c>
      <c r="D163" s="496">
        <v>4</v>
      </c>
      <c r="E163" s="496">
        <v>8</v>
      </c>
      <c r="F163" s="496">
        <v>8</v>
      </c>
      <c r="G163" s="496">
        <v>4</v>
      </c>
      <c r="H163" s="496">
        <v>7</v>
      </c>
      <c r="I163" s="496">
        <v>4</v>
      </c>
      <c r="J163" s="496">
        <v>9</v>
      </c>
      <c r="K163" s="496">
        <v>4</v>
      </c>
      <c r="L163" s="496">
        <v>3</v>
      </c>
      <c r="M163" s="496">
        <v>7</v>
      </c>
      <c r="N163" s="496">
        <v>11</v>
      </c>
      <c r="O163" s="496">
        <v>9</v>
      </c>
    </row>
    <row r="164" spans="2:15" ht="14.25" x14ac:dyDescent="0.3">
      <c r="B164" s="495" t="s">
        <v>516</v>
      </c>
      <c r="C164" s="496">
        <v>109</v>
      </c>
      <c r="D164" s="496">
        <v>10</v>
      </c>
      <c r="E164" s="496">
        <v>12</v>
      </c>
      <c r="F164" s="496">
        <v>6</v>
      </c>
      <c r="G164" s="496">
        <v>10</v>
      </c>
      <c r="H164" s="496">
        <v>7</v>
      </c>
      <c r="I164" s="496">
        <v>7</v>
      </c>
      <c r="J164" s="496">
        <v>8</v>
      </c>
      <c r="K164" s="496">
        <v>8</v>
      </c>
      <c r="L164" s="496">
        <v>5</v>
      </c>
      <c r="M164" s="496">
        <v>11</v>
      </c>
      <c r="N164" s="496">
        <v>9</v>
      </c>
      <c r="O164" s="496">
        <v>16</v>
      </c>
    </row>
    <row r="165" spans="2:15" ht="14.25" x14ac:dyDescent="0.3">
      <c r="B165" s="495" t="s">
        <v>826</v>
      </c>
      <c r="C165" s="496">
        <v>194</v>
      </c>
      <c r="D165" s="496">
        <v>27</v>
      </c>
      <c r="E165" s="496">
        <v>12</v>
      </c>
      <c r="F165" s="496">
        <v>16</v>
      </c>
      <c r="G165" s="496">
        <v>14</v>
      </c>
      <c r="H165" s="496">
        <v>15</v>
      </c>
      <c r="I165" s="496">
        <v>14</v>
      </c>
      <c r="J165" s="496">
        <v>13</v>
      </c>
      <c r="K165" s="496">
        <v>13</v>
      </c>
      <c r="L165" s="496">
        <v>12</v>
      </c>
      <c r="M165" s="496">
        <v>19</v>
      </c>
      <c r="N165" s="496">
        <v>14</v>
      </c>
      <c r="O165" s="496">
        <v>25</v>
      </c>
    </row>
    <row r="166" spans="2:15" ht="14.25" x14ac:dyDescent="0.3">
      <c r="B166" s="495" t="s">
        <v>518</v>
      </c>
      <c r="C166" s="496">
        <v>256</v>
      </c>
      <c r="D166" s="496">
        <v>10</v>
      </c>
      <c r="E166" s="496">
        <v>14</v>
      </c>
      <c r="F166" s="496">
        <v>26</v>
      </c>
      <c r="G166" s="496">
        <v>24</v>
      </c>
      <c r="H166" s="496">
        <v>12</v>
      </c>
      <c r="I166" s="496">
        <v>21</v>
      </c>
      <c r="J166" s="496">
        <v>22</v>
      </c>
      <c r="K166" s="496">
        <v>12</v>
      </c>
      <c r="L166" s="496">
        <v>24</v>
      </c>
      <c r="M166" s="496">
        <v>20</v>
      </c>
      <c r="N166" s="496">
        <v>25</v>
      </c>
      <c r="O166" s="496">
        <v>46</v>
      </c>
    </row>
    <row r="167" spans="2:15" ht="14.25" x14ac:dyDescent="0.3">
      <c r="B167" s="495" t="s">
        <v>519</v>
      </c>
      <c r="C167" s="496">
        <v>59</v>
      </c>
      <c r="D167" s="496">
        <v>6</v>
      </c>
      <c r="E167" s="496">
        <v>6</v>
      </c>
      <c r="F167" s="496">
        <v>9</v>
      </c>
      <c r="G167" s="496">
        <v>4</v>
      </c>
      <c r="H167" s="496">
        <v>3</v>
      </c>
      <c r="I167" s="496">
        <v>3</v>
      </c>
      <c r="J167" s="496">
        <v>4</v>
      </c>
      <c r="K167" s="496">
        <v>2</v>
      </c>
      <c r="L167" s="496">
        <v>5</v>
      </c>
      <c r="M167" s="496">
        <v>5</v>
      </c>
      <c r="N167" s="496">
        <v>7</v>
      </c>
      <c r="O167" s="496">
        <v>5</v>
      </c>
    </row>
    <row r="168" spans="2:15" ht="14.25" x14ac:dyDescent="0.3">
      <c r="B168" s="495" t="s">
        <v>520</v>
      </c>
      <c r="C168" s="496">
        <v>37</v>
      </c>
      <c r="D168" s="496">
        <v>2</v>
      </c>
      <c r="E168" s="496">
        <v>3</v>
      </c>
      <c r="F168" s="496">
        <v>3</v>
      </c>
      <c r="G168" s="496">
        <v>3</v>
      </c>
      <c r="H168" s="496">
        <v>2</v>
      </c>
      <c r="I168" s="496">
        <v>3</v>
      </c>
      <c r="J168" s="496">
        <v>2</v>
      </c>
      <c r="K168" s="496">
        <v>3</v>
      </c>
      <c r="L168" s="496">
        <v>4</v>
      </c>
      <c r="M168" s="496">
        <v>4</v>
      </c>
      <c r="N168" s="496">
        <v>5</v>
      </c>
      <c r="O168" s="496">
        <v>3</v>
      </c>
    </row>
    <row r="169" spans="2:15" ht="14.25" x14ac:dyDescent="0.3">
      <c r="B169" s="495" t="s">
        <v>521</v>
      </c>
      <c r="C169" s="496">
        <v>44</v>
      </c>
      <c r="D169" s="496">
        <v>1</v>
      </c>
      <c r="E169" s="496">
        <v>3</v>
      </c>
      <c r="F169" s="496">
        <v>0</v>
      </c>
      <c r="G169" s="496">
        <v>1</v>
      </c>
      <c r="H169" s="496">
        <v>2</v>
      </c>
      <c r="I169" s="496">
        <v>1</v>
      </c>
      <c r="J169" s="496">
        <v>1</v>
      </c>
      <c r="K169" s="496">
        <v>2</v>
      </c>
      <c r="L169" s="496">
        <v>4</v>
      </c>
      <c r="M169" s="496">
        <v>10</v>
      </c>
      <c r="N169" s="496">
        <v>4</v>
      </c>
      <c r="O169" s="496">
        <v>15</v>
      </c>
    </row>
    <row r="170" spans="2:15" ht="14.25" x14ac:dyDescent="0.3">
      <c r="B170" s="495" t="s">
        <v>624</v>
      </c>
      <c r="C170" s="496">
        <v>43</v>
      </c>
      <c r="D170" s="496">
        <v>6</v>
      </c>
      <c r="E170" s="496">
        <v>3</v>
      </c>
      <c r="F170" s="496">
        <v>4</v>
      </c>
      <c r="G170" s="496">
        <v>4</v>
      </c>
      <c r="H170" s="496">
        <v>2</v>
      </c>
      <c r="I170" s="496">
        <v>3</v>
      </c>
      <c r="J170" s="496">
        <v>2</v>
      </c>
      <c r="K170" s="496">
        <v>3</v>
      </c>
      <c r="L170" s="496">
        <v>2</v>
      </c>
      <c r="M170" s="496">
        <v>2</v>
      </c>
      <c r="N170" s="496">
        <v>4</v>
      </c>
      <c r="O170" s="496">
        <v>8</v>
      </c>
    </row>
    <row r="171" spans="2:15" ht="14.25" x14ac:dyDescent="0.3">
      <c r="B171" s="495" t="s">
        <v>827</v>
      </c>
      <c r="C171" s="496">
        <v>46</v>
      </c>
      <c r="D171" s="496">
        <v>7</v>
      </c>
      <c r="E171" s="496">
        <v>3</v>
      </c>
      <c r="F171" s="496">
        <v>7</v>
      </c>
      <c r="G171" s="496">
        <v>2</v>
      </c>
      <c r="H171" s="496">
        <v>1</v>
      </c>
      <c r="I171" s="496">
        <v>5</v>
      </c>
      <c r="J171" s="496">
        <v>3</v>
      </c>
      <c r="K171" s="496">
        <v>3</v>
      </c>
      <c r="L171" s="496">
        <v>0</v>
      </c>
      <c r="M171" s="496">
        <v>6</v>
      </c>
      <c r="N171" s="496">
        <v>5</v>
      </c>
      <c r="O171" s="496">
        <v>4</v>
      </c>
    </row>
    <row r="172" spans="2:15" ht="14.25" x14ac:dyDescent="0.3">
      <c r="B172" s="495" t="s">
        <v>523</v>
      </c>
      <c r="C172" s="496">
        <v>78</v>
      </c>
      <c r="D172" s="496">
        <v>6</v>
      </c>
      <c r="E172" s="496">
        <v>2</v>
      </c>
      <c r="F172" s="496">
        <v>2</v>
      </c>
      <c r="G172" s="496">
        <v>2</v>
      </c>
      <c r="H172" s="496">
        <v>1</v>
      </c>
      <c r="I172" s="496">
        <v>2</v>
      </c>
      <c r="J172" s="496">
        <v>4</v>
      </c>
      <c r="K172" s="496">
        <v>4</v>
      </c>
      <c r="L172" s="496">
        <v>8</v>
      </c>
      <c r="M172" s="496">
        <v>7</v>
      </c>
      <c r="N172" s="496">
        <v>4</v>
      </c>
      <c r="O172" s="496">
        <v>36</v>
      </c>
    </row>
    <row r="173" spans="2:15" s="337" customFormat="1" x14ac:dyDescent="0.25">
      <c r="B173" s="501" t="s">
        <v>245</v>
      </c>
      <c r="C173" s="497">
        <v>2267</v>
      </c>
      <c r="D173" s="497">
        <v>152</v>
      </c>
      <c r="E173" s="497">
        <v>189</v>
      </c>
      <c r="F173" s="497">
        <v>194</v>
      </c>
      <c r="G173" s="497">
        <v>174</v>
      </c>
      <c r="H173" s="497">
        <v>173</v>
      </c>
      <c r="I173" s="497">
        <v>180</v>
      </c>
      <c r="J173" s="497">
        <v>163</v>
      </c>
      <c r="K173" s="497">
        <v>181</v>
      </c>
      <c r="L173" s="497">
        <v>186</v>
      </c>
      <c r="M173" s="497">
        <v>182</v>
      </c>
      <c r="N173" s="497">
        <v>222</v>
      </c>
      <c r="O173" s="497">
        <v>271</v>
      </c>
    </row>
    <row r="174" spans="2:15" ht="14.25" x14ac:dyDescent="0.3">
      <c r="B174" s="495" t="s">
        <v>524</v>
      </c>
      <c r="C174" s="496">
        <v>677</v>
      </c>
      <c r="D174" s="496">
        <v>55</v>
      </c>
      <c r="E174" s="496">
        <v>58</v>
      </c>
      <c r="F174" s="496">
        <v>43</v>
      </c>
      <c r="G174" s="496">
        <v>55</v>
      </c>
      <c r="H174" s="496">
        <v>40</v>
      </c>
      <c r="I174" s="496">
        <v>54</v>
      </c>
      <c r="J174" s="496">
        <v>51</v>
      </c>
      <c r="K174" s="496">
        <v>51</v>
      </c>
      <c r="L174" s="496">
        <v>49</v>
      </c>
      <c r="M174" s="496">
        <v>63</v>
      </c>
      <c r="N174" s="496">
        <v>71</v>
      </c>
      <c r="O174" s="496">
        <v>87</v>
      </c>
    </row>
    <row r="175" spans="2:15" ht="14.25" x14ac:dyDescent="0.3">
      <c r="B175" s="495" t="s">
        <v>525</v>
      </c>
      <c r="C175" s="496">
        <v>86</v>
      </c>
      <c r="D175" s="496">
        <v>10</v>
      </c>
      <c r="E175" s="496">
        <v>5</v>
      </c>
      <c r="F175" s="496">
        <v>7</v>
      </c>
      <c r="G175" s="496">
        <v>5</v>
      </c>
      <c r="H175" s="496">
        <v>4</v>
      </c>
      <c r="I175" s="496">
        <v>5</v>
      </c>
      <c r="J175" s="496">
        <v>3</v>
      </c>
      <c r="K175" s="496">
        <v>7</v>
      </c>
      <c r="L175" s="496">
        <v>6</v>
      </c>
      <c r="M175" s="496">
        <v>12</v>
      </c>
      <c r="N175" s="496">
        <v>11</v>
      </c>
      <c r="O175" s="496">
        <v>11</v>
      </c>
    </row>
    <row r="176" spans="2:15" ht="14.25" x14ac:dyDescent="0.3">
      <c r="B176" s="495" t="s">
        <v>526</v>
      </c>
      <c r="C176" s="496">
        <v>41</v>
      </c>
      <c r="D176" s="496">
        <v>0</v>
      </c>
      <c r="E176" s="496">
        <v>2</v>
      </c>
      <c r="F176" s="496">
        <v>7</v>
      </c>
      <c r="G176" s="496">
        <v>4</v>
      </c>
      <c r="H176" s="496">
        <v>3</v>
      </c>
      <c r="I176" s="496">
        <v>2</v>
      </c>
      <c r="J176" s="496">
        <v>5</v>
      </c>
      <c r="K176" s="496">
        <v>2</v>
      </c>
      <c r="L176" s="496">
        <v>1</v>
      </c>
      <c r="M176" s="496">
        <v>4</v>
      </c>
      <c r="N176" s="496">
        <v>2</v>
      </c>
      <c r="O176" s="496">
        <v>9</v>
      </c>
    </row>
    <row r="177" spans="2:15" ht="14.25" x14ac:dyDescent="0.3">
      <c r="B177" s="495" t="s">
        <v>527</v>
      </c>
      <c r="C177" s="496">
        <v>82</v>
      </c>
      <c r="D177" s="496">
        <v>3</v>
      </c>
      <c r="E177" s="496">
        <v>14</v>
      </c>
      <c r="F177" s="496">
        <v>9</v>
      </c>
      <c r="G177" s="496">
        <v>8</v>
      </c>
      <c r="H177" s="496">
        <v>7</v>
      </c>
      <c r="I177" s="496">
        <v>3</v>
      </c>
      <c r="J177" s="496">
        <v>7</v>
      </c>
      <c r="K177" s="496">
        <v>4</v>
      </c>
      <c r="L177" s="496">
        <v>3</v>
      </c>
      <c r="M177" s="496">
        <v>5</v>
      </c>
      <c r="N177" s="496">
        <v>6</v>
      </c>
      <c r="O177" s="496">
        <v>13</v>
      </c>
    </row>
    <row r="178" spans="2:15" ht="14.25" x14ac:dyDescent="0.3">
      <c r="B178" s="495" t="s">
        <v>528</v>
      </c>
      <c r="C178" s="496">
        <v>542</v>
      </c>
      <c r="D178" s="496">
        <v>38</v>
      </c>
      <c r="E178" s="496">
        <v>46</v>
      </c>
      <c r="F178" s="496">
        <v>55</v>
      </c>
      <c r="G178" s="496">
        <v>31</v>
      </c>
      <c r="H178" s="496">
        <v>46</v>
      </c>
      <c r="I178" s="496">
        <v>50</v>
      </c>
      <c r="J178" s="496">
        <v>34</v>
      </c>
      <c r="K178" s="496">
        <v>47</v>
      </c>
      <c r="L178" s="496">
        <v>52</v>
      </c>
      <c r="M178" s="496">
        <v>33</v>
      </c>
      <c r="N178" s="496">
        <v>53</v>
      </c>
      <c r="O178" s="496">
        <v>57</v>
      </c>
    </row>
    <row r="179" spans="2:15" ht="14.25" x14ac:dyDescent="0.3">
      <c r="B179" s="495" t="s">
        <v>529</v>
      </c>
      <c r="C179" s="496">
        <v>78</v>
      </c>
      <c r="D179" s="496">
        <v>4</v>
      </c>
      <c r="E179" s="496">
        <v>3</v>
      </c>
      <c r="F179" s="496">
        <v>8</v>
      </c>
      <c r="G179" s="496">
        <v>9</v>
      </c>
      <c r="H179" s="496">
        <v>5</v>
      </c>
      <c r="I179" s="496">
        <v>4</v>
      </c>
      <c r="J179" s="496">
        <v>5</v>
      </c>
      <c r="K179" s="496">
        <v>7</v>
      </c>
      <c r="L179" s="496">
        <v>11</v>
      </c>
      <c r="M179" s="496">
        <v>4</v>
      </c>
      <c r="N179" s="496">
        <v>6</v>
      </c>
      <c r="O179" s="496">
        <v>12</v>
      </c>
    </row>
    <row r="180" spans="2:15" ht="14.25" x14ac:dyDescent="0.3">
      <c r="B180" s="495" t="s">
        <v>530</v>
      </c>
      <c r="C180" s="496">
        <v>186</v>
      </c>
      <c r="D180" s="496">
        <v>7</v>
      </c>
      <c r="E180" s="496">
        <v>7</v>
      </c>
      <c r="F180" s="496">
        <v>12</v>
      </c>
      <c r="G180" s="496">
        <v>15</v>
      </c>
      <c r="H180" s="496">
        <v>29</v>
      </c>
      <c r="I180" s="496">
        <v>14</v>
      </c>
      <c r="J180" s="496">
        <v>12</v>
      </c>
      <c r="K180" s="496">
        <v>21</v>
      </c>
      <c r="L180" s="496">
        <v>17</v>
      </c>
      <c r="M180" s="496">
        <v>17</v>
      </c>
      <c r="N180" s="496">
        <v>15</v>
      </c>
      <c r="O180" s="496">
        <v>20</v>
      </c>
    </row>
    <row r="181" spans="2:15" ht="14.25" x14ac:dyDescent="0.3">
      <c r="B181" s="495" t="s">
        <v>531</v>
      </c>
      <c r="C181" s="496">
        <v>161</v>
      </c>
      <c r="D181" s="496">
        <v>12</v>
      </c>
      <c r="E181" s="496">
        <v>10</v>
      </c>
      <c r="F181" s="496">
        <v>10</v>
      </c>
      <c r="G181" s="496">
        <v>10</v>
      </c>
      <c r="H181" s="496">
        <v>11</v>
      </c>
      <c r="I181" s="496">
        <v>13</v>
      </c>
      <c r="J181" s="496">
        <v>15</v>
      </c>
      <c r="K181" s="496">
        <v>11</v>
      </c>
      <c r="L181" s="496">
        <v>7</v>
      </c>
      <c r="M181" s="496">
        <v>15</v>
      </c>
      <c r="N181" s="496">
        <v>24</v>
      </c>
      <c r="O181" s="496">
        <v>23</v>
      </c>
    </row>
    <row r="182" spans="2:15" ht="14.25" x14ac:dyDescent="0.3">
      <c r="B182" s="495" t="s">
        <v>625</v>
      </c>
      <c r="C182" s="496">
        <v>22</v>
      </c>
      <c r="D182" s="496">
        <v>1</v>
      </c>
      <c r="E182" s="496">
        <v>1</v>
      </c>
      <c r="F182" s="496">
        <v>2</v>
      </c>
      <c r="G182" s="496">
        <v>3</v>
      </c>
      <c r="H182" s="496">
        <v>2</v>
      </c>
      <c r="I182" s="496">
        <v>0</v>
      </c>
      <c r="J182" s="496">
        <v>0</v>
      </c>
      <c r="K182" s="496">
        <v>3</v>
      </c>
      <c r="L182" s="496">
        <v>3</v>
      </c>
      <c r="M182" s="496">
        <v>3</v>
      </c>
      <c r="N182" s="496">
        <v>2</v>
      </c>
      <c r="O182" s="496">
        <v>2</v>
      </c>
    </row>
    <row r="183" spans="2:15" ht="14.25" x14ac:dyDescent="0.3">
      <c r="B183" s="495" t="s">
        <v>828</v>
      </c>
      <c r="C183" s="496">
        <v>183</v>
      </c>
      <c r="D183" s="496">
        <v>12</v>
      </c>
      <c r="E183" s="496">
        <v>19</v>
      </c>
      <c r="F183" s="496">
        <v>27</v>
      </c>
      <c r="G183" s="496">
        <v>18</v>
      </c>
      <c r="H183" s="496">
        <v>14</v>
      </c>
      <c r="I183" s="496">
        <v>16</v>
      </c>
      <c r="J183" s="496">
        <v>14</v>
      </c>
      <c r="K183" s="496">
        <v>10</v>
      </c>
      <c r="L183" s="496">
        <v>14</v>
      </c>
      <c r="M183" s="496">
        <v>12</v>
      </c>
      <c r="N183" s="496">
        <v>9</v>
      </c>
      <c r="O183" s="496">
        <v>18</v>
      </c>
    </row>
    <row r="184" spans="2:15" ht="14.25" x14ac:dyDescent="0.3">
      <c r="B184" s="495" t="s">
        <v>533</v>
      </c>
      <c r="C184" s="496">
        <v>94</v>
      </c>
      <c r="D184" s="496">
        <v>5</v>
      </c>
      <c r="E184" s="496">
        <v>14</v>
      </c>
      <c r="F184" s="496">
        <v>7</v>
      </c>
      <c r="G184" s="496">
        <v>4</v>
      </c>
      <c r="H184" s="496">
        <v>6</v>
      </c>
      <c r="I184" s="496">
        <v>5</v>
      </c>
      <c r="J184" s="496">
        <v>7</v>
      </c>
      <c r="K184" s="496">
        <v>10</v>
      </c>
      <c r="L184" s="496">
        <v>14</v>
      </c>
      <c r="M184" s="496">
        <v>5</v>
      </c>
      <c r="N184" s="496">
        <v>10</v>
      </c>
      <c r="O184" s="496">
        <v>7</v>
      </c>
    </row>
    <row r="185" spans="2:15" ht="14.25" x14ac:dyDescent="0.3">
      <c r="B185" s="495" t="s">
        <v>534</v>
      </c>
      <c r="C185" s="496">
        <v>67</v>
      </c>
      <c r="D185" s="496">
        <v>1</v>
      </c>
      <c r="E185" s="496">
        <v>6</v>
      </c>
      <c r="F185" s="496">
        <v>4</v>
      </c>
      <c r="G185" s="496">
        <v>6</v>
      </c>
      <c r="H185" s="496">
        <v>3</v>
      </c>
      <c r="I185" s="496">
        <v>8</v>
      </c>
      <c r="J185" s="496">
        <v>6</v>
      </c>
      <c r="K185" s="496">
        <v>4</v>
      </c>
      <c r="L185" s="496">
        <v>8</v>
      </c>
      <c r="M185" s="496">
        <v>5</v>
      </c>
      <c r="N185" s="496">
        <v>7</v>
      </c>
      <c r="O185" s="496">
        <v>9</v>
      </c>
    </row>
    <row r="186" spans="2:15" ht="14.25" x14ac:dyDescent="0.3">
      <c r="B186" s="495" t="s">
        <v>535</v>
      </c>
      <c r="C186" s="496">
        <v>48</v>
      </c>
      <c r="D186" s="496">
        <v>4</v>
      </c>
      <c r="E186" s="496">
        <v>4</v>
      </c>
      <c r="F186" s="496">
        <v>3</v>
      </c>
      <c r="G186" s="496">
        <v>6</v>
      </c>
      <c r="H186" s="496">
        <v>3</v>
      </c>
      <c r="I186" s="496">
        <v>6</v>
      </c>
      <c r="J186" s="496">
        <v>4</v>
      </c>
      <c r="K186" s="496">
        <v>4</v>
      </c>
      <c r="L186" s="496">
        <v>1</v>
      </c>
      <c r="M186" s="496">
        <v>4</v>
      </c>
      <c r="N186" s="496">
        <v>6</v>
      </c>
      <c r="O186" s="496">
        <v>3</v>
      </c>
    </row>
    <row r="187" spans="2:15" s="337" customFormat="1" x14ac:dyDescent="0.25">
      <c r="B187" s="501" t="s">
        <v>246</v>
      </c>
      <c r="C187" s="497">
        <v>3934</v>
      </c>
      <c r="D187" s="497">
        <v>303</v>
      </c>
      <c r="E187" s="497">
        <v>311</v>
      </c>
      <c r="F187" s="497">
        <v>285</v>
      </c>
      <c r="G187" s="497">
        <v>287</v>
      </c>
      <c r="H187" s="497">
        <v>285</v>
      </c>
      <c r="I187" s="497">
        <v>287</v>
      </c>
      <c r="J187" s="497">
        <v>302</v>
      </c>
      <c r="K187" s="497">
        <v>335</v>
      </c>
      <c r="L187" s="497">
        <v>344</v>
      </c>
      <c r="M187" s="497">
        <v>379</v>
      </c>
      <c r="N187" s="497">
        <v>361</v>
      </c>
      <c r="O187" s="497">
        <v>455</v>
      </c>
    </row>
    <row r="188" spans="2:15" ht="14.25" x14ac:dyDescent="0.3">
      <c r="B188" s="495" t="s">
        <v>536</v>
      </c>
      <c r="C188" s="496">
        <v>979</v>
      </c>
      <c r="D188" s="496">
        <v>64</v>
      </c>
      <c r="E188" s="496">
        <v>69</v>
      </c>
      <c r="F188" s="496">
        <v>70</v>
      </c>
      <c r="G188" s="496">
        <v>78</v>
      </c>
      <c r="H188" s="496">
        <v>66</v>
      </c>
      <c r="I188" s="496">
        <v>72</v>
      </c>
      <c r="J188" s="496">
        <v>82</v>
      </c>
      <c r="K188" s="496">
        <v>94</v>
      </c>
      <c r="L188" s="496">
        <v>92</v>
      </c>
      <c r="M188" s="496">
        <v>95</v>
      </c>
      <c r="N188" s="496">
        <v>95</v>
      </c>
      <c r="O188" s="496">
        <v>102</v>
      </c>
    </row>
    <row r="189" spans="2:15" ht="14.25" x14ac:dyDescent="0.3">
      <c r="B189" s="495" t="s">
        <v>231</v>
      </c>
      <c r="C189" s="496">
        <v>89</v>
      </c>
      <c r="D189" s="496">
        <v>4</v>
      </c>
      <c r="E189" s="496">
        <v>6</v>
      </c>
      <c r="F189" s="496">
        <v>9</v>
      </c>
      <c r="G189" s="496">
        <v>5</v>
      </c>
      <c r="H189" s="496">
        <v>3</v>
      </c>
      <c r="I189" s="496">
        <v>11</v>
      </c>
      <c r="J189" s="496">
        <v>8</v>
      </c>
      <c r="K189" s="496">
        <v>8</v>
      </c>
      <c r="L189" s="496">
        <v>8</v>
      </c>
      <c r="M189" s="496">
        <v>9</v>
      </c>
      <c r="N189" s="496">
        <v>9</v>
      </c>
      <c r="O189" s="496">
        <v>9</v>
      </c>
    </row>
    <row r="190" spans="2:15" ht="14.25" x14ac:dyDescent="0.3">
      <c r="B190" s="495" t="s">
        <v>537</v>
      </c>
      <c r="C190" s="496">
        <v>236</v>
      </c>
      <c r="D190" s="496">
        <v>21</v>
      </c>
      <c r="E190" s="496">
        <v>24</v>
      </c>
      <c r="F190" s="496">
        <v>11</v>
      </c>
      <c r="G190" s="496">
        <v>20</v>
      </c>
      <c r="H190" s="496">
        <v>17</v>
      </c>
      <c r="I190" s="496">
        <v>14</v>
      </c>
      <c r="J190" s="496">
        <v>17</v>
      </c>
      <c r="K190" s="496">
        <v>26</v>
      </c>
      <c r="L190" s="496">
        <v>15</v>
      </c>
      <c r="M190" s="496">
        <v>25</v>
      </c>
      <c r="N190" s="496">
        <v>22</v>
      </c>
      <c r="O190" s="496">
        <v>24</v>
      </c>
    </row>
    <row r="191" spans="2:15" ht="14.25" x14ac:dyDescent="0.3">
      <c r="B191" s="495" t="s">
        <v>538</v>
      </c>
      <c r="C191" s="496">
        <v>328</v>
      </c>
      <c r="D191" s="496">
        <v>28</v>
      </c>
      <c r="E191" s="496">
        <v>31</v>
      </c>
      <c r="F191" s="496">
        <v>24</v>
      </c>
      <c r="G191" s="496">
        <v>29</v>
      </c>
      <c r="H191" s="496">
        <v>28</v>
      </c>
      <c r="I191" s="496">
        <v>19</v>
      </c>
      <c r="J191" s="496">
        <v>25</v>
      </c>
      <c r="K191" s="496">
        <v>22</v>
      </c>
      <c r="L191" s="496">
        <v>33</v>
      </c>
      <c r="M191" s="496">
        <v>27</v>
      </c>
      <c r="N191" s="496">
        <v>31</v>
      </c>
      <c r="O191" s="496">
        <v>31</v>
      </c>
    </row>
    <row r="192" spans="2:15" ht="14.25" x14ac:dyDescent="0.3">
      <c r="B192" s="495" t="s">
        <v>539</v>
      </c>
      <c r="C192" s="496">
        <v>36</v>
      </c>
      <c r="D192" s="496">
        <v>0</v>
      </c>
      <c r="E192" s="496">
        <v>4</v>
      </c>
      <c r="F192" s="496">
        <v>5</v>
      </c>
      <c r="G192" s="496">
        <v>5</v>
      </c>
      <c r="H192" s="496">
        <v>1</v>
      </c>
      <c r="I192" s="496">
        <v>5</v>
      </c>
      <c r="J192" s="496">
        <v>2</v>
      </c>
      <c r="K192" s="496">
        <v>2</v>
      </c>
      <c r="L192" s="496">
        <v>3</v>
      </c>
      <c r="M192" s="496">
        <v>0</v>
      </c>
      <c r="N192" s="496">
        <v>4</v>
      </c>
      <c r="O192" s="496">
        <v>5</v>
      </c>
    </row>
    <row r="193" spans="2:15" ht="14.25" x14ac:dyDescent="0.3">
      <c r="B193" s="495" t="s">
        <v>540</v>
      </c>
      <c r="C193" s="496">
        <v>155</v>
      </c>
      <c r="D193" s="496">
        <v>8</v>
      </c>
      <c r="E193" s="496">
        <v>10</v>
      </c>
      <c r="F193" s="496">
        <v>12</v>
      </c>
      <c r="G193" s="496">
        <v>14</v>
      </c>
      <c r="H193" s="496">
        <v>17</v>
      </c>
      <c r="I193" s="496">
        <v>10</v>
      </c>
      <c r="J193" s="496">
        <v>11</v>
      </c>
      <c r="K193" s="496">
        <v>13</v>
      </c>
      <c r="L193" s="496">
        <v>9</v>
      </c>
      <c r="M193" s="496">
        <v>13</v>
      </c>
      <c r="N193" s="496">
        <v>15</v>
      </c>
      <c r="O193" s="496">
        <v>23</v>
      </c>
    </row>
    <row r="194" spans="2:15" ht="14.25" x14ac:dyDescent="0.3">
      <c r="B194" s="495" t="s">
        <v>829</v>
      </c>
      <c r="C194" s="496">
        <v>25</v>
      </c>
      <c r="D194" s="496">
        <v>3</v>
      </c>
      <c r="E194" s="496">
        <v>1</v>
      </c>
      <c r="F194" s="496">
        <v>2</v>
      </c>
      <c r="G194" s="496">
        <v>2</v>
      </c>
      <c r="H194" s="496">
        <v>0</v>
      </c>
      <c r="I194" s="496">
        <v>1</v>
      </c>
      <c r="J194" s="496">
        <v>3</v>
      </c>
      <c r="K194" s="496">
        <v>4</v>
      </c>
      <c r="L194" s="496">
        <v>2</v>
      </c>
      <c r="M194" s="496">
        <v>5</v>
      </c>
      <c r="N194" s="496">
        <v>1</v>
      </c>
      <c r="O194" s="496">
        <v>1</v>
      </c>
    </row>
    <row r="195" spans="2:15" ht="14.25" x14ac:dyDescent="0.3">
      <c r="B195" s="495" t="s">
        <v>542</v>
      </c>
      <c r="C195" s="496">
        <v>1101</v>
      </c>
      <c r="D195" s="496">
        <v>112</v>
      </c>
      <c r="E195" s="496">
        <v>105</v>
      </c>
      <c r="F195" s="496">
        <v>99</v>
      </c>
      <c r="G195" s="496">
        <v>71</v>
      </c>
      <c r="H195" s="496">
        <v>87</v>
      </c>
      <c r="I195" s="496">
        <v>83</v>
      </c>
      <c r="J195" s="496">
        <v>68</v>
      </c>
      <c r="K195" s="496">
        <v>81</v>
      </c>
      <c r="L195" s="496">
        <v>83</v>
      </c>
      <c r="M195" s="496">
        <v>109</v>
      </c>
      <c r="N195" s="496">
        <v>82</v>
      </c>
      <c r="O195" s="496">
        <v>121</v>
      </c>
    </row>
    <row r="196" spans="2:15" ht="14.25" x14ac:dyDescent="0.3">
      <c r="B196" s="495" t="s">
        <v>543</v>
      </c>
      <c r="C196" s="496">
        <v>198</v>
      </c>
      <c r="D196" s="496">
        <v>14</v>
      </c>
      <c r="E196" s="496">
        <v>14</v>
      </c>
      <c r="F196" s="496">
        <v>5</v>
      </c>
      <c r="G196" s="496">
        <v>8</v>
      </c>
      <c r="H196" s="496">
        <v>9</v>
      </c>
      <c r="I196" s="496">
        <v>15</v>
      </c>
      <c r="J196" s="496">
        <v>14</v>
      </c>
      <c r="K196" s="496">
        <v>19</v>
      </c>
      <c r="L196" s="496">
        <v>26</v>
      </c>
      <c r="M196" s="496">
        <v>25</v>
      </c>
      <c r="N196" s="496">
        <v>22</v>
      </c>
      <c r="O196" s="496">
        <v>27</v>
      </c>
    </row>
    <row r="197" spans="2:15" ht="14.25" x14ac:dyDescent="0.3">
      <c r="B197" s="495" t="s">
        <v>830</v>
      </c>
      <c r="C197" s="496">
        <v>85</v>
      </c>
      <c r="D197" s="496">
        <v>7</v>
      </c>
      <c r="E197" s="496">
        <v>4</v>
      </c>
      <c r="F197" s="496">
        <v>6</v>
      </c>
      <c r="G197" s="496">
        <v>2</v>
      </c>
      <c r="H197" s="496">
        <v>4</v>
      </c>
      <c r="I197" s="496">
        <v>6</v>
      </c>
      <c r="J197" s="496">
        <v>13</v>
      </c>
      <c r="K197" s="496">
        <v>5</v>
      </c>
      <c r="L197" s="496">
        <v>8</v>
      </c>
      <c r="M197" s="496">
        <v>11</v>
      </c>
      <c r="N197" s="496">
        <v>6</v>
      </c>
      <c r="O197" s="496">
        <v>13</v>
      </c>
    </row>
    <row r="198" spans="2:15" ht="14.25" x14ac:dyDescent="0.3">
      <c r="B198" s="495" t="s">
        <v>238</v>
      </c>
      <c r="C198" s="496">
        <v>74</v>
      </c>
      <c r="D198" s="496">
        <v>3</v>
      </c>
      <c r="E198" s="496">
        <v>1</v>
      </c>
      <c r="F198" s="496">
        <v>2</v>
      </c>
      <c r="G198" s="496">
        <v>5</v>
      </c>
      <c r="H198" s="496">
        <v>5</v>
      </c>
      <c r="I198" s="496">
        <v>4</v>
      </c>
      <c r="J198" s="496">
        <v>4</v>
      </c>
      <c r="K198" s="496">
        <v>15</v>
      </c>
      <c r="L198" s="496">
        <v>5</v>
      </c>
      <c r="M198" s="496">
        <v>8</v>
      </c>
      <c r="N198" s="496">
        <v>9</v>
      </c>
      <c r="O198" s="496">
        <v>13</v>
      </c>
    </row>
    <row r="199" spans="2:15" ht="14.25" x14ac:dyDescent="0.3">
      <c r="B199" s="495" t="s">
        <v>545</v>
      </c>
      <c r="C199" s="496">
        <v>98</v>
      </c>
      <c r="D199" s="496">
        <v>7</v>
      </c>
      <c r="E199" s="496">
        <v>5</v>
      </c>
      <c r="F199" s="496">
        <v>9</v>
      </c>
      <c r="G199" s="496">
        <v>7</v>
      </c>
      <c r="H199" s="496">
        <v>6</v>
      </c>
      <c r="I199" s="496">
        <v>12</v>
      </c>
      <c r="J199" s="496">
        <v>4</v>
      </c>
      <c r="K199" s="496">
        <v>6</v>
      </c>
      <c r="L199" s="496">
        <v>7</v>
      </c>
      <c r="M199" s="496">
        <v>7</v>
      </c>
      <c r="N199" s="496">
        <v>12</v>
      </c>
      <c r="O199" s="496">
        <v>16</v>
      </c>
    </row>
    <row r="200" spans="2:15" ht="14.25" x14ac:dyDescent="0.3">
      <c r="B200" s="495" t="s">
        <v>546</v>
      </c>
      <c r="C200" s="496">
        <v>70</v>
      </c>
      <c r="D200" s="496">
        <v>3</v>
      </c>
      <c r="E200" s="496">
        <v>6</v>
      </c>
      <c r="F200" s="496">
        <v>5</v>
      </c>
      <c r="G200" s="496">
        <v>11</v>
      </c>
      <c r="H200" s="496">
        <v>7</v>
      </c>
      <c r="I200" s="496">
        <v>4</v>
      </c>
      <c r="J200" s="496">
        <v>3</v>
      </c>
      <c r="K200" s="496">
        <v>1</v>
      </c>
      <c r="L200" s="496">
        <v>3</v>
      </c>
      <c r="M200" s="496">
        <v>6</v>
      </c>
      <c r="N200" s="496">
        <v>10</v>
      </c>
      <c r="O200" s="496">
        <v>11</v>
      </c>
    </row>
    <row r="201" spans="2:15" ht="14.25" x14ac:dyDescent="0.3">
      <c r="B201" s="495" t="s">
        <v>547</v>
      </c>
      <c r="C201" s="496">
        <v>108</v>
      </c>
      <c r="D201" s="496">
        <v>8</v>
      </c>
      <c r="E201" s="496">
        <v>5</v>
      </c>
      <c r="F201" s="496">
        <v>6</v>
      </c>
      <c r="G201" s="496">
        <v>9</v>
      </c>
      <c r="H201" s="496">
        <v>8</v>
      </c>
      <c r="I201" s="496">
        <v>10</v>
      </c>
      <c r="J201" s="496">
        <v>9</v>
      </c>
      <c r="K201" s="496">
        <v>7</v>
      </c>
      <c r="L201" s="496">
        <v>10</v>
      </c>
      <c r="M201" s="496">
        <v>12</v>
      </c>
      <c r="N201" s="496">
        <v>11</v>
      </c>
      <c r="O201" s="496">
        <v>13</v>
      </c>
    </row>
    <row r="202" spans="2:15" ht="14.25" x14ac:dyDescent="0.3">
      <c r="B202" s="495" t="s">
        <v>548</v>
      </c>
      <c r="C202" s="496">
        <v>44</v>
      </c>
      <c r="D202" s="496">
        <v>3</v>
      </c>
      <c r="E202" s="496">
        <v>3</v>
      </c>
      <c r="F202" s="496">
        <v>2</v>
      </c>
      <c r="G202" s="496">
        <v>2</v>
      </c>
      <c r="H202" s="496">
        <v>3</v>
      </c>
      <c r="I202" s="496">
        <v>0</v>
      </c>
      <c r="J202" s="496">
        <v>10</v>
      </c>
      <c r="K202" s="496">
        <v>7</v>
      </c>
      <c r="L202" s="496">
        <v>2</v>
      </c>
      <c r="M202" s="496">
        <v>3</v>
      </c>
      <c r="N202" s="496">
        <v>4</v>
      </c>
      <c r="O202" s="496">
        <v>5</v>
      </c>
    </row>
    <row r="203" spans="2:15" ht="14.25" x14ac:dyDescent="0.3">
      <c r="B203" s="495" t="s">
        <v>831</v>
      </c>
      <c r="C203" s="496">
        <v>15</v>
      </c>
      <c r="D203" s="496">
        <v>0</v>
      </c>
      <c r="E203" s="496">
        <v>1</v>
      </c>
      <c r="F203" s="496">
        <v>1</v>
      </c>
      <c r="G203" s="496">
        <v>2</v>
      </c>
      <c r="H203" s="496">
        <v>0</v>
      </c>
      <c r="I203" s="496">
        <v>0</v>
      </c>
      <c r="J203" s="496">
        <v>1</v>
      </c>
      <c r="K203" s="496">
        <v>2</v>
      </c>
      <c r="L203" s="496">
        <v>2</v>
      </c>
      <c r="M203" s="496">
        <v>2</v>
      </c>
      <c r="N203" s="496">
        <v>0</v>
      </c>
      <c r="O203" s="496">
        <v>4</v>
      </c>
    </row>
    <row r="204" spans="2:15" ht="14.25" x14ac:dyDescent="0.3">
      <c r="B204" s="495" t="s">
        <v>550</v>
      </c>
      <c r="C204" s="496">
        <v>154</v>
      </c>
      <c r="D204" s="496">
        <v>9</v>
      </c>
      <c r="E204" s="496">
        <v>10</v>
      </c>
      <c r="F204" s="496">
        <v>10</v>
      </c>
      <c r="G204" s="496">
        <v>8</v>
      </c>
      <c r="H204" s="496">
        <v>15</v>
      </c>
      <c r="I204" s="496">
        <v>11</v>
      </c>
      <c r="J204" s="496">
        <v>17</v>
      </c>
      <c r="K204" s="496">
        <v>11</v>
      </c>
      <c r="L204" s="496">
        <v>21</v>
      </c>
      <c r="M204" s="496">
        <v>13</v>
      </c>
      <c r="N204" s="496">
        <v>9</v>
      </c>
      <c r="O204" s="496">
        <v>20</v>
      </c>
    </row>
    <row r="205" spans="2:15" ht="14.25" x14ac:dyDescent="0.3">
      <c r="B205" s="495" t="s">
        <v>463</v>
      </c>
      <c r="C205" s="496">
        <v>6</v>
      </c>
      <c r="D205" s="496">
        <v>1</v>
      </c>
      <c r="E205" s="496">
        <v>1</v>
      </c>
      <c r="F205" s="496">
        <v>0</v>
      </c>
      <c r="G205" s="496">
        <v>0</v>
      </c>
      <c r="H205" s="496">
        <v>1</v>
      </c>
      <c r="I205" s="496">
        <v>1</v>
      </c>
      <c r="J205" s="496">
        <v>0</v>
      </c>
      <c r="K205" s="496">
        <v>1</v>
      </c>
      <c r="L205" s="496">
        <v>0</v>
      </c>
      <c r="M205" s="496">
        <v>0</v>
      </c>
      <c r="N205" s="496">
        <v>1</v>
      </c>
      <c r="O205" s="496">
        <v>0</v>
      </c>
    </row>
    <row r="206" spans="2:15" ht="14.25" x14ac:dyDescent="0.3">
      <c r="B206" s="495" t="s">
        <v>832</v>
      </c>
      <c r="C206" s="496">
        <v>43</v>
      </c>
      <c r="D206" s="496">
        <v>2</v>
      </c>
      <c r="E206" s="496">
        <v>5</v>
      </c>
      <c r="F206" s="496">
        <v>4</v>
      </c>
      <c r="G206" s="496">
        <v>2</v>
      </c>
      <c r="H206" s="496">
        <v>3</v>
      </c>
      <c r="I206" s="496">
        <v>1</v>
      </c>
      <c r="J206" s="496">
        <v>5</v>
      </c>
      <c r="K206" s="496">
        <v>2</v>
      </c>
      <c r="L206" s="496">
        <v>5</v>
      </c>
      <c r="M206" s="496">
        <v>1</v>
      </c>
      <c r="N206" s="496">
        <v>5</v>
      </c>
      <c r="O206" s="496">
        <v>8</v>
      </c>
    </row>
    <row r="207" spans="2:15" ht="14.25" x14ac:dyDescent="0.3">
      <c r="B207" s="495" t="s">
        <v>552</v>
      </c>
      <c r="C207" s="496">
        <v>32</v>
      </c>
      <c r="D207" s="496">
        <v>2</v>
      </c>
      <c r="E207" s="496">
        <v>2</v>
      </c>
      <c r="F207" s="496">
        <v>1</v>
      </c>
      <c r="G207" s="496">
        <v>3</v>
      </c>
      <c r="H207" s="496">
        <v>1</v>
      </c>
      <c r="I207" s="496">
        <v>2</v>
      </c>
      <c r="J207" s="496">
        <v>1</v>
      </c>
      <c r="K207" s="496">
        <v>5</v>
      </c>
      <c r="L207" s="496">
        <v>7</v>
      </c>
      <c r="M207" s="496">
        <v>3</v>
      </c>
      <c r="N207" s="496">
        <v>4</v>
      </c>
      <c r="O207" s="496">
        <v>1</v>
      </c>
    </row>
    <row r="208" spans="2:15" ht="14.25" x14ac:dyDescent="0.3">
      <c r="B208" s="495" t="s">
        <v>833</v>
      </c>
      <c r="C208" s="496">
        <v>27</v>
      </c>
      <c r="D208" s="496">
        <v>0</v>
      </c>
      <c r="E208" s="496">
        <v>2</v>
      </c>
      <c r="F208" s="496">
        <v>1</v>
      </c>
      <c r="G208" s="496">
        <v>0</v>
      </c>
      <c r="H208" s="496">
        <v>3</v>
      </c>
      <c r="I208" s="496">
        <v>4</v>
      </c>
      <c r="J208" s="496">
        <v>4</v>
      </c>
      <c r="K208" s="496">
        <v>3</v>
      </c>
      <c r="L208" s="496">
        <v>2</v>
      </c>
      <c r="M208" s="496">
        <v>1</v>
      </c>
      <c r="N208" s="496">
        <v>2</v>
      </c>
      <c r="O208" s="496">
        <v>5</v>
      </c>
    </row>
    <row r="209" spans="2:15" ht="14.25" x14ac:dyDescent="0.3">
      <c r="B209" s="495" t="s">
        <v>554</v>
      </c>
      <c r="C209" s="496">
        <v>31</v>
      </c>
      <c r="D209" s="496">
        <v>4</v>
      </c>
      <c r="E209" s="496">
        <v>2</v>
      </c>
      <c r="F209" s="496">
        <v>1</v>
      </c>
      <c r="G209" s="496">
        <v>4</v>
      </c>
      <c r="H209" s="496">
        <v>1</v>
      </c>
      <c r="I209" s="496">
        <v>2</v>
      </c>
      <c r="J209" s="496">
        <v>1</v>
      </c>
      <c r="K209" s="496">
        <v>1</v>
      </c>
      <c r="L209" s="496">
        <v>1</v>
      </c>
      <c r="M209" s="496">
        <v>4</v>
      </c>
      <c r="N209" s="496">
        <v>7</v>
      </c>
      <c r="O209" s="496">
        <v>3</v>
      </c>
    </row>
    <row r="210" spans="2:15" s="337" customFormat="1" x14ac:dyDescent="0.25">
      <c r="B210" s="501" t="s">
        <v>247</v>
      </c>
      <c r="C210" s="497">
        <v>1019</v>
      </c>
      <c r="D210" s="497">
        <v>62</v>
      </c>
      <c r="E210" s="497">
        <v>78</v>
      </c>
      <c r="F210" s="497">
        <v>92</v>
      </c>
      <c r="G210" s="497">
        <v>81</v>
      </c>
      <c r="H210" s="497">
        <v>80</v>
      </c>
      <c r="I210" s="497">
        <v>89</v>
      </c>
      <c r="J210" s="497">
        <v>80</v>
      </c>
      <c r="K210" s="497">
        <v>64</v>
      </c>
      <c r="L210" s="497">
        <v>92</v>
      </c>
      <c r="M210" s="497">
        <v>82</v>
      </c>
      <c r="N210" s="497">
        <v>113</v>
      </c>
      <c r="O210" s="497">
        <v>106</v>
      </c>
    </row>
    <row r="211" spans="2:15" ht="14.25" x14ac:dyDescent="0.3">
      <c r="B211" s="495" t="s">
        <v>247</v>
      </c>
      <c r="C211" s="496">
        <v>530</v>
      </c>
      <c r="D211" s="496">
        <v>27</v>
      </c>
      <c r="E211" s="496">
        <v>40</v>
      </c>
      <c r="F211" s="496">
        <v>52</v>
      </c>
      <c r="G211" s="496">
        <v>38</v>
      </c>
      <c r="H211" s="496">
        <v>41</v>
      </c>
      <c r="I211" s="496">
        <v>49</v>
      </c>
      <c r="J211" s="496">
        <v>36</v>
      </c>
      <c r="K211" s="496">
        <v>29</v>
      </c>
      <c r="L211" s="496">
        <v>48</v>
      </c>
      <c r="M211" s="496">
        <v>46</v>
      </c>
      <c r="N211" s="496">
        <v>72</v>
      </c>
      <c r="O211" s="496">
        <v>52</v>
      </c>
    </row>
    <row r="212" spans="2:15" ht="14.25" x14ac:dyDescent="0.3">
      <c r="B212" s="495" t="s">
        <v>555</v>
      </c>
      <c r="C212" s="496">
        <v>255</v>
      </c>
      <c r="D212" s="496">
        <v>19</v>
      </c>
      <c r="E212" s="496">
        <v>18</v>
      </c>
      <c r="F212" s="496">
        <v>25</v>
      </c>
      <c r="G212" s="496">
        <v>20</v>
      </c>
      <c r="H212" s="496">
        <v>20</v>
      </c>
      <c r="I212" s="496">
        <v>21</v>
      </c>
      <c r="J212" s="496">
        <v>22</v>
      </c>
      <c r="K212" s="496">
        <v>11</v>
      </c>
      <c r="L212" s="496">
        <v>28</v>
      </c>
      <c r="M212" s="496">
        <v>20</v>
      </c>
      <c r="N212" s="496">
        <v>24</v>
      </c>
      <c r="O212" s="496">
        <v>27</v>
      </c>
    </row>
    <row r="213" spans="2:15" ht="14.25" x14ac:dyDescent="0.3">
      <c r="B213" s="495" t="s">
        <v>556</v>
      </c>
      <c r="C213" s="496">
        <v>234</v>
      </c>
      <c r="D213" s="496">
        <v>16</v>
      </c>
      <c r="E213" s="496">
        <v>20</v>
      </c>
      <c r="F213" s="496">
        <v>15</v>
      </c>
      <c r="G213" s="496">
        <v>23</v>
      </c>
      <c r="H213" s="496">
        <v>19</v>
      </c>
      <c r="I213" s="496">
        <v>19</v>
      </c>
      <c r="J213" s="496">
        <v>22</v>
      </c>
      <c r="K213" s="496">
        <v>24</v>
      </c>
      <c r="L213" s="496">
        <v>16</v>
      </c>
      <c r="M213" s="496">
        <v>16</v>
      </c>
      <c r="N213" s="496">
        <v>17</v>
      </c>
      <c r="O213" s="496">
        <v>27</v>
      </c>
    </row>
    <row r="214" spans="2:15" s="337" customFormat="1" x14ac:dyDescent="0.25">
      <c r="B214" s="499" t="s">
        <v>248</v>
      </c>
      <c r="C214" s="497">
        <v>2659</v>
      </c>
      <c r="D214" s="497">
        <v>205</v>
      </c>
      <c r="E214" s="497">
        <v>195</v>
      </c>
      <c r="F214" s="497">
        <v>226</v>
      </c>
      <c r="G214" s="497">
        <v>240</v>
      </c>
      <c r="H214" s="497">
        <v>246</v>
      </c>
      <c r="I214" s="497">
        <v>209</v>
      </c>
      <c r="J214" s="497">
        <v>206</v>
      </c>
      <c r="K214" s="497">
        <v>214</v>
      </c>
      <c r="L214" s="497">
        <v>183</v>
      </c>
      <c r="M214" s="497">
        <v>203</v>
      </c>
      <c r="N214" s="497">
        <v>213</v>
      </c>
      <c r="O214" s="497">
        <v>319</v>
      </c>
    </row>
    <row r="215" spans="2:15" s="337" customFormat="1" x14ac:dyDescent="0.25">
      <c r="B215" s="501" t="s">
        <v>249</v>
      </c>
      <c r="C215" s="497">
        <v>499</v>
      </c>
      <c r="D215" s="497">
        <v>41</v>
      </c>
      <c r="E215" s="497">
        <v>39</v>
      </c>
      <c r="F215" s="497">
        <v>48</v>
      </c>
      <c r="G215" s="497">
        <v>37</v>
      </c>
      <c r="H215" s="497">
        <v>43</v>
      </c>
      <c r="I215" s="497">
        <v>45</v>
      </c>
      <c r="J215" s="497">
        <v>36</v>
      </c>
      <c r="K215" s="497">
        <v>42</v>
      </c>
      <c r="L215" s="497">
        <v>33</v>
      </c>
      <c r="M215" s="497">
        <v>44</v>
      </c>
      <c r="N215" s="497">
        <v>36</v>
      </c>
      <c r="O215" s="497">
        <v>55</v>
      </c>
    </row>
    <row r="216" spans="2:15" ht="14.25" x14ac:dyDescent="0.3">
      <c r="B216" s="495" t="s">
        <v>364</v>
      </c>
      <c r="C216" s="496">
        <v>195</v>
      </c>
      <c r="D216" s="496">
        <v>14</v>
      </c>
      <c r="E216" s="496">
        <v>15</v>
      </c>
      <c r="F216" s="496">
        <v>23</v>
      </c>
      <c r="G216" s="496">
        <v>13</v>
      </c>
      <c r="H216" s="496">
        <v>11</v>
      </c>
      <c r="I216" s="496">
        <v>18</v>
      </c>
      <c r="J216" s="496">
        <v>13</v>
      </c>
      <c r="K216" s="496">
        <v>22</v>
      </c>
      <c r="L216" s="496">
        <v>14</v>
      </c>
      <c r="M216" s="496">
        <v>16</v>
      </c>
      <c r="N216" s="496">
        <v>14</v>
      </c>
      <c r="O216" s="496">
        <v>22</v>
      </c>
    </row>
    <row r="217" spans="2:15" ht="14.25" x14ac:dyDescent="0.3">
      <c r="B217" s="495" t="s">
        <v>557</v>
      </c>
      <c r="C217" s="496">
        <v>77</v>
      </c>
      <c r="D217" s="496">
        <v>7</v>
      </c>
      <c r="E217" s="496">
        <v>7</v>
      </c>
      <c r="F217" s="496">
        <v>8</v>
      </c>
      <c r="G217" s="496">
        <v>3</v>
      </c>
      <c r="H217" s="496">
        <v>6</v>
      </c>
      <c r="I217" s="496">
        <v>5</v>
      </c>
      <c r="J217" s="496">
        <v>6</v>
      </c>
      <c r="K217" s="496">
        <v>5</v>
      </c>
      <c r="L217" s="496">
        <v>9</v>
      </c>
      <c r="M217" s="496">
        <v>12</v>
      </c>
      <c r="N217" s="496">
        <v>5</v>
      </c>
      <c r="O217" s="496">
        <v>4</v>
      </c>
    </row>
    <row r="218" spans="2:15" ht="14.25" x14ac:dyDescent="0.3">
      <c r="B218" s="495" t="s">
        <v>558</v>
      </c>
      <c r="C218" s="496">
        <v>21</v>
      </c>
      <c r="D218" s="496">
        <v>1</v>
      </c>
      <c r="E218" s="496">
        <v>2</v>
      </c>
      <c r="F218" s="496">
        <v>2</v>
      </c>
      <c r="G218" s="496">
        <v>2</v>
      </c>
      <c r="H218" s="496">
        <v>3</v>
      </c>
      <c r="I218" s="496">
        <v>0</v>
      </c>
      <c r="J218" s="496">
        <v>2</v>
      </c>
      <c r="K218" s="496">
        <v>2</v>
      </c>
      <c r="L218" s="496">
        <v>2</v>
      </c>
      <c r="M218" s="496">
        <v>1</v>
      </c>
      <c r="N218" s="496">
        <v>2</v>
      </c>
      <c r="O218" s="496">
        <v>2</v>
      </c>
    </row>
    <row r="219" spans="2:15" ht="14.25" x14ac:dyDescent="0.3">
      <c r="B219" s="495" t="s">
        <v>559</v>
      </c>
      <c r="C219" s="496">
        <v>29</v>
      </c>
      <c r="D219" s="496">
        <v>2</v>
      </c>
      <c r="E219" s="496">
        <v>1</v>
      </c>
      <c r="F219" s="496">
        <v>4</v>
      </c>
      <c r="G219" s="496">
        <v>2</v>
      </c>
      <c r="H219" s="496">
        <v>5</v>
      </c>
      <c r="I219" s="496">
        <v>2</v>
      </c>
      <c r="J219" s="496">
        <v>1</v>
      </c>
      <c r="K219" s="496">
        <v>3</v>
      </c>
      <c r="L219" s="496">
        <v>1</v>
      </c>
      <c r="M219" s="496">
        <v>1</v>
      </c>
      <c r="N219" s="496">
        <v>2</v>
      </c>
      <c r="O219" s="496">
        <v>5</v>
      </c>
    </row>
    <row r="220" spans="2:15" ht="14.25" x14ac:dyDescent="0.3">
      <c r="B220" s="495" t="s">
        <v>560</v>
      </c>
      <c r="C220" s="496">
        <v>23</v>
      </c>
      <c r="D220" s="496">
        <v>2</v>
      </c>
      <c r="E220" s="496">
        <v>4</v>
      </c>
      <c r="F220" s="496">
        <v>0</v>
      </c>
      <c r="G220" s="496">
        <v>2</v>
      </c>
      <c r="H220" s="496">
        <v>2</v>
      </c>
      <c r="I220" s="496">
        <v>1</v>
      </c>
      <c r="J220" s="496">
        <v>5</v>
      </c>
      <c r="K220" s="496">
        <v>1</v>
      </c>
      <c r="L220" s="496">
        <v>0</v>
      </c>
      <c r="M220" s="496">
        <v>0</v>
      </c>
      <c r="N220" s="496">
        <v>1</v>
      </c>
      <c r="O220" s="496">
        <v>5</v>
      </c>
    </row>
    <row r="221" spans="2:15" ht="14.25" x14ac:dyDescent="0.3">
      <c r="B221" s="495" t="s">
        <v>834</v>
      </c>
      <c r="C221" s="496">
        <v>74</v>
      </c>
      <c r="D221" s="496">
        <v>8</v>
      </c>
      <c r="E221" s="496">
        <v>4</v>
      </c>
      <c r="F221" s="496">
        <v>6</v>
      </c>
      <c r="G221" s="496">
        <v>6</v>
      </c>
      <c r="H221" s="496">
        <v>6</v>
      </c>
      <c r="I221" s="496">
        <v>11</v>
      </c>
      <c r="J221" s="496">
        <v>1</v>
      </c>
      <c r="K221" s="496">
        <v>3</v>
      </c>
      <c r="L221" s="496">
        <v>3</v>
      </c>
      <c r="M221" s="496">
        <v>9</v>
      </c>
      <c r="N221" s="496">
        <v>5</v>
      </c>
      <c r="O221" s="496">
        <v>12</v>
      </c>
    </row>
    <row r="222" spans="2:15" ht="14.25" x14ac:dyDescent="0.3">
      <c r="B222" s="495" t="s">
        <v>561</v>
      </c>
      <c r="C222" s="496">
        <v>9</v>
      </c>
      <c r="D222" s="496">
        <v>0</v>
      </c>
      <c r="E222" s="496">
        <v>0</v>
      </c>
      <c r="F222" s="496">
        <v>2</v>
      </c>
      <c r="G222" s="496">
        <v>1</v>
      </c>
      <c r="H222" s="496">
        <v>0</v>
      </c>
      <c r="I222" s="496">
        <v>0</v>
      </c>
      <c r="J222" s="496">
        <v>0</v>
      </c>
      <c r="K222" s="496">
        <v>0</v>
      </c>
      <c r="L222" s="496">
        <v>0</v>
      </c>
      <c r="M222" s="496">
        <v>1</v>
      </c>
      <c r="N222" s="496">
        <v>4</v>
      </c>
      <c r="O222" s="496">
        <v>1</v>
      </c>
    </row>
    <row r="223" spans="2:15" ht="14.25" x14ac:dyDescent="0.3">
      <c r="B223" s="495" t="s">
        <v>562</v>
      </c>
      <c r="C223" s="496">
        <v>14</v>
      </c>
      <c r="D223" s="496">
        <v>2</v>
      </c>
      <c r="E223" s="496">
        <v>2</v>
      </c>
      <c r="F223" s="496">
        <v>0</v>
      </c>
      <c r="G223" s="496">
        <v>0</v>
      </c>
      <c r="H223" s="496">
        <v>0</v>
      </c>
      <c r="I223" s="496">
        <v>3</v>
      </c>
      <c r="J223" s="496">
        <v>2</v>
      </c>
      <c r="K223" s="496">
        <v>1</v>
      </c>
      <c r="L223" s="496">
        <v>1</v>
      </c>
      <c r="M223" s="496">
        <v>1</v>
      </c>
      <c r="N223" s="496">
        <v>1</v>
      </c>
      <c r="O223" s="496">
        <v>1</v>
      </c>
    </row>
    <row r="224" spans="2:15" ht="14.25" x14ac:dyDescent="0.3">
      <c r="B224" s="495" t="s">
        <v>563</v>
      </c>
      <c r="C224" s="496">
        <v>26</v>
      </c>
      <c r="D224" s="496">
        <v>4</v>
      </c>
      <c r="E224" s="496">
        <v>3</v>
      </c>
      <c r="F224" s="496">
        <v>1</v>
      </c>
      <c r="G224" s="496">
        <v>2</v>
      </c>
      <c r="H224" s="496">
        <v>4</v>
      </c>
      <c r="I224" s="496">
        <v>1</v>
      </c>
      <c r="J224" s="496">
        <v>4</v>
      </c>
      <c r="K224" s="496">
        <v>3</v>
      </c>
      <c r="L224" s="496">
        <v>1</v>
      </c>
      <c r="M224" s="496">
        <v>2</v>
      </c>
      <c r="N224" s="496">
        <v>1</v>
      </c>
      <c r="O224" s="496">
        <v>0</v>
      </c>
    </row>
    <row r="225" spans="2:15" ht="14.25" x14ac:dyDescent="0.3">
      <c r="B225" s="495" t="s">
        <v>564</v>
      </c>
      <c r="C225" s="496">
        <v>19</v>
      </c>
      <c r="D225" s="496">
        <v>0</v>
      </c>
      <c r="E225" s="496">
        <v>1</v>
      </c>
      <c r="F225" s="496">
        <v>2</v>
      </c>
      <c r="G225" s="496">
        <v>2</v>
      </c>
      <c r="H225" s="496">
        <v>5</v>
      </c>
      <c r="I225" s="496">
        <v>1</v>
      </c>
      <c r="J225" s="496">
        <v>1</v>
      </c>
      <c r="K225" s="496">
        <v>2</v>
      </c>
      <c r="L225" s="496">
        <v>2</v>
      </c>
      <c r="M225" s="496">
        <v>0</v>
      </c>
      <c r="N225" s="496">
        <v>1</v>
      </c>
      <c r="O225" s="496">
        <v>2</v>
      </c>
    </row>
    <row r="226" spans="2:15" ht="14.25" x14ac:dyDescent="0.3">
      <c r="B226" s="495" t="s">
        <v>565</v>
      </c>
      <c r="C226" s="496">
        <v>2</v>
      </c>
      <c r="D226" s="496">
        <v>0</v>
      </c>
      <c r="E226" s="496">
        <v>0</v>
      </c>
      <c r="F226" s="496">
        <v>0</v>
      </c>
      <c r="G226" s="496">
        <v>1</v>
      </c>
      <c r="H226" s="496">
        <v>0</v>
      </c>
      <c r="I226" s="496">
        <v>1</v>
      </c>
      <c r="J226" s="496">
        <v>0</v>
      </c>
      <c r="K226" s="496">
        <v>0</v>
      </c>
      <c r="L226" s="496">
        <v>0</v>
      </c>
      <c r="M226" s="496">
        <v>0</v>
      </c>
      <c r="N226" s="496">
        <v>0</v>
      </c>
      <c r="O226" s="496">
        <v>0</v>
      </c>
    </row>
    <row r="227" spans="2:15" ht="14.25" x14ac:dyDescent="0.3">
      <c r="B227" s="495" t="s">
        <v>566</v>
      </c>
      <c r="C227" s="496">
        <v>10</v>
      </c>
      <c r="D227" s="496">
        <v>1</v>
      </c>
      <c r="E227" s="496">
        <v>0</v>
      </c>
      <c r="F227" s="496">
        <v>0</v>
      </c>
      <c r="G227" s="496">
        <v>3</v>
      </c>
      <c r="H227" s="496">
        <v>1</v>
      </c>
      <c r="I227" s="496">
        <v>2</v>
      </c>
      <c r="J227" s="496">
        <v>1</v>
      </c>
      <c r="K227" s="496">
        <v>0</v>
      </c>
      <c r="L227" s="496">
        <v>0</v>
      </c>
      <c r="M227" s="496">
        <v>1</v>
      </c>
      <c r="N227" s="496">
        <v>0</v>
      </c>
      <c r="O227" s="496">
        <v>1</v>
      </c>
    </row>
    <row r="228" spans="2:15" s="337" customFormat="1" x14ac:dyDescent="0.25">
      <c r="B228" s="501" t="s">
        <v>250</v>
      </c>
      <c r="C228" s="497">
        <v>306</v>
      </c>
      <c r="D228" s="497">
        <v>22</v>
      </c>
      <c r="E228" s="503">
        <v>20</v>
      </c>
      <c r="F228" s="497">
        <v>25</v>
      </c>
      <c r="G228" s="497">
        <v>26</v>
      </c>
      <c r="H228" s="497">
        <v>21</v>
      </c>
      <c r="I228" s="497">
        <v>17</v>
      </c>
      <c r="J228" s="497">
        <v>26</v>
      </c>
      <c r="K228" s="497">
        <v>30</v>
      </c>
      <c r="L228" s="497">
        <v>19</v>
      </c>
      <c r="M228" s="497">
        <v>29</v>
      </c>
      <c r="N228" s="497">
        <v>21</v>
      </c>
      <c r="O228" s="497">
        <v>50</v>
      </c>
    </row>
    <row r="229" spans="2:15" ht="14.25" x14ac:dyDescent="0.3">
      <c r="B229" s="495" t="s">
        <v>567</v>
      </c>
      <c r="C229" s="496">
        <v>197</v>
      </c>
      <c r="D229" s="496">
        <v>15</v>
      </c>
      <c r="E229" s="496">
        <v>9</v>
      </c>
      <c r="F229" s="496">
        <v>22</v>
      </c>
      <c r="G229" s="496">
        <v>20</v>
      </c>
      <c r="H229" s="496">
        <v>14</v>
      </c>
      <c r="I229" s="496">
        <v>8</v>
      </c>
      <c r="J229" s="496">
        <v>14</v>
      </c>
      <c r="K229" s="496">
        <v>21</v>
      </c>
      <c r="L229" s="496">
        <v>11</v>
      </c>
      <c r="M229" s="496">
        <v>23</v>
      </c>
      <c r="N229" s="496">
        <v>12</v>
      </c>
      <c r="O229" s="496">
        <v>28</v>
      </c>
    </row>
    <row r="230" spans="2:15" ht="14.25" x14ac:dyDescent="0.3">
      <c r="B230" s="495" t="s">
        <v>568</v>
      </c>
      <c r="C230" s="496">
        <v>58</v>
      </c>
      <c r="D230" s="496">
        <v>3</v>
      </c>
      <c r="E230" s="496">
        <v>7</v>
      </c>
      <c r="F230" s="496">
        <v>1</v>
      </c>
      <c r="G230" s="496">
        <v>4</v>
      </c>
      <c r="H230" s="496">
        <v>6</v>
      </c>
      <c r="I230" s="496">
        <v>1</v>
      </c>
      <c r="J230" s="496">
        <v>8</v>
      </c>
      <c r="K230" s="496">
        <v>3</v>
      </c>
      <c r="L230" s="496">
        <v>4</v>
      </c>
      <c r="M230" s="496">
        <v>4</v>
      </c>
      <c r="N230" s="496">
        <v>4</v>
      </c>
      <c r="O230" s="496">
        <v>13</v>
      </c>
    </row>
    <row r="231" spans="2:15" ht="14.25" x14ac:dyDescent="0.3">
      <c r="B231" s="495" t="s">
        <v>569</v>
      </c>
      <c r="C231" s="496">
        <v>25</v>
      </c>
      <c r="D231" s="496">
        <v>1</v>
      </c>
      <c r="E231" s="496">
        <v>1</v>
      </c>
      <c r="F231" s="496">
        <v>1</v>
      </c>
      <c r="G231" s="496">
        <v>0</v>
      </c>
      <c r="H231" s="496">
        <v>1</v>
      </c>
      <c r="I231" s="496">
        <v>3</v>
      </c>
      <c r="J231" s="496">
        <v>3</v>
      </c>
      <c r="K231" s="496">
        <v>5</v>
      </c>
      <c r="L231" s="496">
        <v>2</v>
      </c>
      <c r="M231" s="496">
        <v>1</v>
      </c>
      <c r="N231" s="496">
        <v>2</v>
      </c>
      <c r="O231" s="496">
        <v>5</v>
      </c>
    </row>
    <row r="232" spans="2:15" ht="14.25" x14ac:dyDescent="0.3">
      <c r="B232" s="495" t="s">
        <v>570</v>
      </c>
      <c r="C232" s="496">
        <v>18</v>
      </c>
      <c r="D232" s="496">
        <v>2</v>
      </c>
      <c r="E232" s="496">
        <v>2</v>
      </c>
      <c r="F232" s="496">
        <v>1</v>
      </c>
      <c r="G232" s="496">
        <v>2</v>
      </c>
      <c r="H232" s="496">
        <v>0</v>
      </c>
      <c r="I232" s="496">
        <v>3</v>
      </c>
      <c r="J232" s="496">
        <v>1</v>
      </c>
      <c r="K232" s="496">
        <v>1</v>
      </c>
      <c r="L232" s="496">
        <v>2</v>
      </c>
      <c r="M232" s="496">
        <v>0</v>
      </c>
      <c r="N232" s="496">
        <v>1</v>
      </c>
      <c r="O232" s="496">
        <v>3</v>
      </c>
    </row>
    <row r="233" spans="2:15" ht="14.25" x14ac:dyDescent="0.3">
      <c r="B233" s="495" t="s">
        <v>571</v>
      </c>
      <c r="C233" s="496">
        <v>8</v>
      </c>
      <c r="D233" s="496">
        <v>1</v>
      </c>
      <c r="E233" s="496">
        <v>1</v>
      </c>
      <c r="F233" s="496">
        <v>0</v>
      </c>
      <c r="G233" s="496">
        <v>0</v>
      </c>
      <c r="H233" s="496">
        <v>0</v>
      </c>
      <c r="I233" s="496">
        <v>2</v>
      </c>
      <c r="J233" s="496">
        <v>0</v>
      </c>
      <c r="K233" s="496">
        <v>0</v>
      </c>
      <c r="L233" s="496">
        <v>0</v>
      </c>
      <c r="M233" s="496">
        <v>1</v>
      </c>
      <c r="N233" s="496">
        <v>2</v>
      </c>
      <c r="O233" s="496">
        <v>1</v>
      </c>
    </row>
    <row r="234" spans="2:15" s="337" customFormat="1" x14ac:dyDescent="0.25">
      <c r="B234" s="501" t="s">
        <v>251</v>
      </c>
      <c r="C234" s="497">
        <v>302</v>
      </c>
      <c r="D234" s="497">
        <v>25</v>
      </c>
      <c r="E234" s="497">
        <v>26</v>
      </c>
      <c r="F234" s="497">
        <v>32</v>
      </c>
      <c r="G234" s="497">
        <v>24</v>
      </c>
      <c r="H234" s="497">
        <v>26</v>
      </c>
      <c r="I234" s="497">
        <v>22</v>
      </c>
      <c r="J234" s="497">
        <v>27</v>
      </c>
      <c r="K234" s="497">
        <v>29</v>
      </c>
      <c r="L234" s="497">
        <v>21</v>
      </c>
      <c r="M234" s="497">
        <v>23</v>
      </c>
      <c r="N234" s="497">
        <v>19</v>
      </c>
      <c r="O234" s="497">
        <v>28</v>
      </c>
    </row>
    <row r="235" spans="2:15" ht="14.25" x14ac:dyDescent="0.3">
      <c r="B235" s="495" t="s">
        <v>251</v>
      </c>
      <c r="C235" s="496">
        <v>256</v>
      </c>
      <c r="D235" s="496">
        <v>23</v>
      </c>
      <c r="E235" s="496">
        <v>26</v>
      </c>
      <c r="F235" s="496">
        <v>26</v>
      </c>
      <c r="G235" s="496">
        <v>17</v>
      </c>
      <c r="H235" s="496">
        <v>22</v>
      </c>
      <c r="I235" s="496">
        <v>17</v>
      </c>
      <c r="J235" s="496">
        <v>25</v>
      </c>
      <c r="K235" s="496">
        <v>24</v>
      </c>
      <c r="L235" s="496">
        <v>18</v>
      </c>
      <c r="M235" s="496">
        <v>19</v>
      </c>
      <c r="N235" s="496">
        <v>16</v>
      </c>
      <c r="O235" s="496">
        <v>23</v>
      </c>
    </row>
    <row r="236" spans="2:15" ht="14.25" x14ac:dyDescent="0.3">
      <c r="B236" s="495" t="s">
        <v>572</v>
      </c>
      <c r="C236" s="496">
        <v>28</v>
      </c>
      <c r="D236" s="496">
        <v>1</v>
      </c>
      <c r="E236" s="496">
        <v>0</v>
      </c>
      <c r="F236" s="496">
        <v>3</v>
      </c>
      <c r="G236" s="496">
        <v>6</v>
      </c>
      <c r="H236" s="496">
        <v>3</v>
      </c>
      <c r="I236" s="496">
        <v>4</v>
      </c>
      <c r="J236" s="496">
        <v>0</v>
      </c>
      <c r="K236" s="496">
        <v>2</v>
      </c>
      <c r="L236" s="496">
        <v>1</v>
      </c>
      <c r="M236" s="496">
        <v>3</v>
      </c>
      <c r="N236" s="496">
        <v>3</v>
      </c>
      <c r="O236" s="496">
        <v>2</v>
      </c>
    </row>
    <row r="237" spans="2:15" ht="14.25" x14ac:dyDescent="0.3">
      <c r="B237" s="495" t="s">
        <v>573</v>
      </c>
      <c r="C237" s="496">
        <v>9</v>
      </c>
      <c r="D237" s="496">
        <v>0</v>
      </c>
      <c r="E237" s="496">
        <v>0</v>
      </c>
      <c r="F237" s="496">
        <v>3</v>
      </c>
      <c r="G237" s="496">
        <v>0</v>
      </c>
      <c r="H237" s="496">
        <v>1</v>
      </c>
      <c r="I237" s="496">
        <v>1</v>
      </c>
      <c r="J237" s="496">
        <v>1</v>
      </c>
      <c r="K237" s="496">
        <v>2</v>
      </c>
      <c r="L237" s="496">
        <v>0</v>
      </c>
      <c r="M237" s="496">
        <v>0</v>
      </c>
      <c r="N237" s="496">
        <v>0</v>
      </c>
      <c r="O237" s="496">
        <v>1</v>
      </c>
    </row>
    <row r="238" spans="2:15" ht="14.25" x14ac:dyDescent="0.3">
      <c r="B238" s="495" t="s">
        <v>574</v>
      </c>
      <c r="C238" s="496">
        <v>9</v>
      </c>
      <c r="D238" s="496">
        <v>1</v>
      </c>
      <c r="E238" s="496">
        <v>0</v>
      </c>
      <c r="F238" s="496">
        <v>0</v>
      </c>
      <c r="G238" s="496">
        <v>1</v>
      </c>
      <c r="H238" s="496">
        <v>0</v>
      </c>
      <c r="I238" s="496">
        <v>0</v>
      </c>
      <c r="J238" s="496">
        <v>1</v>
      </c>
      <c r="K238" s="496">
        <v>1</v>
      </c>
      <c r="L238" s="496">
        <v>2</v>
      </c>
      <c r="M238" s="496">
        <v>1</v>
      </c>
      <c r="N238" s="496">
        <v>0</v>
      </c>
      <c r="O238" s="496">
        <v>2</v>
      </c>
    </row>
    <row r="239" spans="2:15" s="337" customFormat="1" x14ac:dyDescent="0.25">
      <c r="B239" s="501" t="s">
        <v>252</v>
      </c>
      <c r="C239" s="497">
        <v>411</v>
      </c>
      <c r="D239" s="497">
        <v>24</v>
      </c>
      <c r="E239" s="497">
        <v>35</v>
      </c>
      <c r="F239" s="497">
        <v>39</v>
      </c>
      <c r="G239" s="497">
        <v>30</v>
      </c>
      <c r="H239" s="497">
        <v>30</v>
      </c>
      <c r="I239" s="497">
        <v>37</v>
      </c>
      <c r="J239" s="497">
        <v>34</v>
      </c>
      <c r="K239" s="497">
        <v>39</v>
      </c>
      <c r="L239" s="497">
        <v>31</v>
      </c>
      <c r="M239" s="497">
        <v>28</v>
      </c>
      <c r="N239" s="497">
        <v>30</v>
      </c>
      <c r="O239" s="497">
        <v>54</v>
      </c>
    </row>
    <row r="240" spans="2:15" ht="14.25" x14ac:dyDescent="0.3">
      <c r="B240" s="495" t="s">
        <v>365</v>
      </c>
      <c r="C240" s="496">
        <v>167</v>
      </c>
      <c r="D240" s="496">
        <v>9</v>
      </c>
      <c r="E240" s="496">
        <v>12</v>
      </c>
      <c r="F240" s="496">
        <v>12</v>
      </c>
      <c r="G240" s="496">
        <v>18</v>
      </c>
      <c r="H240" s="496">
        <v>15</v>
      </c>
      <c r="I240" s="496">
        <v>14</v>
      </c>
      <c r="J240" s="496">
        <v>11</v>
      </c>
      <c r="K240" s="496">
        <v>17</v>
      </c>
      <c r="L240" s="496">
        <v>14</v>
      </c>
      <c r="M240" s="496">
        <v>13</v>
      </c>
      <c r="N240" s="496">
        <v>10</v>
      </c>
      <c r="O240" s="496">
        <v>22</v>
      </c>
    </row>
    <row r="241" spans="2:15" ht="14.25" x14ac:dyDescent="0.3">
      <c r="B241" s="495" t="s">
        <v>575</v>
      </c>
      <c r="C241" s="496">
        <v>28</v>
      </c>
      <c r="D241" s="496">
        <v>1</v>
      </c>
      <c r="E241" s="496">
        <v>1</v>
      </c>
      <c r="F241" s="496">
        <v>3</v>
      </c>
      <c r="G241" s="496">
        <v>2</v>
      </c>
      <c r="H241" s="496">
        <v>1</v>
      </c>
      <c r="I241" s="496">
        <v>4</v>
      </c>
      <c r="J241" s="496">
        <v>3</v>
      </c>
      <c r="K241" s="496">
        <v>6</v>
      </c>
      <c r="L241" s="496">
        <v>2</v>
      </c>
      <c r="M241" s="496">
        <v>2</v>
      </c>
      <c r="N241" s="496">
        <v>0</v>
      </c>
      <c r="O241" s="496">
        <v>3</v>
      </c>
    </row>
    <row r="242" spans="2:15" ht="14.25" x14ac:dyDescent="0.3">
      <c r="B242" s="495" t="s">
        <v>576</v>
      </c>
      <c r="C242" s="496">
        <v>24</v>
      </c>
      <c r="D242" s="496">
        <v>1</v>
      </c>
      <c r="E242" s="496">
        <v>2</v>
      </c>
      <c r="F242" s="496">
        <v>1</v>
      </c>
      <c r="G242" s="496">
        <v>1</v>
      </c>
      <c r="H242" s="496">
        <v>0</v>
      </c>
      <c r="I242" s="496">
        <v>4</v>
      </c>
      <c r="J242" s="496">
        <v>2</v>
      </c>
      <c r="K242" s="496">
        <v>2</v>
      </c>
      <c r="L242" s="496">
        <v>3</v>
      </c>
      <c r="M242" s="496">
        <v>2</v>
      </c>
      <c r="N242" s="496">
        <v>1</v>
      </c>
      <c r="O242" s="496">
        <v>5</v>
      </c>
    </row>
    <row r="243" spans="2:15" ht="14.25" x14ac:dyDescent="0.3">
      <c r="B243" s="495" t="s">
        <v>835</v>
      </c>
      <c r="C243" s="496">
        <v>5</v>
      </c>
      <c r="D243" s="496">
        <v>0</v>
      </c>
      <c r="E243" s="496">
        <v>1</v>
      </c>
      <c r="F243" s="496">
        <v>2</v>
      </c>
      <c r="G243" s="496">
        <v>0</v>
      </c>
      <c r="H243" s="496">
        <v>1</v>
      </c>
      <c r="I243" s="496">
        <v>0</v>
      </c>
      <c r="J243" s="496">
        <v>1</v>
      </c>
      <c r="K243" s="496">
        <v>0</v>
      </c>
      <c r="L243" s="496">
        <v>0</v>
      </c>
      <c r="M243" s="496">
        <v>0</v>
      </c>
      <c r="N243" s="496">
        <v>0</v>
      </c>
      <c r="O243" s="496">
        <v>0</v>
      </c>
    </row>
    <row r="244" spans="2:15" ht="14.25" x14ac:dyDescent="0.3">
      <c r="B244" s="495" t="s">
        <v>836</v>
      </c>
      <c r="C244" s="496">
        <v>89</v>
      </c>
      <c r="D244" s="496">
        <v>8</v>
      </c>
      <c r="E244" s="496">
        <v>9</v>
      </c>
      <c r="F244" s="496">
        <v>10</v>
      </c>
      <c r="G244" s="496">
        <v>2</v>
      </c>
      <c r="H244" s="496">
        <v>6</v>
      </c>
      <c r="I244" s="496">
        <v>8</v>
      </c>
      <c r="J244" s="496">
        <v>12</v>
      </c>
      <c r="K244" s="496">
        <v>7</v>
      </c>
      <c r="L244" s="496">
        <v>5</v>
      </c>
      <c r="M244" s="496">
        <v>3</v>
      </c>
      <c r="N244" s="496">
        <v>8</v>
      </c>
      <c r="O244" s="496">
        <v>11</v>
      </c>
    </row>
    <row r="245" spans="2:15" ht="14.25" x14ac:dyDescent="0.3">
      <c r="B245" s="495" t="s">
        <v>578</v>
      </c>
      <c r="C245" s="496">
        <v>59</v>
      </c>
      <c r="D245" s="496">
        <v>3</v>
      </c>
      <c r="E245" s="496">
        <v>8</v>
      </c>
      <c r="F245" s="496">
        <v>8</v>
      </c>
      <c r="G245" s="496">
        <v>4</v>
      </c>
      <c r="H245" s="496">
        <v>3</v>
      </c>
      <c r="I245" s="496">
        <v>2</v>
      </c>
      <c r="J245" s="496">
        <v>3</v>
      </c>
      <c r="K245" s="496">
        <v>3</v>
      </c>
      <c r="L245" s="496">
        <v>6</v>
      </c>
      <c r="M245" s="496">
        <v>3</v>
      </c>
      <c r="N245" s="496">
        <v>6</v>
      </c>
      <c r="O245" s="496">
        <v>10</v>
      </c>
    </row>
    <row r="246" spans="2:15" ht="14.25" x14ac:dyDescent="0.3">
      <c r="B246" s="495" t="s">
        <v>837</v>
      </c>
      <c r="C246" s="496">
        <v>22</v>
      </c>
      <c r="D246" s="496">
        <v>1</v>
      </c>
      <c r="E246" s="496">
        <v>1</v>
      </c>
      <c r="F246" s="496">
        <v>1</v>
      </c>
      <c r="G246" s="496">
        <v>2</v>
      </c>
      <c r="H246" s="496">
        <v>1</v>
      </c>
      <c r="I246" s="496">
        <v>2</v>
      </c>
      <c r="J246" s="496">
        <v>1</v>
      </c>
      <c r="K246" s="496">
        <v>2</v>
      </c>
      <c r="L246" s="496">
        <v>0</v>
      </c>
      <c r="M246" s="496">
        <v>4</v>
      </c>
      <c r="N246" s="496">
        <v>4</v>
      </c>
      <c r="O246" s="496">
        <v>3</v>
      </c>
    </row>
    <row r="247" spans="2:15" ht="14.25" x14ac:dyDescent="0.3">
      <c r="B247" s="495" t="s">
        <v>580</v>
      </c>
      <c r="C247" s="496">
        <v>14</v>
      </c>
      <c r="D247" s="496">
        <v>1</v>
      </c>
      <c r="E247" s="496">
        <v>1</v>
      </c>
      <c r="F247" s="496">
        <v>1</v>
      </c>
      <c r="G247" s="496">
        <v>1</v>
      </c>
      <c r="H247" s="496">
        <v>2</v>
      </c>
      <c r="I247" s="496">
        <v>3</v>
      </c>
      <c r="J247" s="496">
        <v>0</v>
      </c>
      <c r="K247" s="496">
        <v>2</v>
      </c>
      <c r="L247" s="496">
        <v>1</v>
      </c>
      <c r="M247" s="496">
        <v>1</v>
      </c>
      <c r="N247" s="496">
        <v>1</v>
      </c>
      <c r="O247" s="496">
        <v>0</v>
      </c>
    </row>
    <row r="248" spans="2:15" ht="14.25" x14ac:dyDescent="0.3">
      <c r="B248" s="495" t="s">
        <v>626</v>
      </c>
      <c r="C248" s="496">
        <v>3</v>
      </c>
      <c r="D248" s="496">
        <v>0</v>
      </c>
      <c r="E248" s="496">
        <v>0</v>
      </c>
      <c r="F248" s="496">
        <v>1</v>
      </c>
      <c r="G248" s="496">
        <v>0</v>
      </c>
      <c r="H248" s="496">
        <v>1</v>
      </c>
      <c r="I248" s="496">
        <v>0</v>
      </c>
      <c r="J248" s="496">
        <v>1</v>
      </c>
      <c r="K248" s="496">
        <v>0</v>
      </c>
      <c r="L248" s="496">
        <v>0</v>
      </c>
      <c r="M248" s="496">
        <v>0</v>
      </c>
      <c r="N248" s="496">
        <v>0</v>
      </c>
      <c r="O248" s="496">
        <v>0</v>
      </c>
    </row>
    <row r="249" spans="2:15" s="337" customFormat="1" x14ac:dyDescent="0.25">
      <c r="B249" s="501" t="s">
        <v>253</v>
      </c>
      <c r="C249" s="497">
        <v>536</v>
      </c>
      <c r="D249" s="497">
        <v>44</v>
      </c>
      <c r="E249" s="497">
        <v>43</v>
      </c>
      <c r="F249" s="497">
        <v>43</v>
      </c>
      <c r="G249" s="497">
        <v>54</v>
      </c>
      <c r="H249" s="497">
        <v>56</v>
      </c>
      <c r="I249" s="497">
        <v>45</v>
      </c>
      <c r="J249" s="497">
        <v>38</v>
      </c>
      <c r="K249" s="497">
        <v>33</v>
      </c>
      <c r="L249" s="497">
        <v>38</v>
      </c>
      <c r="M249" s="497">
        <v>49</v>
      </c>
      <c r="N249" s="497">
        <v>39</v>
      </c>
      <c r="O249" s="497">
        <v>54</v>
      </c>
    </row>
    <row r="250" spans="2:15" ht="14.25" x14ac:dyDescent="0.3">
      <c r="B250" s="495" t="s">
        <v>581</v>
      </c>
      <c r="C250" s="496">
        <v>304</v>
      </c>
      <c r="D250" s="496">
        <v>26</v>
      </c>
      <c r="E250" s="496">
        <v>21</v>
      </c>
      <c r="F250" s="496">
        <v>23</v>
      </c>
      <c r="G250" s="496">
        <v>28</v>
      </c>
      <c r="H250" s="496">
        <v>33</v>
      </c>
      <c r="I250" s="496">
        <v>30</v>
      </c>
      <c r="J250" s="496">
        <v>22</v>
      </c>
      <c r="K250" s="496">
        <v>17</v>
      </c>
      <c r="L250" s="496">
        <v>28</v>
      </c>
      <c r="M250" s="496">
        <v>24</v>
      </c>
      <c r="N250" s="496">
        <v>27</v>
      </c>
      <c r="O250" s="496">
        <v>25</v>
      </c>
    </row>
    <row r="251" spans="2:15" ht="14.25" x14ac:dyDescent="0.3">
      <c r="B251" s="495" t="s">
        <v>582</v>
      </c>
      <c r="C251" s="496">
        <v>29</v>
      </c>
      <c r="D251" s="496">
        <v>2</v>
      </c>
      <c r="E251" s="496">
        <v>4</v>
      </c>
      <c r="F251" s="496">
        <v>0</v>
      </c>
      <c r="G251" s="496">
        <v>3</v>
      </c>
      <c r="H251" s="496">
        <v>5</v>
      </c>
      <c r="I251" s="496">
        <v>3</v>
      </c>
      <c r="J251" s="496">
        <v>0</v>
      </c>
      <c r="K251" s="496">
        <v>2</v>
      </c>
      <c r="L251" s="496">
        <v>1</v>
      </c>
      <c r="M251" s="496">
        <v>3</v>
      </c>
      <c r="N251" s="496">
        <v>3</v>
      </c>
      <c r="O251" s="496">
        <v>3</v>
      </c>
    </row>
    <row r="252" spans="2:15" ht="14.25" x14ac:dyDescent="0.3">
      <c r="B252" s="495" t="s">
        <v>583</v>
      </c>
      <c r="C252" s="496">
        <v>9</v>
      </c>
      <c r="D252" s="496">
        <v>0</v>
      </c>
      <c r="E252" s="496">
        <v>1</v>
      </c>
      <c r="F252" s="496">
        <v>0</v>
      </c>
      <c r="G252" s="496">
        <v>2</v>
      </c>
      <c r="H252" s="496">
        <v>0</v>
      </c>
      <c r="I252" s="496">
        <v>0</v>
      </c>
      <c r="J252" s="496">
        <v>1</v>
      </c>
      <c r="K252" s="496">
        <v>1</v>
      </c>
      <c r="L252" s="496">
        <v>1</v>
      </c>
      <c r="M252" s="496">
        <v>0</v>
      </c>
      <c r="N252" s="496">
        <v>1</v>
      </c>
      <c r="O252" s="496">
        <v>2</v>
      </c>
    </row>
    <row r="253" spans="2:15" ht="14.25" x14ac:dyDescent="0.3">
      <c r="B253" s="495" t="s">
        <v>584</v>
      </c>
      <c r="C253" s="496">
        <v>158</v>
      </c>
      <c r="D253" s="496">
        <v>13</v>
      </c>
      <c r="E253" s="496">
        <v>15</v>
      </c>
      <c r="F253" s="496">
        <v>19</v>
      </c>
      <c r="G253" s="496">
        <v>16</v>
      </c>
      <c r="H253" s="496">
        <v>17</v>
      </c>
      <c r="I253" s="496">
        <v>11</v>
      </c>
      <c r="J253" s="496">
        <v>10</v>
      </c>
      <c r="K253" s="496">
        <v>9</v>
      </c>
      <c r="L253" s="496">
        <v>6</v>
      </c>
      <c r="M253" s="496">
        <v>20</v>
      </c>
      <c r="N253" s="496">
        <v>4</v>
      </c>
      <c r="O253" s="496">
        <v>18</v>
      </c>
    </row>
    <row r="254" spans="2:15" ht="14.25" x14ac:dyDescent="0.3">
      <c r="B254" s="495" t="s">
        <v>253</v>
      </c>
      <c r="C254" s="496">
        <v>1</v>
      </c>
      <c r="D254" s="496">
        <v>0</v>
      </c>
      <c r="E254" s="496">
        <v>0</v>
      </c>
      <c r="F254" s="496">
        <v>0</v>
      </c>
      <c r="G254" s="496">
        <v>1</v>
      </c>
      <c r="H254" s="496">
        <v>0</v>
      </c>
      <c r="I254" s="496">
        <v>0</v>
      </c>
      <c r="J254" s="496">
        <v>0</v>
      </c>
      <c r="K254" s="496">
        <v>0</v>
      </c>
      <c r="L254" s="496">
        <v>0</v>
      </c>
      <c r="M254" s="496">
        <v>0</v>
      </c>
      <c r="N254" s="496">
        <v>0</v>
      </c>
      <c r="O254" s="496">
        <v>0</v>
      </c>
    </row>
    <row r="255" spans="2:15" ht="14.25" x14ac:dyDescent="0.3">
      <c r="B255" s="495" t="s">
        <v>585</v>
      </c>
      <c r="C255" s="496">
        <v>18</v>
      </c>
      <c r="D255" s="496">
        <v>1</v>
      </c>
      <c r="E255" s="496">
        <v>2</v>
      </c>
      <c r="F255" s="496">
        <v>0</v>
      </c>
      <c r="G255" s="496">
        <v>3</v>
      </c>
      <c r="H255" s="496">
        <v>1</v>
      </c>
      <c r="I255" s="496">
        <v>0</v>
      </c>
      <c r="J255" s="496">
        <v>3</v>
      </c>
      <c r="K255" s="496">
        <v>1</v>
      </c>
      <c r="L255" s="496">
        <v>1</v>
      </c>
      <c r="M255" s="496">
        <v>1</v>
      </c>
      <c r="N255" s="496">
        <v>3</v>
      </c>
      <c r="O255" s="496">
        <v>2</v>
      </c>
    </row>
    <row r="256" spans="2:15" ht="14.25" x14ac:dyDescent="0.3">
      <c r="B256" s="495" t="s">
        <v>586</v>
      </c>
      <c r="C256" s="496">
        <v>17</v>
      </c>
      <c r="D256" s="496">
        <v>2</v>
      </c>
      <c r="E256" s="496">
        <v>0</v>
      </c>
      <c r="F256" s="496">
        <v>1</v>
      </c>
      <c r="G256" s="496">
        <v>1</v>
      </c>
      <c r="H256" s="496">
        <v>0</v>
      </c>
      <c r="I256" s="496">
        <v>1</v>
      </c>
      <c r="J256" s="496">
        <v>2</v>
      </c>
      <c r="K256" s="496">
        <v>3</v>
      </c>
      <c r="L256" s="496">
        <v>1</v>
      </c>
      <c r="M256" s="496">
        <v>1</v>
      </c>
      <c r="N256" s="496">
        <v>1</v>
      </c>
      <c r="O256" s="496">
        <v>4</v>
      </c>
    </row>
    <row r="257" spans="2:15" s="337" customFormat="1" x14ac:dyDescent="0.25">
      <c r="B257" s="501" t="s">
        <v>254</v>
      </c>
      <c r="C257" s="497">
        <v>605</v>
      </c>
      <c r="D257" s="497">
        <v>49</v>
      </c>
      <c r="E257" s="497">
        <v>32</v>
      </c>
      <c r="F257" s="497">
        <v>39</v>
      </c>
      <c r="G257" s="497">
        <v>69</v>
      </c>
      <c r="H257" s="497">
        <v>70</v>
      </c>
      <c r="I257" s="497">
        <v>43</v>
      </c>
      <c r="J257" s="497">
        <v>45</v>
      </c>
      <c r="K257" s="497">
        <v>41</v>
      </c>
      <c r="L257" s="497">
        <v>41</v>
      </c>
      <c r="M257" s="497">
        <v>30</v>
      </c>
      <c r="N257" s="497">
        <v>68</v>
      </c>
      <c r="O257" s="497">
        <v>78</v>
      </c>
    </row>
    <row r="258" spans="2:15" ht="14.25" x14ac:dyDescent="0.3">
      <c r="B258" s="495" t="s">
        <v>254</v>
      </c>
      <c r="C258" s="496">
        <v>357</v>
      </c>
      <c r="D258" s="496">
        <v>26</v>
      </c>
      <c r="E258" s="496">
        <v>19</v>
      </c>
      <c r="F258" s="496">
        <v>22</v>
      </c>
      <c r="G258" s="496">
        <v>38</v>
      </c>
      <c r="H258" s="496">
        <v>43</v>
      </c>
      <c r="I258" s="496">
        <v>22</v>
      </c>
      <c r="J258" s="496">
        <v>31</v>
      </c>
      <c r="K258" s="496">
        <v>25</v>
      </c>
      <c r="L258" s="496">
        <v>22</v>
      </c>
      <c r="M258" s="496">
        <v>12</v>
      </c>
      <c r="N258" s="496">
        <v>42</v>
      </c>
      <c r="O258" s="496">
        <v>55</v>
      </c>
    </row>
    <row r="259" spans="2:15" ht="14.25" x14ac:dyDescent="0.3">
      <c r="B259" s="495" t="s">
        <v>587</v>
      </c>
      <c r="C259" s="496">
        <v>11</v>
      </c>
      <c r="D259" s="496">
        <v>0</v>
      </c>
      <c r="E259" s="496">
        <v>0</v>
      </c>
      <c r="F259" s="496">
        <v>0</v>
      </c>
      <c r="G259" s="496">
        <v>4</v>
      </c>
      <c r="H259" s="496">
        <v>1</v>
      </c>
      <c r="I259" s="496">
        <v>2</v>
      </c>
      <c r="J259" s="496">
        <v>1</v>
      </c>
      <c r="K259" s="496">
        <v>0</v>
      </c>
      <c r="L259" s="496">
        <v>1</v>
      </c>
      <c r="M259" s="496">
        <v>2</v>
      </c>
      <c r="N259" s="496">
        <v>0</v>
      </c>
      <c r="O259" s="496">
        <v>0</v>
      </c>
    </row>
    <row r="260" spans="2:15" ht="14.25" x14ac:dyDescent="0.3">
      <c r="B260" s="495" t="s">
        <v>588</v>
      </c>
      <c r="C260" s="496">
        <v>162</v>
      </c>
      <c r="D260" s="496">
        <v>16</v>
      </c>
      <c r="E260" s="496">
        <v>8</v>
      </c>
      <c r="F260" s="496">
        <v>13</v>
      </c>
      <c r="G260" s="496">
        <v>16</v>
      </c>
      <c r="H260" s="496">
        <v>14</v>
      </c>
      <c r="I260" s="496">
        <v>13</v>
      </c>
      <c r="J260" s="496">
        <v>10</v>
      </c>
      <c r="K260" s="496">
        <v>10</v>
      </c>
      <c r="L260" s="496">
        <v>14</v>
      </c>
      <c r="M260" s="496">
        <v>11</v>
      </c>
      <c r="N260" s="496">
        <v>21</v>
      </c>
      <c r="O260" s="496">
        <v>16</v>
      </c>
    </row>
    <row r="261" spans="2:15" ht="14.25" x14ac:dyDescent="0.3">
      <c r="B261" s="495" t="s">
        <v>589</v>
      </c>
      <c r="C261" s="496">
        <v>75</v>
      </c>
      <c r="D261" s="496">
        <v>7</v>
      </c>
      <c r="E261" s="496">
        <v>5</v>
      </c>
      <c r="F261" s="496">
        <v>4</v>
      </c>
      <c r="G261" s="496">
        <v>11</v>
      </c>
      <c r="H261" s="496">
        <v>12</v>
      </c>
      <c r="I261" s="496">
        <v>6</v>
      </c>
      <c r="J261" s="496">
        <v>3</v>
      </c>
      <c r="K261" s="496">
        <v>6</v>
      </c>
      <c r="L261" s="496">
        <v>4</v>
      </c>
      <c r="M261" s="496">
        <v>5</v>
      </c>
      <c r="N261" s="496">
        <v>5</v>
      </c>
      <c r="O261" s="496">
        <v>7</v>
      </c>
    </row>
    <row r="262" spans="2:15" s="337" customFormat="1" x14ac:dyDescent="0.25">
      <c r="B262" s="499" t="s">
        <v>255</v>
      </c>
      <c r="C262" s="497">
        <v>207</v>
      </c>
      <c r="D262" s="497">
        <v>15</v>
      </c>
      <c r="E262" s="497">
        <v>17</v>
      </c>
      <c r="F262" s="497">
        <v>18</v>
      </c>
      <c r="G262" s="497">
        <v>15</v>
      </c>
      <c r="H262" s="497">
        <v>14</v>
      </c>
      <c r="I262" s="497">
        <v>18</v>
      </c>
      <c r="J262" s="497">
        <v>17</v>
      </c>
      <c r="K262" s="497">
        <v>15</v>
      </c>
      <c r="L262" s="497">
        <v>16</v>
      </c>
      <c r="M262" s="497">
        <v>17</v>
      </c>
      <c r="N262" s="497">
        <v>25</v>
      </c>
      <c r="O262" s="497">
        <v>20</v>
      </c>
    </row>
    <row r="263" spans="2:15" s="337" customFormat="1" x14ac:dyDescent="0.25">
      <c r="B263" s="501" t="s">
        <v>256</v>
      </c>
      <c r="C263" s="497">
        <v>207</v>
      </c>
      <c r="D263" s="497">
        <v>15</v>
      </c>
      <c r="E263" s="497">
        <v>17</v>
      </c>
      <c r="F263" s="497">
        <v>18</v>
      </c>
      <c r="G263" s="497">
        <v>15</v>
      </c>
      <c r="H263" s="497">
        <v>14</v>
      </c>
      <c r="I263" s="497">
        <v>18</v>
      </c>
      <c r="J263" s="497">
        <v>17</v>
      </c>
      <c r="K263" s="497">
        <v>15</v>
      </c>
      <c r="L263" s="497">
        <v>16</v>
      </c>
      <c r="M263" s="497">
        <v>17</v>
      </c>
      <c r="N263" s="497">
        <v>25</v>
      </c>
      <c r="O263" s="497">
        <v>20</v>
      </c>
    </row>
    <row r="264" spans="2:15" ht="14.25" x14ac:dyDescent="0.3">
      <c r="B264" s="495" t="s">
        <v>838</v>
      </c>
      <c r="C264" s="496">
        <v>61</v>
      </c>
      <c r="D264" s="496">
        <v>3</v>
      </c>
      <c r="E264" s="496">
        <v>5</v>
      </c>
      <c r="F264" s="496">
        <v>5</v>
      </c>
      <c r="G264" s="496">
        <v>5</v>
      </c>
      <c r="H264" s="496">
        <v>6</v>
      </c>
      <c r="I264" s="496">
        <v>6</v>
      </c>
      <c r="J264" s="496">
        <v>5</v>
      </c>
      <c r="K264" s="496">
        <v>5</v>
      </c>
      <c r="L264" s="496">
        <v>2</v>
      </c>
      <c r="M264" s="496">
        <v>3</v>
      </c>
      <c r="N264" s="496">
        <v>5</v>
      </c>
      <c r="O264" s="496">
        <v>11</v>
      </c>
    </row>
    <row r="265" spans="2:15" ht="14.25" x14ac:dyDescent="0.3">
      <c r="B265" s="495" t="s">
        <v>591</v>
      </c>
      <c r="C265" s="496">
        <v>15</v>
      </c>
      <c r="D265" s="496">
        <v>1</v>
      </c>
      <c r="E265" s="496">
        <v>2</v>
      </c>
      <c r="F265" s="496">
        <v>0</v>
      </c>
      <c r="G265" s="496">
        <v>1</v>
      </c>
      <c r="H265" s="496">
        <v>1</v>
      </c>
      <c r="I265" s="496">
        <v>2</v>
      </c>
      <c r="J265" s="496">
        <v>2</v>
      </c>
      <c r="K265" s="496">
        <v>1</v>
      </c>
      <c r="L265" s="496">
        <v>2</v>
      </c>
      <c r="M265" s="496">
        <v>1</v>
      </c>
      <c r="N265" s="496">
        <v>1</v>
      </c>
      <c r="O265" s="496">
        <v>1</v>
      </c>
    </row>
    <row r="266" spans="2:15" ht="14.25" x14ac:dyDescent="0.3">
      <c r="B266" s="495" t="s">
        <v>592</v>
      </c>
      <c r="C266" s="496">
        <v>131</v>
      </c>
      <c r="D266" s="496">
        <v>11</v>
      </c>
      <c r="E266" s="496">
        <v>10</v>
      </c>
      <c r="F266" s="496">
        <v>13</v>
      </c>
      <c r="G266" s="496">
        <v>9</v>
      </c>
      <c r="H266" s="496">
        <v>7</v>
      </c>
      <c r="I266" s="496">
        <v>10</v>
      </c>
      <c r="J266" s="496">
        <v>10</v>
      </c>
      <c r="K266" s="496">
        <v>9</v>
      </c>
      <c r="L266" s="496">
        <v>12</v>
      </c>
      <c r="M266" s="496">
        <v>13</v>
      </c>
      <c r="N266" s="496">
        <v>19</v>
      </c>
      <c r="O266" s="496">
        <v>8</v>
      </c>
    </row>
    <row r="267" spans="2:15" s="337" customFormat="1" x14ac:dyDescent="0.25">
      <c r="B267" s="499" t="s">
        <v>264</v>
      </c>
      <c r="C267" s="497">
        <v>371</v>
      </c>
      <c r="D267" s="497">
        <v>23</v>
      </c>
      <c r="E267" s="497">
        <v>33</v>
      </c>
      <c r="F267" s="497">
        <v>39</v>
      </c>
      <c r="G267" s="497">
        <v>23</v>
      </c>
      <c r="H267" s="497">
        <v>21</v>
      </c>
      <c r="I267" s="497">
        <v>18</v>
      </c>
      <c r="J267" s="497">
        <v>35</v>
      </c>
      <c r="K267" s="497">
        <v>43</v>
      </c>
      <c r="L267" s="497">
        <v>47</v>
      </c>
      <c r="M267" s="497">
        <v>31</v>
      </c>
      <c r="N267" s="497">
        <v>16</v>
      </c>
      <c r="O267" s="497">
        <v>42</v>
      </c>
    </row>
    <row r="268" spans="2:15" x14ac:dyDescent="0.3">
      <c r="B268" s="294"/>
      <c r="C268" s="294"/>
      <c r="D268" s="294"/>
      <c r="E268" s="294"/>
      <c r="F268" s="294"/>
      <c r="G268" s="294"/>
      <c r="H268" s="294"/>
      <c r="I268" s="294"/>
      <c r="J268" s="294"/>
      <c r="K268" s="294"/>
      <c r="L268" s="294"/>
      <c r="M268" s="294"/>
      <c r="N268" s="294"/>
      <c r="O268" s="294"/>
    </row>
    <row r="269" spans="2:15" x14ac:dyDescent="0.3">
      <c r="B269" s="400" t="s">
        <v>916</v>
      </c>
      <c r="C269" s="294"/>
      <c r="D269" s="294"/>
      <c r="E269" s="294"/>
      <c r="F269" s="294"/>
      <c r="G269" s="294"/>
      <c r="H269" s="294"/>
      <c r="I269" s="294"/>
      <c r="J269" s="294"/>
      <c r="K269" s="294"/>
      <c r="L269" s="294"/>
      <c r="M269" s="294"/>
      <c r="N269" s="294"/>
      <c r="O269" s="294"/>
    </row>
    <row r="270" spans="2:15" x14ac:dyDescent="0.3">
      <c r="B270" s="400" t="s">
        <v>932</v>
      </c>
      <c r="C270" s="294"/>
      <c r="D270" s="294"/>
      <c r="E270" s="294"/>
      <c r="F270" s="294"/>
      <c r="G270" s="294"/>
      <c r="H270" s="294"/>
      <c r="I270" s="294"/>
      <c r="J270" s="294"/>
      <c r="K270" s="294"/>
      <c r="L270" s="294"/>
      <c r="M270" s="294"/>
      <c r="N270" s="294"/>
      <c r="O270" s="294"/>
    </row>
    <row r="271" spans="2:15" x14ac:dyDescent="0.3">
      <c r="B271" s="623" t="s">
        <v>740</v>
      </c>
      <c r="C271" s="623"/>
      <c r="D271" s="623"/>
      <c r="E271" s="623"/>
      <c r="F271" s="623"/>
      <c r="G271" s="623"/>
      <c r="H271" s="623"/>
      <c r="I271" s="623"/>
      <c r="J271" s="623"/>
      <c r="K271" s="623"/>
      <c r="L271" s="294"/>
      <c r="M271" s="294"/>
      <c r="N271" s="294"/>
      <c r="O271" s="294"/>
    </row>
    <row r="272" spans="2:15" x14ac:dyDescent="0.3">
      <c r="B272" s="400" t="s">
        <v>712</v>
      </c>
      <c r="C272" s="401"/>
      <c r="D272" s="401"/>
      <c r="E272" s="402"/>
      <c r="F272" s="402"/>
      <c r="G272" s="294"/>
      <c r="H272" s="294"/>
      <c r="I272" s="294"/>
      <c r="J272" s="294"/>
      <c r="K272" s="294"/>
      <c r="L272" s="294"/>
      <c r="M272" s="294"/>
      <c r="N272" s="294"/>
      <c r="O272" s="294"/>
    </row>
    <row r="273" spans="2:11" x14ac:dyDescent="0.3">
      <c r="B273" s="294"/>
      <c r="C273" s="294"/>
      <c r="D273" s="294"/>
      <c r="E273" s="294"/>
      <c r="F273" s="294"/>
      <c r="G273" s="294"/>
      <c r="H273" s="294"/>
      <c r="I273" s="294"/>
      <c r="J273" s="294"/>
      <c r="K273" s="294"/>
    </row>
  </sheetData>
  <mergeCells count="9">
    <mergeCell ref="V12:Z15"/>
    <mergeCell ref="P12:T14"/>
    <mergeCell ref="B271:K271"/>
    <mergeCell ref="B11:O11"/>
    <mergeCell ref="B12:O12"/>
    <mergeCell ref="B13:O13"/>
    <mergeCell ref="B15:B16"/>
    <mergeCell ref="C15:C16"/>
    <mergeCell ref="D15:O15"/>
  </mergeCells>
  <hyperlinks>
    <hyperlink ref="R15" location="INDICE!C47" display="INICIO"/>
  </hyperlinks>
  <pageMargins left="0.75" right="0.75" top="1" bottom="1" header="0.5" footer="0.5"/>
  <pageSetup orientation="portrait" horizontalDpi="300" verticalDpi="300"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141"/>
  <sheetViews>
    <sheetView showGridLines="0" zoomScale="90" zoomScaleNormal="90" zoomScaleSheetLayoutView="90" workbookViewId="0">
      <selection activeCell="B106" sqref="B106"/>
    </sheetView>
  </sheetViews>
  <sheetFormatPr baseColWidth="10" defaultColWidth="8" defaultRowHeight="13.5" x14ac:dyDescent="0.3"/>
  <cols>
    <col min="1" max="1" width="3.25" style="118" customWidth="1"/>
    <col min="2" max="2" width="16" style="118" customWidth="1"/>
    <col min="3" max="3" width="8.25" style="118" customWidth="1"/>
    <col min="4" max="14" width="11.875" style="118" customWidth="1"/>
    <col min="15" max="255" width="8" style="118"/>
    <col min="256" max="256" width="3.25" style="118" customWidth="1"/>
    <col min="257" max="257" width="16" style="118" customWidth="1"/>
    <col min="258" max="258" width="8.25" style="118" customWidth="1"/>
    <col min="259" max="269" width="11.875" style="118" customWidth="1"/>
    <col min="270" max="270" width="12.125" style="118" bestFit="1" customWidth="1"/>
    <col min="271" max="511" width="8" style="118"/>
    <col min="512" max="512" width="3.25" style="118" customWidth="1"/>
    <col min="513" max="513" width="16" style="118" customWidth="1"/>
    <col min="514" max="514" width="8.25" style="118" customWidth="1"/>
    <col min="515" max="525" width="11.875" style="118" customWidth="1"/>
    <col min="526" max="526" width="12.125" style="118" bestFit="1" customWidth="1"/>
    <col min="527" max="767" width="8" style="118"/>
    <col min="768" max="768" width="3.25" style="118" customWidth="1"/>
    <col min="769" max="769" width="16" style="118" customWidth="1"/>
    <col min="770" max="770" width="8.25" style="118" customWidth="1"/>
    <col min="771" max="781" width="11.875" style="118" customWidth="1"/>
    <col min="782" max="782" width="12.125" style="118" bestFit="1" customWidth="1"/>
    <col min="783" max="1023" width="8" style="118"/>
    <col min="1024" max="1024" width="3.25" style="118" customWidth="1"/>
    <col min="1025" max="1025" width="16" style="118" customWidth="1"/>
    <col min="1026" max="1026" width="8.25" style="118" customWidth="1"/>
    <col min="1027" max="1037" width="11.875" style="118" customWidth="1"/>
    <col min="1038" max="1038" width="12.125" style="118" bestFit="1" customWidth="1"/>
    <col min="1039" max="1279" width="8" style="118"/>
    <col min="1280" max="1280" width="3.25" style="118" customWidth="1"/>
    <col min="1281" max="1281" width="16" style="118" customWidth="1"/>
    <col min="1282" max="1282" width="8.25" style="118" customWidth="1"/>
    <col min="1283" max="1293" width="11.875" style="118" customWidth="1"/>
    <col min="1294" max="1294" width="12.125" style="118" bestFit="1" customWidth="1"/>
    <col min="1295" max="1535" width="8" style="118"/>
    <col min="1536" max="1536" width="3.25" style="118" customWidth="1"/>
    <col min="1537" max="1537" width="16" style="118" customWidth="1"/>
    <col min="1538" max="1538" width="8.25" style="118" customWidth="1"/>
    <col min="1539" max="1549" width="11.875" style="118" customWidth="1"/>
    <col min="1550" max="1550" width="12.125" style="118" bestFit="1" customWidth="1"/>
    <col min="1551" max="1791" width="8" style="118"/>
    <col min="1792" max="1792" width="3.25" style="118" customWidth="1"/>
    <col min="1793" max="1793" width="16" style="118" customWidth="1"/>
    <col min="1794" max="1794" width="8.25" style="118" customWidth="1"/>
    <col min="1795" max="1805" width="11.875" style="118" customWidth="1"/>
    <col min="1806" max="1806" width="12.125" style="118" bestFit="1" customWidth="1"/>
    <col min="1807" max="2047" width="8" style="118"/>
    <col min="2048" max="2048" width="3.25" style="118" customWidth="1"/>
    <col min="2049" max="2049" width="16" style="118" customWidth="1"/>
    <col min="2050" max="2050" width="8.25" style="118" customWidth="1"/>
    <col min="2051" max="2061" width="11.875" style="118" customWidth="1"/>
    <col min="2062" max="2062" width="12.125" style="118" bestFit="1" customWidth="1"/>
    <col min="2063" max="2303" width="8" style="118"/>
    <col min="2304" max="2304" width="3.25" style="118" customWidth="1"/>
    <col min="2305" max="2305" width="16" style="118" customWidth="1"/>
    <col min="2306" max="2306" width="8.25" style="118" customWidth="1"/>
    <col min="2307" max="2317" width="11.875" style="118" customWidth="1"/>
    <col min="2318" max="2318" width="12.125" style="118" bestFit="1" customWidth="1"/>
    <col min="2319" max="2559" width="8" style="118"/>
    <col min="2560" max="2560" width="3.25" style="118" customWidth="1"/>
    <col min="2561" max="2561" width="16" style="118" customWidth="1"/>
    <col min="2562" max="2562" width="8.25" style="118" customWidth="1"/>
    <col min="2563" max="2573" width="11.875" style="118" customWidth="1"/>
    <col min="2574" max="2574" width="12.125" style="118" bestFit="1" customWidth="1"/>
    <col min="2575" max="2815" width="8" style="118"/>
    <col min="2816" max="2816" width="3.25" style="118" customWidth="1"/>
    <col min="2817" max="2817" width="16" style="118" customWidth="1"/>
    <col min="2818" max="2818" width="8.25" style="118" customWidth="1"/>
    <col min="2819" max="2829" width="11.875" style="118" customWidth="1"/>
    <col min="2830" max="2830" width="12.125" style="118" bestFit="1" customWidth="1"/>
    <col min="2831" max="3071" width="8" style="118"/>
    <col min="3072" max="3072" width="3.25" style="118" customWidth="1"/>
    <col min="3073" max="3073" width="16" style="118" customWidth="1"/>
    <col min="3074" max="3074" width="8.25" style="118" customWidth="1"/>
    <col min="3075" max="3085" width="11.875" style="118" customWidth="1"/>
    <col min="3086" max="3086" width="12.125" style="118" bestFit="1" customWidth="1"/>
    <col min="3087" max="3327" width="8" style="118"/>
    <col min="3328" max="3328" width="3.25" style="118" customWidth="1"/>
    <col min="3329" max="3329" width="16" style="118" customWidth="1"/>
    <col min="3330" max="3330" width="8.25" style="118" customWidth="1"/>
    <col min="3331" max="3341" width="11.875" style="118" customWidth="1"/>
    <col min="3342" max="3342" width="12.125" style="118" bestFit="1" customWidth="1"/>
    <col min="3343" max="3583" width="8" style="118"/>
    <col min="3584" max="3584" width="3.25" style="118" customWidth="1"/>
    <col min="3585" max="3585" width="16" style="118" customWidth="1"/>
    <col min="3586" max="3586" width="8.25" style="118" customWidth="1"/>
    <col min="3587" max="3597" width="11.875" style="118" customWidth="1"/>
    <col min="3598" max="3598" width="12.125" style="118" bestFit="1" customWidth="1"/>
    <col min="3599" max="3839" width="8" style="118"/>
    <col min="3840" max="3840" width="3.25" style="118" customWidth="1"/>
    <col min="3841" max="3841" width="16" style="118" customWidth="1"/>
    <col min="3842" max="3842" width="8.25" style="118" customWidth="1"/>
    <col min="3843" max="3853" width="11.875" style="118" customWidth="1"/>
    <col min="3854" max="3854" width="12.125" style="118" bestFit="1" customWidth="1"/>
    <col min="3855" max="4095" width="8" style="118"/>
    <col min="4096" max="4096" width="3.25" style="118" customWidth="1"/>
    <col min="4097" max="4097" width="16" style="118" customWidth="1"/>
    <col min="4098" max="4098" width="8.25" style="118" customWidth="1"/>
    <col min="4099" max="4109" width="11.875" style="118" customWidth="1"/>
    <col min="4110" max="4110" width="12.125" style="118" bestFit="1" customWidth="1"/>
    <col min="4111" max="4351" width="8" style="118"/>
    <col min="4352" max="4352" width="3.25" style="118" customWidth="1"/>
    <col min="4353" max="4353" width="16" style="118" customWidth="1"/>
    <col min="4354" max="4354" width="8.25" style="118" customWidth="1"/>
    <col min="4355" max="4365" width="11.875" style="118" customWidth="1"/>
    <col min="4366" max="4366" width="12.125" style="118" bestFit="1" customWidth="1"/>
    <col min="4367" max="4607" width="8" style="118"/>
    <col min="4608" max="4608" width="3.25" style="118" customWidth="1"/>
    <col min="4609" max="4609" width="16" style="118" customWidth="1"/>
    <col min="4610" max="4610" width="8.25" style="118" customWidth="1"/>
    <col min="4611" max="4621" width="11.875" style="118" customWidth="1"/>
    <col min="4622" max="4622" width="12.125" style="118" bestFit="1" customWidth="1"/>
    <col min="4623" max="4863" width="8" style="118"/>
    <col min="4864" max="4864" width="3.25" style="118" customWidth="1"/>
    <col min="4865" max="4865" width="16" style="118" customWidth="1"/>
    <col min="4866" max="4866" width="8.25" style="118" customWidth="1"/>
    <col min="4867" max="4877" width="11.875" style="118" customWidth="1"/>
    <col min="4878" max="4878" width="12.125" style="118" bestFit="1" customWidth="1"/>
    <col min="4879" max="5119" width="8" style="118"/>
    <col min="5120" max="5120" width="3.25" style="118" customWidth="1"/>
    <col min="5121" max="5121" width="16" style="118" customWidth="1"/>
    <col min="5122" max="5122" width="8.25" style="118" customWidth="1"/>
    <col min="5123" max="5133" width="11.875" style="118" customWidth="1"/>
    <col min="5134" max="5134" width="12.125" style="118" bestFit="1" customWidth="1"/>
    <col min="5135" max="5375" width="8" style="118"/>
    <col min="5376" max="5376" width="3.25" style="118" customWidth="1"/>
    <col min="5377" max="5377" width="16" style="118" customWidth="1"/>
    <col min="5378" max="5378" width="8.25" style="118" customWidth="1"/>
    <col min="5379" max="5389" width="11.875" style="118" customWidth="1"/>
    <col min="5390" max="5390" width="12.125" style="118" bestFit="1" customWidth="1"/>
    <col min="5391" max="5631" width="8" style="118"/>
    <col min="5632" max="5632" width="3.25" style="118" customWidth="1"/>
    <col min="5633" max="5633" width="16" style="118" customWidth="1"/>
    <col min="5634" max="5634" width="8.25" style="118" customWidth="1"/>
    <col min="5635" max="5645" width="11.875" style="118" customWidth="1"/>
    <col min="5646" max="5646" width="12.125" style="118" bestFit="1" customWidth="1"/>
    <col min="5647" max="5887" width="8" style="118"/>
    <col min="5888" max="5888" width="3.25" style="118" customWidth="1"/>
    <col min="5889" max="5889" width="16" style="118" customWidth="1"/>
    <col min="5890" max="5890" width="8.25" style="118" customWidth="1"/>
    <col min="5891" max="5901" width="11.875" style="118" customWidth="1"/>
    <col min="5902" max="5902" width="12.125" style="118" bestFit="1" customWidth="1"/>
    <col min="5903" max="6143" width="8" style="118"/>
    <col min="6144" max="6144" width="3.25" style="118" customWidth="1"/>
    <col min="6145" max="6145" width="16" style="118" customWidth="1"/>
    <col min="6146" max="6146" width="8.25" style="118" customWidth="1"/>
    <col min="6147" max="6157" width="11.875" style="118" customWidth="1"/>
    <col min="6158" max="6158" width="12.125" style="118" bestFit="1" customWidth="1"/>
    <col min="6159" max="6399" width="8" style="118"/>
    <col min="6400" max="6400" width="3.25" style="118" customWidth="1"/>
    <col min="6401" max="6401" width="16" style="118" customWidth="1"/>
    <col min="6402" max="6402" width="8.25" style="118" customWidth="1"/>
    <col min="6403" max="6413" width="11.875" style="118" customWidth="1"/>
    <col min="6414" max="6414" width="12.125" style="118" bestFit="1" customWidth="1"/>
    <col min="6415" max="6655" width="8" style="118"/>
    <col min="6656" max="6656" width="3.25" style="118" customWidth="1"/>
    <col min="6657" max="6657" width="16" style="118" customWidth="1"/>
    <col min="6658" max="6658" width="8.25" style="118" customWidth="1"/>
    <col min="6659" max="6669" width="11.875" style="118" customWidth="1"/>
    <col min="6670" max="6670" width="12.125" style="118" bestFit="1" customWidth="1"/>
    <col min="6671" max="6911" width="8" style="118"/>
    <col min="6912" max="6912" width="3.25" style="118" customWidth="1"/>
    <col min="6913" max="6913" width="16" style="118" customWidth="1"/>
    <col min="6914" max="6914" width="8.25" style="118" customWidth="1"/>
    <col min="6915" max="6925" width="11.875" style="118" customWidth="1"/>
    <col min="6926" max="6926" width="12.125" style="118" bestFit="1" customWidth="1"/>
    <col min="6927" max="7167" width="8" style="118"/>
    <col min="7168" max="7168" width="3.25" style="118" customWidth="1"/>
    <col min="7169" max="7169" width="16" style="118" customWidth="1"/>
    <col min="7170" max="7170" width="8.25" style="118" customWidth="1"/>
    <col min="7171" max="7181" width="11.875" style="118" customWidth="1"/>
    <col min="7182" max="7182" width="12.125" style="118" bestFit="1" customWidth="1"/>
    <col min="7183" max="7423" width="8" style="118"/>
    <col min="7424" max="7424" width="3.25" style="118" customWidth="1"/>
    <col min="7425" max="7425" width="16" style="118" customWidth="1"/>
    <col min="7426" max="7426" width="8.25" style="118" customWidth="1"/>
    <col min="7427" max="7437" width="11.875" style="118" customWidth="1"/>
    <col min="7438" max="7438" width="12.125" style="118" bestFit="1" customWidth="1"/>
    <col min="7439" max="7679" width="8" style="118"/>
    <col min="7680" max="7680" width="3.25" style="118" customWidth="1"/>
    <col min="7681" max="7681" width="16" style="118" customWidth="1"/>
    <col min="7682" max="7682" width="8.25" style="118" customWidth="1"/>
    <col min="7683" max="7693" width="11.875" style="118" customWidth="1"/>
    <col min="7694" max="7694" width="12.125" style="118" bestFit="1" customWidth="1"/>
    <col min="7695" max="7935" width="8" style="118"/>
    <col min="7936" max="7936" width="3.25" style="118" customWidth="1"/>
    <col min="7937" max="7937" width="16" style="118" customWidth="1"/>
    <col min="7938" max="7938" width="8.25" style="118" customWidth="1"/>
    <col min="7939" max="7949" width="11.875" style="118" customWidth="1"/>
    <col min="7950" max="7950" width="12.125" style="118" bestFit="1" customWidth="1"/>
    <col min="7951" max="8191" width="8" style="118"/>
    <col min="8192" max="8192" width="3.25" style="118" customWidth="1"/>
    <col min="8193" max="8193" width="16" style="118" customWidth="1"/>
    <col min="8194" max="8194" width="8.25" style="118" customWidth="1"/>
    <col min="8195" max="8205" width="11.875" style="118" customWidth="1"/>
    <col min="8206" max="8206" width="12.125" style="118" bestFit="1" customWidth="1"/>
    <col min="8207" max="8447" width="8" style="118"/>
    <col min="8448" max="8448" width="3.25" style="118" customWidth="1"/>
    <col min="8449" max="8449" width="16" style="118" customWidth="1"/>
    <col min="8450" max="8450" width="8.25" style="118" customWidth="1"/>
    <col min="8451" max="8461" width="11.875" style="118" customWidth="1"/>
    <col min="8462" max="8462" width="12.125" style="118" bestFit="1" customWidth="1"/>
    <col min="8463" max="8703" width="8" style="118"/>
    <col min="8704" max="8704" width="3.25" style="118" customWidth="1"/>
    <col min="8705" max="8705" width="16" style="118" customWidth="1"/>
    <col min="8706" max="8706" width="8.25" style="118" customWidth="1"/>
    <col min="8707" max="8717" width="11.875" style="118" customWidth="1"/>
    <col min="8718" max="8718" width="12.125" style="118" bestFit="1" customWidth="1"/>
    <col min="8719" max="8959" width="8" style="118"/>
    <col min="8960" max="8960" width="3.25" style="118" customWidth="1"/>
    <col min="8961" max="8961" width="16" style="118" customWidth="1"/>
    <col min="8962" max="8962" width="8.25" style="118" customWidth="1"/>
    <col min="8963" max="8973" width="11.875" style="118" customWidth="1"/>
    <col min="8974" max="8974" width="12.125" style="118" bestFit="1" customWidth="1"/>
    <col min="8975" max="9215" width="8" style="118"/>
    <col min="9216" max="9216" width="3.25" style="118" customWidth="1"/>
    <col min="9217" max="9217" width="16" style="118" customWidth="1"/>
    <col min="9218" max="9218" width="8.25" style="118" customWidth="1"/>
    <col min="9219" max="9229" width="11.875" style="118" customWidth="1"/>
    <col min="9230" max="9230" width="12.125" style="118" bestFit="1" customWidth="1"/>
    <col min="9231" max="9471" width="8" style="118"/>
    <col min="9472" max="9472" width="3.25" style="118" customWidth="1"/>
    <col min="9473" max="9473" width="16" style="118" customWidth="1"/>
    <col min="9474" max="9474" width="8.25" style="118" customWidth="1"/>
    <col min="9475" max="9485" width="11.875" style="118" customWidth="1"/>
    <col min="9486" max="9486" width="12.125" style="118" bestFit="1" customWidth="1"/>
    <col min="9487" max="9727" width="8" style="118"/>
    <col min="9728" max="9728" width="3.25" style="118" customWidth="1"/>
    <col min="9729" max="9729" width="16" style="118" customWidth="1"/>
    <col min="9730" max="9730" width="8.25" style="118" customWidth="1"/>
    <col min="9731" max="9741" width="11.875" style="118" customWidth="1"/>
    <col min="9742" max="9742" width="12.125" style="118" bestFit="1" customWidth="1"/>
    <col min="9743" max="9983" width="8" style="118"/>
    <col min="9984" max="9984" width="3.25" style="118" customWidth="1"/>
    <col min="9985" max="9985" width="16" style="118" customWidth="1"/>
    <col min="9986" max="9986" width="8.25" style="118" customWidth="1"/>
    <col min="9987" max="9997" width="11.875" style="118" customWidth="1"/>
    <col min="9998" max="9998" width="12.125" style="118" bestFit="1" customWidth="1"/>
    <col min="9999" max="10239" width="8" style="118"/>
    <col min="10240" max="10240" width="3.25" style="118" customWidth="1"/>
    <col min="10241" max="10241" width="16" style="118" customWidth="1"/>
    <col min="10242" max="10242" width="8.25" style="118" customWidth="1"/>
    <col min="10243" max="10253" width="11.875" style="118" customWidth="1"/>
    <col min="10254" max="10254" width="12.125" style="118" bestFit="1" customWidth="1"/>
    <col min="10255" max="10495" width="8" style="118"/>
    <col min="10496" max="10496" width="3.25" style="118" customWidth="1"/>
    <col min="10497" max="10497" width="16" style="118" customWidth="1"/>
    <col min="10498" max="10498" width="8.25" style="118" customWidth="1"/>
    <col min="10499" max="10509" width="11.875" style="118" customWidth="1"/>
    <col min="10510" max="10510" width="12.125" style="118" bestFit="1" customWidth="1"/>
    <col min="10511" max="10751" width="8" style="118"/>
    <col min="10752" max="10752" width="3.25" style="118" customWidth="1"/>
    <col min="10753" max="10753" width="16" style="118" customWidth="1"/>
    <col min="10754" max="10754" width="8.25" style="118" customWidth="1"/>
    <col min="10755" max="10765" width="11.875" style="118" customWidth="1"/>
    <col min="10766" max="10766" width="12.125" style="118" bestFit="1" customWidth="1"/>
    <col min="10767" max="11007" width="8" style="118"/>
    <col min="11008" max="11008" width="3.25" style="118" customWidth="1"/>
    <col min="11009" max="11009" width="16" style="118" customWidth="1"/>
    <col min="11010" max="11010" width="8.25" style="118" customWidth="1"/>
    <col min="11011" max="11021" width="11.875" style="118" customWidth="1"/>
    <col min="11022" max="11022" width="12.125" style="118" bestFit="1" customWidth="1"/>
    <col min="11023" max="11263" width="8" style="118"/>
    <col min="11264" max="11264" width="3.25" style="118" customWidth="1"/>
    <col min="11265" max="11265" width="16" style="118" customWidth="1"/>
    <col min="11266" max="11266" width="8.25" style="118" customWidth="1"/>
    <col min="11267" max="11277" width="11.875" style="118" customWidth="1"/>
    <col min="11278" max="11278" width="12.125" style="118" bestFit="1" customWidth="1"/>
    <col min="11279" max="11519" width="8" style="118"/>
    <col min="11520" max="11520" width="3.25" style="118" customWidth="1"/>
    <col min="11521" max="11521" width="16" style="118" customWidth="1"/>
    <col min="11522" max="11522" width="8.25" style="118" customWidth="1"/>
    <col min="11523" max="11533" width="11.875" style="118" customWidth="1"/>
    <col min="11534" max="11534" width="12.125" style="118" bestFit="1" customWidth="1"/>
    <col min="11535" max="11775" width="8" style="118"/>
    <col min="11776" max="11776" width="3.25" style="118" customWidth="1"/>
    <col min="11777" max="11777" width="16" style="118" customWidth="1"/>
    <col min="11778" max="11778" width="8.25" style="118" customWidth="1"/>
    <col min="11779" max="11789" width="11.875" style="118" customWidth="1"/>
    <col min="11790" max="11790" width="12.125" style="118" bestFit="1" customWidth="1"/>
    <col min="11791" max="12031" width="8" style="118"/>
    <col min="12032" max="12032" width="3.25" style="118" customWidth="1"/>
    <col min="12033" max="12033" width="16" style="118" customWidth="1"/>
    <col min="12034" max="12034" width="8.25" style="118" customWidth="1"/>
    <col min="12035" max="12045" width="11.875" style="118" customWidth="1"/>
    <col min="12046" max="12046" width="12.125" style="118" bestFit="1" customWidth="1"/>
    <col min="12047" max="12287" width="8" style="118"/>
    <col min="12288" max="12288" width="3.25" style="118" customWidth="1"/>
    <col min="12289" max="12289" width="16" style="118" customWidth="1"/>
    <col min="12290" max="12290" width="8.25" style="118" customWidth="1"/>
    <col min="12291" max="12301" width="11.875" style="118" customWidth="1"/>
    <col min="12302" max="12302" width="12.125" style="118" bestFit="1" customWidth="1"/>
    <col min="12303" max="12543" width="8" style="118"/>
    <col min="12544" max="12544" width="3.25" style="118" customWidth="1"/>
    <col min="12545" max="12545" width="16" style="118" customWidth="1"/>
    <col min="12546" max="12546" width="8.25" style="118" customWidth="1"/>
    <col min="12547" max="12557" width="11.875" style="118" customWidth="1"/>
    <col min="12558" max="12558" width="12.125" style="118" bestFit="1" customWidth="1"/>
    <col min="12559" max="12799" width="8" style="118"/>
    <col min="12800" max="12800" width="3.25" style="118" customWidth="1"/>
    <col min="12801" max="12801" width="16" style="118" customWidth="1"/>
    <col min="12802" max="12802" width="8.25" style="118" customWidth="1"/>
    <col min="12803" max="12813" width="11.875" style="118" customWidth="1"/>
    <col min="12814" max="12814" width="12.125" style="118" bestFit="1" customWidth="1"/>
    <col min="12815" max="13055" width="8" style="118"/>
    <col min="13056" max="13056" width="3.25" style="118" customWidth="1"/>
    <col min="13057" max="13057" width="16" style="118" customWidth="1"/>
    <col min="13058" max="13058" width="8.25" style="118" customWidth="1"/>
    <col min="13059" max="13069" width="11.875" style="118" customWidth="1"/>
    <col min="13070" max="13070" width="12.125" style="118" bestFit="1" customWidth="1"/>
    <col min="13071" max="13311" width="8" style="118"/>
    <col min="13312" max="13312" width="3.25" style="118" customWidth="1"/>
    <col min="13313" max="13313" width="16" style="118" customWidth="1"/>
    <col min="13314" max="13314" width="8.25" style="118" customWidth="1"/>
    <col min="13315" max="13325" width="11.875" style="118" customWidth="1"/>
    <col min="13326" max="13326" width="12.125" style="118" bestFit="1" customWidth="1"/>
    <col min="13327" max="13567" width="8" style="118"/>
    <col min="13568" max="13568" width="3.25" style="118" customWidth="1"/>
    <col min="13569" max="13569" width="16" style="118" customWidth="1"/>
    <col min="13570" max="13570" width="8.25" style="118" customWidth="1"/>
    <col min="13571" max="13581" width="11.875" style="118" customWidth="1"/>
    <col min="13582" max="13582" width="12.125" style="118" bestFit="1" customWidth="1"/>
    <col min="13583" max="13823" width="8" style="118"/>
    <col min="13824" max="13824" width="3.25" style="118" customWidth="1"/>
    <col min="13825" max="13825" width="16" style="118" customWidth="1"/>
    <col min="13826" max="13826" width="8.25" style="118" customWidth="1"/>
    <col min="13827" max="13837" width="11.875" style="118" customWidth="1"/>
    <col min="13838" max="13838" width="12.125" style="118" bestFit="1" customWidth="1"/>
    <col min="13839" max="14079" width="8" style="118"/>
    <col min="14080" max="14080" width="3.25" style="118" customWidth="1"/>
    <col min="14081" max="14081" width="16" style="118" customWidth="1"/>
    <col min="14082" max="14082" width="8.25" style="118" customWidth="1"/>
    <col min="14083" max="14093" width="11.875" style="118" customWidth="1"/>
    <col min="14094" max="14094" width="12.125" style="118" bestFit="1" customWidth="1"/>
    <col min="14095" max="14335" width="8" style="118"/>
    <col min="14336" max="14336" width="3.25" style="118" customWidth="1"/>
    <col min="14337" max="14337" width="16" style="118" customWidth="1"/>
    <col min="14338" max="14338" width="8.25" style="118" customWidth="1"/>
    <col min="14339" max="14349" width="11.875" style="118" customWidth="1"/>
    <col min="14350" max="14350" width="12.125" style="118" bestFit="1" customWidth="1"/>
    <col min="14351" max="14591" width="8" style="118"/>
    <col min="14592" max="14592" width="3.25" style="118" customWidth="1"/>
    <col min="14593" max="14593" width="16" style="118" customWidth="1"/>
    <col min="14594" max="14594" width="8.25" style="118" customWidth="1"/>
    <col min="14595" max="14605" width="11.875" style="118" customWidth="1"/>
    <col min="14606" max="14606" width="12.125" style="118" bestFit="1" customWidth="1"/>
    <col min="14607" max="14847" width="8" style="118"/>
    <col min="14848" max="14848" width="3.25" style="118" customWidth="1"/>
    <col min="14849" max="14849" width="16" style="118" customWidth="1"/>
    <col min="14850" max="14850" width="8.25" style="118" customWidth="1"/>
    <col min="14851" max="14861" width="11.875" style="118" customWidth="1"/>
    <col min="14862" max="14862" width="12.125" style="118" bestFit="1" customWidth="1"/>
    <col min="14863" max="15103" width="8" style="118"/>
    <col min="15104" max="15104" width="3.25" style="118" customWidth="1"/>
    <col min="15105" max="15105" width="16" style="118" customWidth="1"/>
    <col min="15106" max="15106" width="8.25" style="118" customWidth="1"/>
    <col min="15107" max="15117" width="11.875" style="118" customWidth="1"/>
    <col min="15118" max="15118" width="12.125" style="118" bestFit="1" customWidth="1"/>
    <col min="15119" max="15359" width="8" style="118"/>
    <col min="15360" max="15360" width="3.25" style="118" customWidth="1"/>
    <col min="15361" max="15361" width="16" style="118" customWidth="1"/>
    <col min="15362" max="15362" width="8.25" style="118" customWidth="1"/>
    <col min="15363" max="15373" width="11.875" style="118" customWidth="1"/>
    <col min="15374" max="15374" width="12.125" style="118" bestFit="1" customWidth="1"/>
    <col min="15375" max="15615" width="8" style="118"/>
    <col min="15616" max="15616" width="3.25" style="118" customWidth="1"/>
    <col min="15617" max="15617" width="16" style="118" customWidth="1"/>
    <col min="15618" max="15618" width="8.25" style="118" customWidth="1"/>
    <col min="15619" max="15629" width="11.875" style="118" customWidth="1"/>
    <col min="15630" max="15630" width="12.125" style="118" bestFit="1" customWidth="1"/>
    <col min="15631" max="15871" width="8" style="118"/>
    <col min="15872" max="15872" width="3.25" style="118" customWidth="1"/>
    <col min="15873" max="15873" width="16" style="118" customWidth="1"/>
    <col min="15874" max="15874" width="8.25" style="118" customWidth="1"/>
    <col min="15875" max="15885" width="11.875" style="118" customWidth="1"/>
    <col min="15886" max="15886" width="12.125" style="118" bestFit="1" customWidth="1"/>
    <col min="15887" max="16127" width="8" style="118"/>
    <col min="16128" max="16128" width="3.25" style="118" customWidth="1"/>
    <col min="16129" max="16129" width="16" style="118" customWidth="1"/>
    <col min="16130" max="16130" width="8.25" style="118" customWidth="1"/>
    <col min="16131" max="16141" width="11.875" style="118" customWidth="1"/>
    <col min="16142" max="16142" width="12.125" style="118" bestFit="1" customWidth="1"/>
    <col min="16143" max="16384" width="8" style="118"/>
  </cols>
  <sheetData>
    <row r="11" spans="2:16" s="294" customFormat="1" x14ac:dyDescent="0.3"/>
    <row r="12" spans="2:16" s="298" customFormat="1" ht="14.25" x14ac:dyDescent="0.2">
      <c r="B12" s="617" t="s">
        <v>741</v>
      </c>
      <c r="C12" s="617"/>
      <c r="D12" s="617"/>
      <c r="E12" s="617"/>
      <c r="F12" s="617"/>
      <c r="G12" s="617"/>
      <c r="H12" s="617"/>
      <c r="I12" s="617"/>
      <c r="J12" s="617"/>
      <c r="K12" s="617"/>
      <c r="L12" s="617"/>
      <c r="M12" s="617"/>
      <c r="N12" s="617"/>
    </row>
    <row r="13" spans="2:16" s="298" customFormat="1" ht="16.5" customHeight="1" x14ac:dyDescent="0.2">
      <c r="B13" s="618" t="s">
        <v>742</v>
      </c>
      <c r="C13" s="619"/>
      <c r="D13" s="619"/>
      <c r="E13" s="619"/>
      <c r="F13" s="619"/>
      <c r="G13" s="619"/>
      <c r="H13" s="619"/>
      <c r="I13" s="619"/>
      <c r="J13" s="619"/>
      <c r="K13" s="619"/>
      <c r="L13" s="619"/>
      <c r="M13" s="619"/>
      <c r="N13" s="619"/>
    </row>
    <row r="14" spans="2:16" s="298" customFormat="1" ht="14.25" x14ac:dyDescent="0.2">
      <c r="B14" s="618" t="s">
        <v>917</v>
      </c>
      <c r="C14" s="619"/>
      <c r="D14" s="619"/>
      <c r="E14" s="619"/>
      <c r="F14" s="619"/>
      <c r="G14" s="619"/>
      <c r="H14" s="619"/>
      <c r="I14" s="619"/>
      <c r="J14" s="619"/>
      <c r="K14" s="619"/>
      <c r="L14" s="619"/>
      <c r="M14" s="619"/>
      <c r="N14" s="619"/>
    </row>
    <row r="15" spans="2:16" s="294" customFormat="1" x14ac:dyDescent="0.3"/>
    <row r="16" spans="2:16" s="299" customFormat="1" ht="15.95" customHeight="1" x14ac:dyDescent="0.25">
      <c r="B16" s="620" t="s">
        <v>593</v>
      </c>
      <c r="C16" s="620" t="s">
        <v>202</v>
      </c>
      <c r="D16" s="610" t="s">
        <v>594</v>
      </c>
      <c r="E16" s="610"/>
      <c r="F16" s="610"/>
      <c r="G16" s="610"/>
      <c r="H16" s="610"/>
      <c r="I16" s="610"/>
      <c r="J16" s="610"/>
      <c r="K16" s="610"/>
      <c r="L16" s="610"/>
      <c r="M16" s="610"/>
      <c r="N16" s="610"/>
      <c r="P16" s="342" t="s">
        <v>197</v>
      </c>
    </row>
    <row r="17" spans="2:14" s="299" customFormat="1" ht="27" customHeight="1" x14ac:dyDescent="0.25">
      <c r="B17" s="620"/>
      <c r="C17" s="620"/>
      <c r="D17" s="494" t="s">
        <v>206</v>
      </c>
      <c r="E17" s="494" t="s">
        <v>207</v>
      </c>
      <c r="F17" s="494" t="s">
        <v>208</v>
      </c>
      <c r="G17" s="494" t="s">
        <v>209</v>
      </c>
      <c r="H17" s="494" t="s">
        <v>210</v>
      </c>
      <c r="I17" s="494" t="s">
        <v>211</v>
      </c>
      <c r="J17" s="494" t="s">
        <v>212</v>
      </c>
      <c r="K17" s="494" t="s">
        <v>213</v>
      </c>
      <c r="L17" s="494" t="s">
        <v>214</v>
      </c>
      <c r="M17" s="494" t="s">
        <v>215</v>
      </c>
      <c r="N17" s="494" t="s">
        <v>302</v>
      </c>
    </row>
    <row r="18" spans="2:14" s="300" customFormat="1" ht="15.95" customHeight="1" x14ac:dyDescent="0.25">
      <c r="B18" s="501" t="s">
        <v>202</v>
      </c>
      <c r="C18" s="497">
        <v>56546</v>
      </c>
      <c r="D18" s="497">
        <v>14392</v>
      </c>
      <c r="E18" s="497">
        <v>14858</v>
      </c>
      <c r="F18" s="497">
        <v>9742</v>
      </c>
      <c r="G18" s="497">
        <v>5564</v>
      </c>
      <c r="H18" s="497">
        <v>3882</v>
      </c>
      <c r="I18" s="497">
        <v>2817</v>
      </c>
      <c r="J18" s="497">
        <v>1972</v>
      </c>
      <c r="K18" s="497">
        <v>1339</v>
      </c>
      <c r="L18" s="497">
        <v>912</v>
      </c>
      <c r="M18" s="497">
        <v>553</v>
      </c>
      <c r="N18" s="497">
        <v>515</v>
      </c>
    </row>
    <row r="19" spans="2:14" s="294" customFormat="1" ht="15.95" customHeight="1" x14ac:dyDescent="0.3">
      <c r="B19" s="495" t="s">
        <v>344</v>
      </c>
      <c r="C19" s="496">
        <v>8886</v>
      </c>
      <c r="D19" s="496">
        <v>7390</v>
      </c>
      <c r="E19" s="496">
        <v>1187</v>
      </c>
      <c r="F19" s="496">
        <v>222</v>
      </c>
      <c r="G19" s="496">
        <v>56</v>
      </c>
      <c r="H19" s="496">
        <v>19</v>
      </c>
      <c r="I19" s="496">
        <v>8</v>
      </c>
      <c r="J19" s="496">
        <v>3</v>
      </c>
      <c r="K19" s="496">
        <v>0</v>
      </c>
      <c r="L19" s="496">
        <v>1</v>
      </c>
      <c r="M19" s="496">
        <v>0</v>
      </c>
      <c r="N19" s="496">
        <v>0</v>
      </c>
    </row>
    <row r="20" spans="2:14" s="294" customFormat="1" ht="15.95" customHeight="1" x14ac:dyDescent="0.3">
      <c r="B20" s="495" t="s">
        <v>345</v>
      </c>
      <c r="C20" s="496">
        <v>13917</v>
      </c>
      <c r="D20" s="496">
        <v>4808</v>
      </c>
      <c r="E20" s="496">
        <v>7194</v>
      </c>
      <c r="F20" s="496">
        <v>1485</v>
      </c>
      <c r="G20" s="496">
        <v>288</v>
      </c>
      <c r="H20" s="496">
        <v>71</v>
      </c>
      <c r="I20" s="496">
        <v>38</v>
      </c>
      <c r="J20" s="496">
        <v>9</v>
      </c>
      <c r="K20" s="496">
        <v>5</v>
      </c>
      <c r="L20" s="496">
        <v>8</v>
      </c>
      <c r="M20" s="496">
        <v>3</v>
      </c>
      <c r="N20" s="496">
        <v>8</v>
      </c>
    </row>
    <row r="21" spans="2:14" s="294" customFormat="1" ht="15.95" customHeight="1" x14ac:dyDescent="0.3">
      <c r="B21" s="495" t="s">
        <v>346</v>
      </c>
      <c r="C21" s="496">
        <v>11623</v>
      </c>
      <c r="D21" s="496">
        <v>1510</v>
      </c>
      <c r="E21" s="496">
        <v>4505</v>
      </c>
      <c r="F21" s="496">
        <v>4227</v>
      </c>
      <c r="G21" s="496">
        <v>968</v>
      </c>
      <c r="H21" s="496">
        <v>278</v>
      </c>
      <c r="I21" s="496">
        <v>80</v>
      </c>
      <c r="J21" s="496">
        <v>26</v>
      </c>
      <c r="K21" s="496">
        <v>16</v>
      </c>
      <c r="L21" s="496">
        <v>6</v>
      </c>
      <c r="M21" s="496">
        <v>4</v>
      </c>
      <c r="N21" s="496">
        <v>3</v>
      </c>
    </row>
    <row r="22" spans="2:14" s="294" customFormat="1" ht="15.95" customHeight="1" x14ac:dyDescent="0.3">
      <c r="B22" s="495" t="s">
        <v>347</v>
      </c>
      <c r="C22" s="496">
        <v>6631</v>
      </c>
      <c r="D22" s="496">
        <v>417</v>
      </c>
      <c r="E22" s="496">
        <v>1241</v>
      </c>
      <c r="F22" s="496">
        <v>2351</v>
      </c>
      <c r="G22" s="496">
        <v>1824</v>
      </c>
      <c r="H22" s="496">
        <v>552</v>
      </c>
      <c r="I22" s="496">
        <v>159</v>
      </c>
      <c r="J22" s="496">
        <v>55</v>
      </c>
      <c r="K22" s="496">
        <v>20</v>
      </c>
      <c r="L22" s="496">
        <v>3</v>
      </c>
      <c r="M22" s="496">
        <v>4</v>
      </c>
      <c r="N22" s="496">
        <v>5</v>
      </c>
    </row>
    <row r="23" spans="2:14" s="294" customFormat="1" ht="15.95" customHeight="1" x14ac:dyDescent="0.3">
      <c r="B23" s="495" t="s">
        <v>348</v>
      </c>
      <c r="C23" s="496">
        <v>4481</v>
      </c>
      <c r="D23" s="496">
        <v>145</v>
      </c>
      <c r="E23" s="496">
        <v>423</v>
      </c>
      <c r="F23" s="496">
        <v>880</v>
      </c>
      <c r="G23" s="496">
        <v>1350</v>
      </c>
      <c r="H23" s="496">
        <v>1130</v>
      </c>
      <c r="I23" s="496">
        <v>382</v>
      </c>
      <c r="J23" s="496">
        <v>117</v>
      </c>
      <c r="K23" s="496">
        <v>24</v>
      </c>
      <c r="L23" s="496">
        <v>15</v>
      </c>
      <c r="M23" s="496">
        <v>7</v>
      </c>
      <c r="N23" s="496">
        <v>8</v>
      </c>
    </row>
    <row r="24" spans="2:14" s="294" customFormat="1" ht="15.95" customHeight="1" x14ac:dyDescent="0.3">
      <c r="B24" s="495" t="s">
        <v>349</v>
      </c>
      <c r="C24" s="496">
        <v>3127</v>
      </c>
      <c r="D24" s="496">
        <v>48</v>
      </c>
      <c r="E24" s="496">
        <v>163</v>
      </c>
      <c r="F24" s="496">
        <v>338</v>
      </c>
      <c r="G24" s="496">
        <v>590</v>
      </c>
      <c r="H24" s="496">
        <v>924</v>
      </c>
      <c r="I24" s="496">
        <v>732</v>
      </c>
      <c r="J24" s="496">
        <v>232</v>
      </c>
      <c r="K24" s="496">
        <v>63</v>
      </c>
      <c r="L24" s="496">
        <v>20</v>
      </c>
      <c r="M24" s="496">
        <v>14</v>
      </c>
      <c r="N24" s="496">
        <v>3</v>
      </c>
    </row>
    <row r="25" spans="2:14" s="294" customFormat="1" ht="15.95" customHeight="1" x14ac:dyDescent="0.3">
      <c r="B25" s="495" t="s">
        <v>350</v>
      </c>
      <c r="C25" s="496">
        <v>2320</v>
      </c>
      <c r="D25" s="496">
        <v>34</v>
      </c>
      <c r="E25" s="496">
        <v>73</v>
      </c>
      <c r="F25" s="496">
        <v>123</v>
      </c>
      <c r="G25" s="496">
        <v>268</v>
      </c>
      <c r="H25" s="496">
        <v>448</v>
      </c>
      <c r="I25" s="496">
        <v>651</v>
      </c>
      <c r="J25" s="496">
        <v>496</v>
      </c>
      <c r="K25" s="496">
        <v>153</v>
      </c>
      <c r="L25" s="496">
        <v>48</v>
      </c>
      <c r="M25" s="496">
        <v>19</v>
      </c>
      <c r="N25" s="496">
        <v>7</v>
      </c>
    </row>
    <row r="26" spans="2:14" s="294" customFormat="1" ht="15.95" customHeight="1" x14ac:dyDescent="0.3">
      <c r="B26" s="495" t="s">
        <v>351</v>
      </c>
      <c r="C26" s="496">
        <v>1819</v>
      </c>
      <c r="D26" s="496">
        <v>23</v>
      </c>
      <c r="E26" s="496">
        <v>23</v>
      </c>
      <c r="F26" s="496">
        <v>56</v>
      </c>
      <c r="G26" s="496">
        <v>118</v>
      </c>
      <c r="H26" s="496">
        <v>242</v>
      </c>
      <c r="I26" s="496">
        <v>405</v>
      </c>
      <c r="J26" s="496">
        <v>479</v>
      </c>
      <c r="K26" s="496">
        <v>334</v>
      </c>
      <c r="L26" s="496">
        <v>107</v>
      </c>
      <c r="M26" s="496">
        <v>22</v>
      </c>
      <c r="N26" s="496">
        <v>10</v>
      </c>
    </row>
    <row r="27" spans="2:14" s="294" customFormat="1" ht="15.95" customHeight="1" x14ac:dyDescent="0.3">
      <c r="B27" s="495" t="s">
        <v>352</v>
      </c>
      <c r="C27" s="496">
        <v>1354</v>
      </c>
      <c r="D27" s="496">
        <v>2</v>
      </c>
      <c r="E27" s="496">
        <v>19</v>
      </c>
      <c r="F27" s="496">
        <v>32</v>
      </c>
      <c r="G27" s="496">
        <v>55</v>
      </c>
      <c r="H27" s="496">
        <v>119</v>
      </c>
      <c r="I27" s="496">
        <v>201</v>
      </c>
      <c r="J27" s="496">
        <v>291</v>
      </c>
      <c r="K27" s="496">
        <v>337</v>
      </c>
      <c r="L27" s="496">
        <v>207</v>
      </c>
      <c r="M27" s="496">
        <v>60</v>
      </c>
      <c r="N27" s="496">
        <v>31</v>
      </c>
    </row>
    <row r="28" spans="2:14" s="294" customFormat="1" ht="15.95" customHeight="1" x14ac:dyDescent="0.3">
      <c r="B28" s="495" t="s">
        <v>353</v>
      </c>
      <c r="C28" s="496">
        <v>1056</v>
      </c>
      <c r="D28" s="496">
        <v>4</v>
      </c>
      <c r="E28" s="496">
        <v>19</v>
      </c>
      <c r="F28" s="496">
        <v>15</v>
      </c>
      <c r="G28" s="496">
        <v>28</v>
      </c>
      <c r="H28" s="496">
        <v>61</v>
      </c>
      <c r="I28" s="496">
        <v>88</v>
      </c>
      <c r="J28" s="496">
        <v>138</v>
      </c>
      <c r="K28" s="496">
        <v>212</v>
      </c>
      <c r="L28" s="496">
        <v>264</v>
      </c>
      <c r="M28" s="496">
        <v>164</v>
      </c>
      <c r="N28" s="496">
        <v>63</v>
      </c>
    </row>
    <row r="29" spans="2:14" s="294" customFormat="1" ht="15.95" customHeight="1" x14ac:dyDescent="0.3">
      <c r="B29" s="495" t="s">
        <v>354</v>
      </c>
      <c r="C29" s="496">
        <v>1331</v>
      </c>
      <c r="D29" s="496">
        <v>11</v>
      </c>
      <c r="E29" s="496">
        <v>11</v>
      </c>
      <c r="F29" s="496">
        <v>13</v>
      </c>
      <c r="G29" s="496">
        <v>19</v>
      </c>
      <c r="H29" s="496">
        <v>38</v>
      </c>
      <c r="I29" s="496">
        <v>73</v>
      </c>
      <c r="J29" s="496">
        <v>125</v>
      </c>
      <c r="K29" s="496">
        <v>175</v>
      </c>
      <c r="L29" s="496">
        <v>233</v>
      </c>
      <c r="M29" s="496">
        <v>256</v>
      </c>
      <c r="N29" s="496">
        <v>377</v>
      </c>
    </row>
    <row r="30" spans="2:14" s="294" customFormat="1" ht="15.95" customHeight="1" x14ac:dyDescent="0.3">
      <c r="B30" s="495" t="s">
        <v>303</v>
      </c>
      <c r="C30" s="496">
        <v>1</v>
      </c>
      <c r="D30" s="496">
        <v>0</v>
      </c>
      <c r="E30" s="496">
        <v>0</v>
      </c>
      <c r="F30" s="496">
        <v>0</v>
      </c>
      <c r="G30" s="496">
        <v>0</v>
      </c>
      <c r="H30" s="496">
        <v>0</v>
      </c>
      <c r="I30" s="496">
        <v>0</v>
      </c>
      <c r="J30" s="496">
        <v>1</v>
      </c>
      <c r="K30" s="496">
        <v>0</v>
      </c>
      <c r="L30" s="496">
        <v>0</v>
      </c>
      <c r="M30" s="496">
        <v>0</v>
      </c>
      <c r="N30" s="496">
        <v>0</v>
      </c>
    </row>
    <row r="31" spans="2:14" s="300" customFormat="1" ht="15.95" customHeight="1" x14ac:dyDescent="0.25">
      <c r="B31" s="499" t="s">
        <v>391</v>
      </c>
      <c r="C31" s="497">
        <f>SUM(C32:C42)</f>
        <v>26722</v>
      </c>
      <c r="D31" s="497">
        <f t="shared" ref="D31:N31" si="0">SUM(D32:D42)</f>
        <v>6953</v>
      </c>
      <c r="E31" s="497">
        <f t="shared" si="0"/>
        <v>7785</v>
      </c>
      <c r="F31" s="497">
        <f t="shared" si="0"/>
        <v>5135</v>
      </c>
      <c r="G31" s="497">
        <f t="shared" si="0"/>
        <v>2615</v>
      </c>
      <c r="H31" s="497">
        <f t="shared" si="0"/>
        <v>1558</v>
      </c>
      <c r="I31" s="497">
        <f t="shared" si="0"/>
        <v>1032</v>
      </c>
      <c r="J31" s="497">
        <f t="shared" si="0"/>
        <v>683</v>
      </c>
      <c r="K31" s="497">
        <f t="shared" si="0"/>
        <v>403</v>
      </c>
      <c r="L31" s="497">
        <f t="shared" si="0"/>
        <v>247</v>
      </c>
      <c r="M31" s="497">
        <f t="shared" si="0"/>
        <v>152</v>
      </c>
      <c r="N31" s="497">
        <f t="shared" si="0"/>
        <v>159</v>
      </c>
    </row>
    <row r="32" spans="2:14" s="294" customFormat="1" ht="15.95" customHeight="1" x14ac:dyDescent="0.3">
      <c r="B32" s="495" t="s">
        <v>344</v>
      </c>
      <c r="C32" s="496">
        <v>4449</v>
      </c>
      <c r="D32" s="496">
        <v>3684</v>
      </c>
      <c r="E32" s="496">
        <v>615</v>
      </c>
      <c r="F32" s="496">
        <v>107</v>
      </c>
      <c r="G32" s="496">
        <v>27</v>
      </c>
      <c r="H32" s="496">
        <v>10</v>
      </c>
      <c r="I32" s="496">
        <v>4</v>
      </c>
      <c r="J32" s="496">
        <v>1</v>
      </c>
      <c r="K32" s="496">
        <v>0</v>
      </c>
      <c r="L32" s="496">
        <v>1</v>
      </c>
      <c r="M32" s="496">
        <v>0</v>
      </c>
      <c r="N32" s="496">
        <v>0</v>
      </c>
    </row>
    <row r="33" spans="2:14" s="294" customFormat="1" ht="15.95" customHeight="1" x14ac:dyDescent="0.3">
      <c r="B33" s="495" t="s">
        <v>345</v>
      </c>
      <c r="C33" s="496">
        <v>7270</v>
      </c>
      <c r="D33" s="496">
        <v>2332</v>
      </c>
      <c r="E33" s="496">
        <v>3897</v>
      </c>
      <c r="F33" s="496">
        <v>853</v>
      </c>
      <c r="G33" s="496">
        <v>124</v>
      </c>
      <c r="H33" s="496">
        <v>30</v>
      </c>
      <c r="I33" s="496">
        <v>21</v>
      </c>
      <c r="J33" s="496">
        <v>1</v>
      </c>
      <c r="K33" s="496">
        <v>2</v>
      </c>
      <c r="L33" s="496">
        <v>3</v>
      </c>
      <c r="M33" s="496">
        <v>1</v>
      </c>
      <c r="N33" s="496">
        <v>6</v>
      </c>
    </row>
    <row r="34" spans="2:14" s="294" customFormat="1" ht="15.95" customHeight="1" x14ac:dyDescent="0.3">
      <c r="B34" s="495" t="s">
        <v>346</v>
      </c>
      <c r="C34" s="496">
        <v>6033</v>
      </c>
      <c r="D34" s="496">
        <v>667</v>
      </c>
      <c r="E34" s="496">
        <v>2337</v>
      </c>
      <c r="F34" s="496">
        <v>2342</v>
      </c>
      <c r="G34" s="496">
        <v>508</v>
      </c>
      <c r="H34" s="496">
        <v>127</v>
      </c>
      <c r="I34" s="496">
        <v>30</v>
      </c>
      <c r="J34" s="496">
        <v>8</v>
      </c>
      <c r="K34" s="496">
        <v>7</v>
      </c>
      <c r="L34" s="496">
        <v>2</v>
      </c>
      <c r="M34" s="496">
        <v>3</v>
      </c>
      <c r="N34" s="496">
        <v>2</v>
      </c>
    </row>
    <row r="35" spans="2:14" s="294" customFormat="1" ht="15.95" customHeight="1" x14ac:dyDescent="0.3">
      <c r="B35" s="495" t="s">
        <v>347</v>
      </c>
      <c r="C35" s="496">
        <v>3271</v>
      </c>
      <c r="D35" s="496">
        <v>161</v>
      </c>
      <c r="E35" s="496">
        <v>636</v>
      </c>
      <c r="F35" s="496">
        <v>1193</v>
      </c>
      <c r="G35" s="496">
        <v>939</v>
      </c>
      <c r="H35" s="496">
        <v>254</v>
      </c>
      <c r="I35" s="496">
        <v>57</v>
      </c>
      <c r="J35" s="496">
        <v>20</v>
      </c>
      <c r="K35" s="496">
        <v>6</v>
      </c>
      <c r="L35" s="496">
        <v>2</v>
      </c>
      <c r="M35" s="496">
        <v>1</v>
      </c>
      <c r="N35" s="496">
        <v>2</v>
      </c>
    </row>
    <row r="36" spans="2:14" s="294" customFormat="1" ht="15.95" customHeight="1" x14ac:dyDescent="0.3">
      <c r="B36" s="495" t="s">
        <v>348</v>
      </c>
      <c r="C36" s="496">
        <v>1888</v>
      </c>
      <c r="D36" s="496">
        <v>62</v>
      </c>
      <c r="E36" s="496">
        <v>169</v>
      </c>
      <c r="F36" s="496">
        <v>400</v>
      </c>
      <c r="G36" s="496">
        <v>591</v>
      </c>
      <c r="H36" s="496">
        <v>464</v>
      </c>
      <c r="I36" s="496">
        <v>147</v>
      </c>
      <c r="J36" s="496">
        <v>44</v>
      </c>
      <c r="K36" s="496">
        <v>5</v>
      </c>
      <c r="L36" s="496">
        <v>2</v>
      </c>
      <c r="M36" s="496">
        <v>3</v>
      </c>
      <c r="N36" s="496">
        <v>1</v>
      </c>
    </row>
    <row r="37" spans="2:14" s="294" customFormat="1" ht="15.95" customHeight="1" x14ac:dyDescent="0.3">
      <c r="B37" s="495" t="s">
        <v>349</v>
      </c>
      <c r="C37" s="496">
        <v>1215</v>
      </c>
      <c r="D37" s="496">
        <v>18</v>
      </c>
      <c r="E37" s="496">
        <v>68</v>
      </c>
      <c r="F37" s="496">
        <v>145</v>
      </c>
      <c r="G37" s="496">
        <v>235</v>
      </c>
      <c r="H37" s="496">
        <v>342</v>
      </c>
      <c r="I37" s="496">
        <v>297</v>
      </c>
      <c r="J37" s="496">
        <v>85</v>
      </c>
      <c r="K37" s="496">
        <v>16</v>
      </c>
      <c r="L37" s="496">
        <v>5</v>
      </c>
      <c r="M37" s="496">
        <v>4</v>
      </c>
      <c r="N37" s="496">
        <v>0</v>
      </c>
    </row>
    <row r="38" spans="2:14" s="294" customFormat="1" ht="15.95" customHeight="1" x14ac:dyDescent="0.3">
      <c r="B38" s="495" t="s">
        <v>350</v>
      </c>
      <c r="C38" s="496">
        <v>802</v>
      </c>
      <c r="D38" s="496">
        <v>12</v>
      </c>
      <c r="E38" s="496">
        <v>37</v>
      </c>
      <c r="F38" s="496">
        <v>57</v>
      </c>
      <c r="G38" s="496">
        <v>94</v>
      </c>
      <c r="H38" s="496">
        <v>157</v>
      </c>
      <c r="I38" s="496">
        <v>210</v>
      </c>
      <c r="J38" s="496">
        <v>166</v>
      </c>
      <c r="K38" s="496">
        <v>51</v>
      </c>
      <c r="L38" s="496">
        <v>12</v>
      </c>
      <c r="M38" s="496">
        <v>2</v>
      </c>
      <c r="N38" s="496">
        <v>4</v>
      </c>
    </row>
    <row r="39" spans="2:14" s="294" customFormat="1" ht="15.95" customHeight="1" x14ac:dyDescent="0.3">
      <c r="B39" s="495" t="s">
        <v>351</v>
      </c>
      <c r="C39" s="496">
        <v>614</v>
      </c>
      <c r="D39" s="496">
        <v>9</v>
      </c>
      <c r="E39" s="496">
        <v>7</v>
      </c>
      <c r="F39" s="496">
        <v>16</v>
      </c>
      <c r="G39" s="496">
        <v>54</v>
      </c>
      <c r="H39" s="496">
        <v>94</v>
      </c>
      <c r="I39" s="496">
        <v>138</v>
      </c>
      <c r="J39" s="496">
        <v>157</v>
      </c>
      <c r="K39" s="496">
        <v>98</v>
      </c>
      <c r="L39" s="496">
        <v>32</v>
      </c>
      <c r="M39" s="496">
        <v>7</v>
      </c>
      <c r="N39" s="496">
        <v>2</v>
      </c>
    </row>
    <row r="40" spans="2:14" s="294" customFormat="1" ht="15.95" customHeight="1" x14ac:dyDescent="0.3">
      <c r="B40" s="495" t="s">
        <v>352</v>
      </c>
      <c r="C40" s="496">
        <v>428</v>
      </c>
      <c r="D40" s="496">
        <v>1</v>
      </c>
      <c r="E40" s="496">
        <v>5</v>
      </c>
      <c r="F40" s="496">
        <v>13</v>
      </c>
      <c r="G40" s="496">
        <v>27</v>
      </c>
      <c r="H40" s="496">
        <v>45</v>
      </c>
      <c r="I40" s="496">
        <v>65</v>
      </c>
      <c r="J40" s="496">
        <v>103</v>
      </c>
      <c r="K40" s="496">
        <v>94</v>
      </c>
      <c r="L40" s="496">
        <v>42</v>
      </c>
      <c r="M40" s="496">
        <v>18</v>
      </c>
      <c r="N40" s="496">
        <v>15</v>
      </c>
    </row>
    <row r="41" spans="2:14" s="294" customFormat="1" ht="15.95" customHeight="1" x14ac:dyDescent="0.3">
      <c r="B41" s="495" t="s">
        <v>353</v>
      </c>
      <c r="C41" s="496">
        <v>307</v>
      </c>
      <c r="D41" s="496">
        <v>1</v>
      </c>
      <c r="E41" s="496">
        <v>12</v>
      </c>
      <c r="F41" s="496">
        <v>4</v>
      </c>
      <c r="G41" s="496">
        <v>8</v>
      </c>
      <c r="H41" s="496">
        <v>25</v>
      </c>
      <c r="I41" s="496">
        <v>35</v>
      </c>
      <c r="J41" s="496">
        <v>50</v>
      </c>
      <c r="K41" s="496">
        <v>60</v>
      </c>
      <c r="L41" s="496">
        <v>64</v>
      </c>
      <c r="M41" s="496">
        <v>33</v>
      </c>
      <c r="N41" s="496">
        <v>15</v>
      </c>
    </row>
    <row r="42" spans="2:14" s="294" customFormat="1" ht="15.95" customHeight="1" x14ac:dyDescent="0.3">
      <c r="B42" s="495" t="s">
        <v>354</v>
      </c>
      <c r="C42" s="496">
        <v>445</v>
      </c>
      <c r="D42" s="496">
        <v>6</v>
      </c>
      <c r="E42" s="496">
        <v>2</v>
      </c>
      <c r="F42" s="496">
        <v>5</v>
      </c>
      <c r="G42" s="496">
        <v>8</v>
      </c>
      <c r="H42" s="496">
        <v>10</v>
      </c>
      <c r="I42" s="496">
        <v>28</v>
      </c>
      <c r="J42" s="496">
        <v>48</v>
      </c>
      <c r="K42" s="496">
        <v>64</v>
      </c>
      <c r="L42" s="496">
        <v>82</v>
      </c>
      <c r="M42" s="496">
        <v>80</v>
      </c>
      <c r="N42" s="496">
        <v>112</v>
      </c>
    </row>
    <row r="43" spans="2:14" s="300" customFormat="1" ht="15.95" customHeight="1" x14ac:dyDescent="0.25">
      <c r="B43" s="499" t="s">
        <v>392</v>
      </c>
      <c r="C43" s="497">
        <f>SUM(C44:C54)</f>
        <v>26587</v>
      </c>
      <c r="D43" s="497">
        <f t="shared" ref="D43" si="1">SUM(D44:D54)</f>
        <v>6586</v>
      </c>
      <c r="E43" s="497">
        <f t="shared" ref="E43" si="2">SUM(E44:E54)</f>
        <v>6281</v>
      </c>
      <c r="F43" s="497">
        <f t="shared" ref="F43" si="3">SUM(F44:F54)</f>
        <v>4021</v>
      </c>
      <c r="G43" s="497">
        <f t="shared" ref="G43" si="4">SUM(G44:G54)</f>
        <v>2605</v>
      </c>
      <c r="H43" s="497">
        <f t="shared" ref="H43" si="5">SUM(H44:H54)</f>
        <v>2091</v>
      </c>
      <c r="I43" s="497">
        <f t="shared" ref="I43" si="6">SUM(I44:I54)</f>
        <v>1610</v>
      </c>
      <c r="J43" s="497">
        <f t="shared" ref="J43" si="7">SUM(J44:J54)</f>
        <v>1172</v>
      </c>
      <c r="K43" s="497">
        <f t="shared" ref="K43" si="8">SUM(K44:K54)</f>
        <v>872</v>
      </c>
      <c r="L43" s="497">
        <f t="shared" ref="L43" si="9">SUM(L44:L54)</f>
        <v>620</v>
      </c>
      <c r="M43" s="497">
        <f t="shared" ref="M43" si="10">SUM(M44:M54)</f>
        <v>384</v>
      </c>
      <c r="N43" s="497">
        <f t="shared" ref="N43" si="11">SUM(N44:N54)</f>
        <v>345</v>
      </c>
    </row>
    <row r="44" spans="2:14" s="294" customFormat="1" ht="15.95" customHeight="1" x14ac:dyDescent="0.3">
      <c r="B44" s="495" t="s">
        <v>344</v>
      </c>
      <c r="C44" s="496">
        <v>3997</v>
      </c>
      <c r="D44" s="496">
        <v>3366</v>
      </c>
      <c r="E44" s="496">
        <v>502</v>
      </c>
      <c r="F44" s="496">
        <v>89</v>
      </c>
      <c r="G44" s="496">
        <v>26</v>
      </c>
      <c r="H44" s="496">
        <v>8</v>
      </c>
      <c r="I44" s="496">
        <v>4</v>
      </c>
      <c r="J44" s="496">
        <v>2</v>
      </c>
      <c r="K44" s="496">
        <v>0</v>
      </c>
      <c r="L44" s="496">
        <v>0</v>
      </c>
      <c r="M44" s="496">
        <v>0</v>
      </c>
      <c r="N44" s="496">
        <v>0</v>
      </c>
    </row>
    <row r="45" spans="2:14" s="294" customFormat="1" ht="15.95" customHeight="1" x14ac:dyDescent="0.3">
      <c r="B45" s="495" t="s">
        <v>345</v>
      </c>
      <c r="C45" s="496">
        <v>5891</v>
      </c>
      <c r="D45" s="496">
        <v>2147</v>
      </c>
      <c r="E45" s="496">
        <v>2982</v>
      </c>
      <c r="F45" s="496">
        <v>545</v>
      </c>
      <c r="G45" s="496">
        <v>146</v>
      </c>
      <c r="H45" s="496">
        <v>37</v>
      </c>
      <c r="I45" s="496">
        <v>17</v>
      </c>
      <c r="J45" s="496">
        <v>5</v>
      </c>
      <c r="K45" s="496">
        <v>3</v>
      </c>
      <c r="L45" s="496">
        <v>5</v>
      </c>
      <c r="M45" s="496">
        <v>2</v>
      </c>
      <c r="N45" s="496">
        <v>2</v>
      </c>
    </row>
    <row r="46" spans="2:14" s="294" customFormat="1" ht="15.95" customHeight="1" x14ac:dyDescent="0.3">
      <c r="B46" s="495" t="s">
        <v>346</v>
      </c>
      <c r="C46" s="496">
        <v>4896</v>
      </c>
      <c r="D46" s="496">
        <v>712</v>
      </c>
      <c r="E46" s="496">
        <v>1893</v>
      </c>
      <c r="F46" s="496">
        <v>1671</v>
      </c>
      <c r="G46" s="496">
        <v>408</v>
      </c>
      <c r="H46" s="496">
        <v>136</v>
      </c>
      <c r="I46" s="496">
        <v>43</v>
      </c>
      <c r="J46" s="496">
        <v>18</v>
      </c>
      <c r="K46" s="496">
        <v>9</v>
      </c>
      <c r="L46" s="496">
        <v>4</v>
      </c>
      <c r="M46" s="496">
        <v>1</v>
      </c>
      <c r="N46" s="496">
        <v>1</v>
      </c>
    </row>
    <row r="47" spans="2:14" s="294" customFormat="1" ht="15.95" customHeight="1" x14ac:dyDescent="0.3">
      <c r="B47" s="495" t="s">
        <v>347</v>
      </c>
      <c r="C47" s="496">
        <v>2946</v>
      </c>
      <c r="D47" s="496">
        <v>225</v>
      </c>
      <c r="E47" s="496">
        <v>521</v>
      </c>
      <c r="F47" s="496">
        <v>1008</v>
      </c>
      <c r="G47" s="496">
        <v>780</v>
      </c>
      <c r="H47" s="496">
        <v>274</v>
      </c>
      <c r="I47" s="496">
        <v>92</v>
      </c>
      <c r="J47" s="496">
        <v>30</v>
      </c>
      <c r="K47" s="496">
        <v>11</v>
      </c>
      <c r="L47" s="496">
        <v>1</v>
      </c>
      <c r="M47" s="496">
        <v>1</v>
      </c>
      <c r="N47" s="496">
        <v>3</v>
      </c>
    </row>
    <row r="48" spans="2:14" s="294" customFormat="1" ht="15.95" customHeight="1" x14ac:dyDescent="0.3">
      <c r="B48" s="495" t="s">
        <v>348</v>
      </c>
      <c r="C48" s="496">
        <v>2307</v>
      </c>
      <c r="D48" s="496">
        <v>73</v>
      </c>
      <c r="E48" s="496">
        <v>222</v>
      </c>
      <c r="F48" s="496">
        <v>408</v>
      </c>
      <c r="G48" s="496">
        <v>670</v>
      </c>
      <c r="H48" s="496">
        <v>611</v>
      </c>
      <c r="I48" s="496">
        <v>214</v>
      </c>
      <c r="J48" s="496">
        <v>69</v>
      </c>
      <c r="K48" s="496">
        <v>18</v>
      </c>
      <c r="L48" s="496">
        <v>11</v>
      </c>
      <c r="M48" s="496">
        <v>4</v>
      </c>
      <c r="N48" s="496">
        <v>7</v>
      </c>
    </row>
    <row r="49" spans="2:14" s="294" customFormat="1" ht="15.95" customHeight="1" x14ac:dyDescent="0.3">
      <c r="B49" s="495" t="s">
        <v>349</v>
      </c>
      <c r="C49" s="496">
        <v>1701</v>
      </c>
      <c r="D49" s="496">
        <v>26</v>
      </c>
      <c r="E49" s="496">
        <v>84</v>
      </c>
      <c r="F49" s="496">
        <v>167</v>
      </c>
      <c r="G49" s="496">
        <v>321</v>
      </c>
      <c r="H49" s="496">
        <v>506</v>
      </c>
      <c r="I49" s="496">
        <v>398</v>
      </c>
      <c r="J49" s="496">
        <v>129</v>
      </c>
      <c r="K49" s="496">
        <v>46</v>
      </c>
      <c r="L49" s="496">
        <v>13</v>
      </c>
      <c r="M49" s="496">
        <v>8</v>
      </c>
      <c r="N49" s="496">
        <v>3</v>
      </c>
    </row>
    <row r="50" spans="2:14" s="294" customFormat="1" ht="15.95" customHeight="1" x14ac:dyDescent="0.3">
      <c r="B50" s="495" t="s">
        <v>350</v>
      </c>
      <c r="C50" s="496">
        <v>1370</v>
      </c>
      <c r="D50" s="496">
        <v>16</v>
      </c>
      <c r="E50" s="496">
        <v>35</v>
      </c>
      <c r="F50" s="496">
        <v>61</v>
      </c>
      <c r="G50" s="496">
        <v>149</v>
      </c>
      <c r="H50" s="496">
        <v>257</v>
      </c>
      <c r="I50" s="496">
        <v>402</v>
      </c>
      <c r="J50" s="496">
        <v>303</v>
      </c>
      <c r="K50" s="496">
        <v>97</v>
      </c>
      <c r="L50" s="496">
        <v>31</v>
      </c>
      <c r="M50" s="496">
        <v>17</v>
      </c>
      <c r="N50" s="496">
        <v>2</v>
      </c>
    </row>
    <row r="51" spans="2:14" s="294" customFormat="1" ht="15.95" customHeight="1" x14ac:dyDescent="0.3">
      <c r="B51" s="495" t="s">
        <v>351</v>
      </c>
      <c r="C51" s="496">
        <v>1105</v>
      </c>
      <c r="D51" s="496">
        <v>12</v>
      </c>
      <c r="E51" s="496">
        <v>14</v>
      </c>
      <c r="F51" s="496">
        <v>38</v>
      </c>
      <c r="G51" s="496">
        <v>56</v>
      </c>
      <c r="H51" s="496">
        <v>136</v>
      </c>
      <c r="I51" s="496">
        <v>238</v>
      </c>
      <c r="J51" s="496">
        <v>296</v>
      </c>
      <c r="K51" s="496">
        <v>223</v>
      </c>
      <c r="L51" s="496">
        <v>69</v>
      </c>
      <c r="M51" s="496">
        <v>15</v>
      </c>
      <c r="N51" s="496">
        <v>8</v>
      </c>
    </row>
    <row r="52" spans="2:14" s="294" customFormat="1" ht="15.95" customHeight="1" x14ac:dyDescent="0.3">
      <c r="B52" s="495" t="s">
        <v>352</v>
      </c>
      <c r="C52" s="496">
        <v>846</v>
      </c>
      <c r="D52" s="496">
        <v>1</v>
      </c>
      <c r="E52" s="496">
        <v>12</v>
      </c>
      <c r="F52" s="496">
        <v>15</v>
      </c>
      <c r="G52" s="496">
        <v>22</v>
      </c>
      <c r="H52" s="496">
        <v>67</v>
      </c>
      <c r="I52" s="496">
        <v>117</v>
      </c>
      <c r="J52" s="496">
        <v>168</v>
      </c>
      <c r="K52" s="496">
        <v>229</v>
      </c>
      <c r="L52" s="496">
        <v>160</v>
      </c>
      <c r="M52" s="496">
        <v>41</v>
      </c>
      <c r="N52" s="496">
        <v>14</v>
      </c>
    </row>
    <row r="53" spans="2:14" s="294" customFormat="1" ht="15.95" customHeight="1" x14ac:dyDescent="0.3">
      <c r="B53" s="495" t="s">
        <v>353</v>
      </c>
      <c r="C53" s="496">
        <v>696</v>
      </c>
      <c r="D53" s="496">
        <v>3</v>
      </c>
      <c r="E53" s="496">
        <v>7</v>
      </c>
      <c r="F53" s="496">
        <v>11</v>
      </c>
      <c r="G53" s="496">
        <v>18</v>
      </c>
      <c r="H53" s="496">
        <v>35</v>
      </c>
      <c r="I53" s="496">
        <v>48</v>
      </c>
      <c r="J53" s="496">
        <v>81</v>
      </c>
      <c r="K53" s="496">
        <v>134</v>
      </c>
      <c r="L53" s="496">
        <v>186</v>
      </c>
      <c r="M53" s="496">
        <v>126</v>
      </c>
      <c r="N53" s="496">
        <v>47</v>
      </c>
    </row>
    <row r="54" spans="2:14" s="294" customFormat="1" ht="15.95" customHeight="1" x14ac:dyDescent="0.3">
      <c r="B54" s="495" t="s">
        <v>354</v>
      </c>
      <c r="C54" s="496">
        <v>832</v>
      </c>
      <c r="D54" s="496">
        <v>5</v>
      </c>
      <c r="E54" s="496">
        <v>9</v>
      </c>
      <c r="F54" s="496">
        <v>8</v>
      </c>
      <c r="G54" s="496">
        <v>9</v>
      </c>
      <c r="H54" s="496">
        <v>24</v>
      </c>
      <c r="I54" s="496">
        <v>37</v>
      </c>
      <c r="J54" s="496">
        <v>71</v>
      </c>
      <c r="K54" s="496">
        <v>102</v>
      </c>
      <c r="L54" s="496">
        <v>140</v>
      </c>
      <c r="M54" s="496">
        <v>169</v>
      </c>
      <c r="N54" s="496">
        <v>258</v>
      </c>
    </row>
    <row r="55" spans="2:14" s="300" customFormat="1" ht="15.95" customHeight="1" x14ac:dyDescent="0.25">
      <c r="B55" s="499" t="s">
        <v>248</v>
      </c>
      <c r="C55" s="497">
        <f>SUM(C56:C66)</f>
        <v>2659</v>
      </c>
      <c r="D55" s="497">
        <f t="shared" ref="D55" si="12">SUM(D56:D66)</f>
        <v>730</v>
      </c>
      <c r="E55" s="497">
        <f t="shared" ref="E55" si="13">SUM(E56:E66)</f>
        <v>674</v>
      </c>
      <c r="F55" s="497">
        <f t="shared" ref="F55" si="14">SUM(F56:F66)</f>
        <v>488</v>
      </c>
      <c r="G55" s="497">
        <f t="shared" ref="G55" si="15">SUM(G56:G66)</f>
        <v>280</v>
      </c>
      <c r="H55" s="497">
        <f t="shared" ref="H55" si="16">SUM(H56:H66)</f>
        <v>172</v>
      </c>
      <c r="I55" s="497">
        <f t="shared" ref="I55" si="17">SUM(I56:I66)</f>
        <v>126</v>
      </c>
      <c r="J55" s="497">
        <f t="shared" ref="J55" si="18">SUM(J56:J66)</f>
        <v>80</v>
      </c>
      <c r="K55" s="497">
        <f t="shared" ref="K55" si="19">SUM(K56:K66)</f>
        <v>49</v>
      </c>
      <c r="L55" s="497">
        <f t="shared" ref="L55" si="20">SUM(L56:L66)</f>
        <v>38</v>
      </c>
      <c r="M55" s="497">
        <f t="shared" ref="M55" si="21">SUM(M56:M66)</f>
        <v>14</v>
      </c>
      <c r="N55" s="497">
        <f t="shared" ref="N55" si="22">SUM(N56:N66)</f>
        <v>8</v>
      </c>
    </row>
    <row r="56" spans="2:14" s="294" customFormat="1" ht="15.95" customHeight="1" x14ac:dyDescent="0.3">
      <c r="B56" s="495" t="s">
        <v>344</v>
      </c>
      <c r="C56" s="496">
        <v>335</v>
      </c>
      <c r="D56" s="496">
        <v>267</v>
      </c>
      <c r="E56" s="496">
        <v>52</v>
      </c>
      <c r="F56" s="496">
        <v>15</v>
      </c>
      <c r="G56" s="496">
        <v>1</v>
      </c>
      <c r="H56" s="496">
        <v>0</v>
      </c>
      <c r="I56" s="496">
        <v>0</v>
      </c>
      <c r="J56" s="496">
        <v>0</v>
      </c>
      <c r="K56" s="496">
        <v>0</v>
      </c>
      <c r="L56" s="496">
        <v>0</v>
      </c>
      <c r="M56" s="496">
        <v>0</v>
      </c>
      <c r="N56" s="496">
        <v>0</v>
      </c>
    </row>
    <row r="57" spans="2:14" s="294" customFormat="1" ht="15.95" customHeight="1" x14ac:dyDescent="0.3">
      <c r="B57" s="495" t="s">
        <v>345</v>
      </c>
      <c r="C57" s="496">
        <v>657</v>
      </c>
      <c r="D57" s="496">
        <v>297</v>
      </c>
      <c r="E57" s="496">
        <v>269</v>
      </c>
      <c r="F57" s="496">
        <v>73</v>
      </c>
      <c r="G57" s="496">
        <v>14</v>
      </c>
      <c r="H57" s="496">
        <v>3</v>
      </c>
      <c r="I57" s="496">
        <v>0</v>
      </c>
      <c r="J57" s="496">
        <v>1</v>
      </c>
      <c r="K57" s="496">
        <v>0</v>
      </c>
      <c r="L57" s="496">
        <v>0</v>
      </c>
      <c r="M57" s="496">
        <v>0</v>
      </c>
      <c r="N57" s="496">
        <v>0</v>
      </c>
    </row>
    <row r="58" spans="2:14" s="294" customFormat="1" ht="15.95" customHeight="1" x14ac:dyDescent="0.3">
      <c r="B58" s="495" t="s">
        <v>346</v>
      </c>
      <c r="C58" s="496">
        <v>601</v>
      </c>
      <c r="D58" s="496">
        <v>118</v>
      </c>
      <c r="E58" s="496">
        <v>243</v>
      </c>
      <c r="F58" s="496">
        <v>180</v>
      </c>
      <c r="G58" s="496">
        <v>39</v>
      </c>
      <c r="H58" s="496">
        <v>15</v>
      </c>
      <c r="I58" s="496">
        <v>6</v>
      </c>
      <c r="J58" s="496">
        <v>0</v>
      </c>
      <c r="K58" s="496">
        <v>0</v>
      </c>
      <c r="L58" s="496">
        <v>0</v>
      </c>
      <c r="M58" s="496">
        <v>0</v>
      </c>
      <c r="N58" s="496">
        <v>0</v>
      </c>
    </row>
    <row r="59" spans="2:14" s="294" customFormat="1" ht="15.95" customHeight="1" x14ac:dyDescent="0.3">
      <c r="B59" s="495" t="s">
        <v>347</v>
      </c>
      <c r="C59" s="496">
        <v>352</v>
      </c>
      <c r="D59" s="496">
        <v>27</v>
      </c>
      <c r="E59" s="496">
        <v>75</v>
      </c>
      <c r="F59" s="496">
        <v>129</v>
      </c>
      <c r="G59" s="496">
        <v>90</v>
      </c>
      <c r="H59" s="496">
        <v>15</v>
      </c>
      <c r="I59" s="496">
        <v>10</v>
      </c>
      <c r="J59" s="496">
        <v>3</v>
      </c>
      <c r="K59" s="496">
        <v>1</v>
      </c>
      <c r="L59" s="496">
        <v>0</v>
      </c>
      <c r="M59" s="496">
        <v>2</v>
      </c>
      <c r="N59" s="496">
        <v>0</v>
      </c>
    </row>
    <row r="60" spans="2:14" s="294" customFormat="1" ht="15.95" customHeight="1" x14ac:dyDescent="0.3">
      <c r="B60" s="495" t="s">
        <v>348</v>
      </c>
      <c r="C60" s="496">
        <v>234</v>
      </c>
      <c r="D60" s="496">
        <v>9</v>
      </c>
      <c r="E60" s="496">
        <v>25</v>
      </c>
      <c r="F60" s="496">
        <v>61</v>
      </c>
      <c r="G60" s="496">
        <v>79</v>
      </c>
      <c r="H60" s="496">
        <v>39</v>
      </c>
      <c r="I60" s="496">
        <v>15</v>
      </c>
      <c r="J60" s="496">
        <v>4</v>
      </c>
      <c r="K60" s="496">
        <v>1</v>
      </c>
      <c r="L60" s="496">
        <v>1</v>
      </c>
      <c r="M60" s="496">
        <v>0</v>
      </c>
      <c r="N60" s="496">
        <v>0</v>
      </c>
    </row>
    <row r="61" spans="2:14" s="294" customFormat="1" ht="15.95" customHeight="1" x14ac:dyDescent="0.3">
      <c r="B61" s="495" t="s">
        <v>349</v>
      </c>
      <c r="C61" s="496">
        <v>155</v>
      </c>
      <c r="D61" s="496">
        <v>4</v>
      </c>
      <c r="E61" s="496">
        <v>8</v>
      </c>
      <c r="F61" s="496">
        <v>21</v>
      </c>
      <c r="G61" s="496">
        <v>24</v>
      </c>
      <c r="H61" s="496">
        <v>57</v>
      </c>
      <c r="I61" s="496">
        <v>24</v>
      </c>
      <c r="J61" s="496">
        <v>14</v>
      </c>
      <c r="K61" s="496">
        <v>1</v>
      </c>
      <c r="L61" s="496">
        <v>1</v>
      </c>
      <c r="M61" s="496">
        <v>1</v>
      </c>
      <c r="N61" s="496">
        <v>0</v>
      </c>
    </row>
    <row r="62" spans="2:14" s="294" customFormat="1" ht="15.95" customHeight="1" x14ac:dyDescent="0.3">
      <c r="B62" s="495" t="s">
        <v>350</v>
      </c>
      <c r="C62" s="496">
        <v>109</v>
      </c>
      <c r="D62" s="496">
        <v>6</v>
      </c>
      <c r="E62" s="496">
        <v>0</v>
      </c>
      <c r="F62" s="496">
        <v>4</v>
      </c>
      <c r="G62" s="496">
        <v>19</v>
      </c>
      <c r="H62" s="496">
        <v>26</v>
      </c>
      <c r="I62" s="496">
        <v>27</v>
      </c>
      <c r="J62" s="496">
        <v>18</v>
      </c>
      <c r="K62" s="496">
        <v>5</v>
      </c>
      <c r="L62" s="496">
        <v>4</v>
      </c>
      <c r="M62" s="496">
        <v>0</v>
      </c>
      <c r="N62" s="496">
        <v>0</v>
      </c>
    </row>
    <row r="63" spans="2:14" s="294" customFormat="1" ht="15.95" customHeight="1" x14ac:dyDescent="0.3">
      <c r="B63" s="495" t="s">
        <v>351</v>
      </c>
      <c r="C63" s="496">
        <v>64</v>
      </c>
      <c r="D63" s="496">
        <v>2</v>
      </c>
      <c r="E63" s="496">
        <v>1</v>
      </c>
      <c r="F63" s="496">
        <v>1</v>
      </c>
      <c r="G63" s="496">
        <v>5</v>
      </c>
      <c r="H63" s="496">
        <v>7</v>
      </c>
      <c r="I63" s="496">
        <v>21</v>
      </c>
      <c r="J63" s="496">
        <v>14</v>
      </c>
      <c r="K63" s="496">
        <v>9</v>
      </c>
      <c r="L63" s="496">
        <v>4</v>
      </c>
      <c r="M63" s="496">
        <v>0</v>
      </c>
      <c r="N63" s="496">
        <v>0</v>
      </c>
    </row>
    <row r="64" spans="2:14" s="294" customFormat="1" ht="15.95" customHeight="1" x14ac:dyDescent="0.3">
      <c r="B64" s="495" t="s">
        <v>352</v>
      </c>
      <c r="C64" s="496">
        <v>64</v>
      </c>
      <c r="D64" s="496">
        <v>0</v>
      </c>
      <c r="E64" s="496">
        <v>1</v>
      </c>
      <c r="F64" s="496">
        <v>4</v>
      </c>
      <c r="G64" s="496">
        <v>6</v>
      </c>
      <c r="H64" s="496">
        <v>6</v>
      </c>
      <c r="I64" s="496">
        <v>14</v>
      </c>
      <c r="J64" s="496">
        <v>16</v>
      </c>
      <c r="K64" s="496">
        <v>11</v>
      </c>
      <c r="L64" s="496">
        <v>4</v>
      </c>
      <c r="M64" s="496">
        <v>0</v>
      </c>
      <c r="N64" s="496">
        <v>2</v>
      </c>
    </row>
    <row r="65" spans="2:14" s="294" customFormat="1" ht="15.95" customHeight="1" x14ac:dyDescent="0.3">
      <c r="B65" s="495" t="s">
        <v>353</v>
      </c>
      <c r="C65" s="496">
        <v>42</v>
      </c>
      <c r="D65" s="496">
        <v>0</v>
      </c>
      <c r="E65" s="496">
        <v>0</v>
      </c>
      <c r="F65" s="496">
        <v>0</v>
      </c>
      <c r="G65" s="496">
        <v>2</v>
      </c>
      <c r="H65" s="496">
        <v>1</v>
      </c>
      <c r="I65" s="496">
        <v>4</v>
      </c>
      <c r="J65" s="496">
        <v>4</v>
      </c>
      <c r="K65" s="496">
        <v>13</v>
      </c>
      <c r="L65" s="496">
        <v>13</v>
      </c>
      <c r="M65" s="496">
        <v>4</v>
      </c>
      <c r="N65" s="496">
        <v>1</v>
      </c>
    </row>
    <row r="66" spans="2:14" s="294" customFormat="1" ht="15.95" customHeight="1" x14ac:dyDescent="0.3">
      <c r="B66" s="495" t="s">
        <v>354</v>
      </c>
      <c r="C66" s="496">
        <v>46</v>
      </c>
      <c r="D66" s="496">
        <v>0</v>
      </c>
      <c r="E66" s="496">
        <v>0</v>
      </c>
      <c r="F66" s="496">
        <v>0</v>
      </c>
      <c r="G66" s="496">
        <v>1</v>
      </c>
      <c r="H66" s="496">
        <v>3</v>
      </c>
      <c r="I66" s="496">
        <v>5</v>
      </c>
      <c r="J66" s="496">
        <v>6</v>
      </c>
      <c r="K66" s="496">
        <v>8</v>
      </c>
      <c r="L66" s="496">
        <v>11</v>
      </c>
      <c r="M66" s="496">
        <v>7</v>
      </c>
      <c r="N66" s="496">
        <v>5</v>
      </c>
    </row>
    <row r="67" spans="2:14" s="300" customFormat="1" ht="15.95" customHeight="1" x14ac:dyDescent="0.25">
      <c r="B67" s="499" t="s">
        <v>255</v>
      </c>
      <c r="C67" s="497">
        <f>SUM(C68:C78)</f>
        <v>207</v>
      </c>
      <c r="D67" s="497">
        <f t="shared" ref="D67" si="23">SUM(D68:D78)</f>
        <v>73</v>
      </c>
      <c r="E67" s="497">
        <f t="shared" ref="E67" si="24">SUM(E68:E78)</f>
        <v>39</v>
      </c>
      <c r="F67" s="497">
        <f t="shared" ref="F67" si="25">SUM(F68:F78)</f>
        <v>25</v>
      </c>
      <c r="G67" s="497">
        <f t="shared" ref="G67" si="26">SUM(G68:G78)</f>
        <v>19</v>
      </c>
      <c r="H67" s="497">
        <f t="shared" ref="H67" si="27">SUM(H68:H78)</f>
        <v>20</v>
      </c>
      <c r="I67" s="497">
        <f t="shared" ref="I67" si="28">SUM(I68:I78)</f>
        <v>9</v>
      </c>
      <c r="J67" s="497">
        <f t="shared" ref="J67" si="29">SUM(J68:J78)</f>
        <v>15</v>
      </c>
      <c r="K67" s="497">
        <f t="shared" ref="K67" si="30">SUM(K68:K78)</f>
        <v>2</v>
      </c>
      <c r="L67" s="497">
        <f t="shared" ref="L67" si="31">SUM(L68:L78)</f>
        <v>2</v>
      </c>
      <c r="M67" s="497">
        <f t="shared" ref="M67" si="32">SUM(M68:M78)</f>
        <v>2</v>
      </c>
      <c r="N67" s="497">
        <f t="shared" ref="N67" si="33">SUM(N68:N78)</f>
        <v>1</v>
      </c>
    </row>
    <row r="68" spans="2:14" s="294" customFormat="1" ht="15.95" customHeight="1" x14ac:dyDescent="0.3">
      <c r="B68" s="495" t="s">
        <v>344</v>
      </c>
      <c r="C68" s="496">
        <v>60</v>
      </c>
      <c r="D68" s="496">
        <v>44</v>
      </c>
      <c r="E68" s="496">
        <v>9</v>
      </c>
      <c r="F68" s="496">
        <v>4</v>
      </c>
      <c r="G68" s="496">
        <v>2</v>
      </c>
      <c r="H68" s="496">
        <v>1</v>
      </c>
      <c r="I68" s="496">
        <v>0</v>
      </c>
      <c r="J68" s="496">
        <v>0</v>
      </c>
      <c r="K68" s="496">
        <v>0</v>
      </c>
      <c r="L68" s="496">
        <v>0</v>
      </c>
      <c r="M68" s="496">
        <v>0</v>
      </c>
      <c r="N68" s="496">
        <v>0</v>
      </c>
    </row>
    <row r="69" spans="2:14" s="294" customFormat="1" ht="15.95" customHeight="1" x14ac:dyDescent="0.3">
      <c r="B69" s="495" t="s">
        <v>345</v>
      </c>
      <c r="C69" s="496">
        <v>43</v>
      </c>
      <c r="D69" s="496">
        <v>21</v>
      </c>
      <c r="E69" s="496">
        <v>14</v>
      </c>
      <c r="F69" s="496">
        <v>4</v>
      </c>
      <c r="G69" s="496">
        <v>2</v>
      </c>
      <c r="H69" s="496">
        <v>1</v>
      </c>
      <c r="I69" s="496">
        <v>0</v>
      </c>
      <c r="J69" s="496">
        <v>1</v>
      </c>
      <c r="K69" s="496">
        <v>0</v>
      </c>
      <c r="L69" s="496">
        <v>0</v>
      </c>
      <c r="M69" s="496">
        <v>0</v>
      </c>
      <c r="N69" s="496">
        <v>0</v>
      </c>
    </row>
    <row r="70" spans="2:14" s="294" customFormat="1" ht="15.95" customHeight="1" x14ac:dyDescent="0.3">
      <c r="B70" s="495" t="s">
        <v>346</v>
      </c>
      <c r="C70" s="496">
        <v>28</v>
      </c>
      <c r="D70" s="496">
        <v>5</v>
      </c>
      <c r="E70" s="496">
        <v>9</v>
      </c>
      <c r="F70" s="496">
        <v>7</v>
      </c>
      <c r="G70" s="496">
        <v>7</v>
      </c>
      <c r="H70" s="496">
        <v>0</v>
      </c>
      <c r="I70" s="496">
        <v>0</v>
      </c>
      <c r="J70" s="496">
        <v>0</v>
      </c>
      <c r="K70" s="496">
        <v>0</v>
      </c>
      <c r="L70" s="496">
        <v>0</v>
      </c>
      <c r="M70" s="496">
        <v>0</v>
      </c>
      <c r="N70" s="496">
        <v>0</v>
      </c>
    </row>
    <row r="71" spans="2:14" s="294" customFormat="1" ht="15.95" customHeight="1" x14ac:dyDescent="0.3">
      <c r="B71" s="495" t="s">
        <v>347</v>
      </c>
      <c r="C71" s="496">
        <v>18</v>
      </c>
      <c r="D71" s="496">
        <v>3</v>
      </c>
      <c r="E71" s="496">
        <v>1</v>
      </c>
      <c r="F71" s="496">
        <v>5</v>
      </c>
      <c r="G71" s="496">
        <v>3</v>
      </c>
      <c r="H71" s="496">
        <v>4</v>
      </c>
      <c r="I71" s="496">
        <v>0</v>
      </c>
      <c r="J71" s="496">
        <v>2</v>
      </c>
      <c r="K71" s="496">
        <v>0</v>
      </c>
      <c r="L71" s="496">
        <v>0</v>
      </c>
      <c r="M71" s="496">
        <v>0</v>
      </c>
      <c r="N71" s="496">
        <v>0</v>
      </c>
    </row>
    <row r="72" spans="2:14" s="294" customFormat="1" ht="15.95" customHeight="1" x14ac:dyDescent="0.3">
      <c r="B72" s="495" t="s">
        <v>348</v>
      </c>
      <c r="C72" s="496">
        <v>18</v>
      </c>
      <c r="D72" s="496">
        <v>0</v>
      </c>
      <c r="E72" s="496">
        <v>4</v>
      </c>
      <c r="F72" s="496">
        <v>4</v>
      </c>
      <c r="G72" s="496">
        <v>3</v>
      </c>
      <c r="H72" s="496">
        <v>5</v>
      </c>
      <c r="I72" s="496">
        <v>1</v>
      </c>
      <c r="J72" s="496">
        <v>0</v>
      </c>
      <c r="K72" s="496">
        <v>0</v>
      </c>
      <c r="L72" s="496">
        <v>1</v>
      </c>
      <c r="M72" s="496">
        <v>0</v>
      </c>
      <c r="N72" s="496">
        <v>0</v>
      </c>
    </row>
    <row r="73" spans="2:14" s="294" customFormat="1" ht="15.95" customHeight="1" x14ac:dyDescent="0.3">
      <c r="B73" s="495" t="s">
        <v>349</v>
      </c>
      <c r="C73" s="496">
        <v>15</v>
      </c>
      <c r="D73" s="496">
        <v>0</v>
      </c>
      <c r="E73" s="496">
        <v>1</v>
      </c>
      <c r="F73" s="496">
        <v>1</v>
      </c>
      <c r="G73" s="496">
        <v>1</v>
      </c>
      <c r="H73" s="496">
        <v>8</v>
      </c>
      <c r="I73" s="496">
        <v>1</v>
      </c>
      <c r="J73" s="496">
        <v>1</v>
      </c>
      <c r="K73" s="496">
        <v>0</v>
      </c>
      <c r="L73" s="496">
        <v>1</v>
      </c>
      <c r="M73" s="496">
        <v>1</v>
      </c>
      <c r="N73" s="496">
        <v>0</v>
      </c>
    </row>
    <row r="74" spans="2:14" s="294" customFormat="1" ht="15.95" customHeight="1" x14ac:dyDescent="0.3">
      <c r="B74" s="495" t="s">
        <v>350</v>
      </c>
      <c r="C74" s="496">
        <v>12</v>
      </c>
      <c r="D74" s="496">
        <v>0</v>
      </c>
      <c r="E74" s="496">
        <v>0</v>
      </c>
      <c r="F74" s="496">
        <v>0</v>
      </c>
      <c r="G74" s="496">
        <v>1</v>
      </c>
      <c r="H74" s="496">
        <v>1</v>
      </c>
      <c r="I74" s="496">
        <v>4</v>
      </c>
      <c r="J74" s="496">
        <v>5</v>
      </c>
      <c r="K74" s="496">
        <v>0</v>
      </c>
      <c r="L74" s="496">
        <v>0</v>
      </c>
      <c r="M74" s="496">
        <v>0</v>
      </c>
      <c r="N74" s="496">
        <v>1</v>
      </c>
    </row>
    <row r="75" spans="2:14" s="294" customFormat="1" ht="15.95" customHeight="1" x14ac:dyDescent="0.3">
      <c r="B75" s="495" t="s">
        <v>351</v>
      </c>
      <c r="C75" s="496">
        <v>4</v>
      </c>
      <c r="D75" s="496">
        <v>0</v>
      </c>
      <c r="E75" s="496">
        <v>1</v>
      </c>
      <c r="F75" s="496">
        <v>0</v>
      </c>
      <c r="G75" s="496">
        <v>0</v>
      </c>
      <c r="H75" s="496">
        <v>0</v>
      </c>
      <c r="I75" s="496">
        <v>0</v>
      </c>
      <c r="J75" s="496">
        <v>3</v>
      </c>
      <c r="K75" s="496">
        <v>0</v>
      </c>
      <c r="L75" s="496">
        <v>0</v>
      </c>
      <c r="M75" s="496">
        <v>0</v>
      </c>
      <c r="N75" s="496">
        <v>0</v>
      </c>
    </row>
    <row r="76" spans="2:14" s="294" customFormat="1" ht="15.95" customHeight="1" x14ac:dyDescent="0.3">
      <c r="B76" s="495" t="s">
        <v>352</v>
      </c>
      <c r="C76" s="496">
        <v>5</v>
      </c>
      <c r="D76" s="496">
        <v>0</v>
      </c>
      <c r="E76" s="496">
        <v>0</v>
      </c>
      <c r="F76" s="496">
        <v>0</v>
      </c>
      <c r="G76" s="496">
        <v>0</v>
      </c>
      <c r="H76" s="496">
        <v>0</v>
      </c>
      <c r="I76" s="496">
        <v>2</v>
      </c>
      <c r="J76" s="496">
        <v>2</v>
      </c>
      <c r="K76" s="496">
        <v>1</v>
      </c>
      <c r="L76" s="496">
        <v>0</v>
      </c>
      <c r="M76" s="496">
        <v>0</v>
      </c>
      <c r="N76" s="496">
        <v>0</v>
      </c>
    </row>
    <row r="77" spans="2:14" s="294" customFormat="1" ht="15.95" customHeight="1" x14ac:dyDescent="0.3">
      <c r="B77" s="495" t="s">
        <v>353</v>
      </c>
      <c r="C77" s="496">
        <v>2</v>
      </c>
      <c r="D77" s="496">
        <v>0</v>
      </c>
      <c r="E77" s="496">
        <v>0</v>
      </c>
      <c r="F77" s="496">
        <v>0</v>
      </c>
      <c r="G77" s="496">
        <v>0</v>
      </c>
      <c r="H77" s="496">
        <v>0</v>
      </c>
      <c r="I77" s="496">
        <v>0</v>
      </c>
      <c r="J77" s="496">
        <v>1</v>
      </c>
      <c r="K77" s="496">
        <v>0</v>
      </c>
      <c r="L77" s="496">
        <v>0</v>
      </c>
      <c r="M77" s="496">
        <v>1</v>
      </c>
      <c r="N77" s="496">
        <v>0</v>
      </c>
    </row>
    <row r="78" spans="2:14" s="294" customFormat="1" ht="15.95" customHeight="1" x14ac:dyDescent="0.3">
      <c r="B78" s="495" t="s">
        <v>354</v>
      </c>
      <c r="C78" s="496">
        <v>2</v>
      </c>
      <c r="D78" s="496">
        <v>0</v>
      </c>
      <c r="E78" s="496">
        <v>0</v>
      </c>
      <c r="F78" s="496">
        <v>0</v>
      </c>
      <c r="G78" s="496">
        <v>0</v>
      </c>
      <c r="H78" s="496">
        <v>0</v>
      </c>
      <c r="I78" s="496">
        <v>1</v>
      </c>
      <c r="J78" s="496">
        <v>0</v>
      </c>
      <c r="K78" s="496">
        <v>1</v>
      </c>
      <c r="L78" s="496">
        <v>0</v>
      </c>
      <c r="M78" s="496">
        <v>0</v>
      </c>
      <c r="N78" s="496">
        <v>0</v>
      </c>
    </row>
    <row r="79" spans="2:14" s="300" customFormat="1" ht="15.95" customHeight="1" x14ac:dyDescent="0.25">
      <c r="B79" s="499" t="s">
        <v>264</v>
      </c>
      <c r="C79" s="497">
        <f>SUM(C80:C91)</f>
        <v>371</v>
      </c>
      <c r="D79" s="497">
        <f t="shared" ref="D79:N79" si="34">SUM(D80:D91)</f>
        <v>50</v>
      </c>
      <c r="E79" s="497">
        <f t="shared" si="34"/>
        <v>79</v>
      </c>
      <c r="F79" s="497">
        <f t="shared" si="34"/>
        <v>73</v>
      </c>
      <c r="G79" s="497">
        <f t="shared" si="34"/>
        <v>45</v>
      </c>
      <c r="H79" s="497">
        <f t="shared" si="34"/>
        <v>41</v>
      </c>
      <c r="I79" s="497">
        <f t="shared" si="34"/>
        <v>40</v>
      </c>
      <c r="J79" s="497">
        <f t="shared" si="34"/>
        <v>22</v>
      </c>
      <c r="K79" s="497">
        <f t="shared" si="34"/>
        <v>13</v>
      </c>
      <c r="L79" s="497">
        <f t="shared" si="34"/>
        <v>5</v>
      </c>
      <c r="M79" s="497">
        <f t="shared" si="34"/>
        <v>1</v>
      </c>
      <c r="N79" s="497">
        <f t="shared" si="34"/>
        <v>2</v>
      </c>
    </row>
    <row r="80" spans="2:14" s="294" customFormat="1" ht="15.95" customHeight="1" x14ac:dyDescent="0.3">
      <c r="B80" s="495" t="s">
        <v>344</v>
      </c>
      <c r="C80" s="496">
        <v>45</v>
      </c>
      <c r="D80" s="496">
        <v>29</v>
      </c>
      <c r="E80" s="496">
        <v>9</v>
      </c>
      <c r="F80" s="496">
        <v>7</v>
      </c>
      <c r="G80" s="496">
        <v>0</v>
      </c>
      <c r="H80" s="496">
        <v>0</v>
      </c>
      <c r="I80" s="496">
        <v>0</v>
      </c>
      <c r="J80" s="496">
        <v>0</v>
      </c>
      <c r="K80" s="496">
        <v>0</v>
      </c>
      <c r="L80" s="496">
        <v>0</v>
      </c>
      <c r="M80" s="496">
        <v>0</v>
      </c>
      <c r="N80" s="496">
        <v>0</v>
      </c>
    </row>
    <row r="81" spans="2:14" s="294" customFormat="1" ht="15.95" customHeight="1" x14ac:dyDescent="0.3">
      <c r="B81" s="495" t="s">
        <v>345</v>
      </c>
      <c r="C81" s="496">
        <v>56</v>
      </c>
      <c r="D81" s="496">
        <v>11</v>
      </c>
      <c r="E81" s="496">
        <v>32</v>
      </c>
      <c r="F81" s="496">
        <v>10</v>
      </c>
      <c r="G81" s="496">
        <v>2</v>
      </c>
      <c r="H81" s="496">
        <v>0</v>
      </c>
      <c r="I81" s="496">
        <v>0</v>
      </c>
      <c r="J81" s="496">
        <v>1</v>
      </c>
      <c r="K81" s="496">
        <v>0</v>
      </c>
      <c r="L81" s="496">
        <v>0</v>
      </c>
      <c r="M81" s="496">
        <v>0</v>
      </c>
      <c r="N81" s="496">
        <v>0</v>
      </c>
    </row>
    <row r="82" spans="2:14" s="294" customFormat="1" ht="15.95" customHeight="1" x14ac:dyDescent="0.3">
      <c r="B82" s="495" t="s">
        <v>346</v>
      </c>
      <c r="C82" s="496">
        <v>65</v>
      </c>
      <c r="D82" s="496">
        <v>8</v>
      </c>
      <c r="E82" s="496">
        <v>23</v>
      </c>
      <c r="F82" s="496">
        <v>27</v>
      </c>
      <c r="G82" s="496">
        <v>6</v>
      </c>
      <c r="H82" s="496">
        <v>0</v>
      </c>
      <c r="I82" s="496">
        <v>1</v>
      </c>
      <c r="J82" s="496">
        <v>0</v>
      </c>
      <c r="K82" s="496">
        <v>0</v>
      </c>
      <c r="L82" s="496">
        <v>0</v>
      </c>
      <c r="M82" s="496">
        <v>0</v>
      </c>
      <c r="N82" s="496">
        <v>0</v>
      </c>
    </row>
    <row r="83" spans="2:14" s="294" customFormat="1" ht="15.95" customHeight="1" x14ac:dyDescent="0.3">
      <c r="B83" s="495" t="s">
        <v>347</v>
      </c>
      <c r="C83" s="496">
        <v>44</v>
      </c>
      <c r="D83" s="496">
        <v>1</v>
      </c>
      <c r="E83" s="496">
        <v>8</v>
      </c>
      <c r="F83" s="496">
        <v>16</v>
      </c>
      <c r="G83" s="496">
        <v>12</v>
      </c>
      <c r="H83" s="496">
        <v>5</v>
      </c>
      <c r="I83" s="496">
        <v>0</v>
      </c>
      <c r="J83" s="496">
        <v>0</v>
      </c>
      <c r="K83" s="496">
        <v>2</v>
      </c>
      <c r="L83" s="496">
        <v>0</v>
      </c>
      <c r="M83" s="496">
        <v>0</v>
      </c>
      <c r="N83" s="496">
        <v>0</v>
      </c>
    </row>
    <row r="84" spans="2:14" s="294" customFormat="1" ht="15.95" customHeight="1" x14ac:dyDescent="0.3">
      <c r="B84" s="495" t="s">
        <v>348</v>
      </c>
      <c r="C84" s="496">
        <v>34</v>
      </c>
      <c r="D84" s="496">
        <v>1</v>
      </c>
      <c r="E84" s="496">
        <v>3</v>
      </c>
      <c r="F84" s="496">
        <v>7</v>
      </c>
      <c r="G84" s="496">
        <v>7</v>
      </c>
      <c r="H84" s="496">
        <v>11</v>
      </c>
      <c r="I84" s="496">
        <v>5</v>
      </c>
      <c r="J84" s="496">
        <v>0</v>
      </c>
      <c r="K84" s="496">
        <v>0</v>
      </c>
      <c r="L84" s="496">
        <v>0</v>
      </c>
      <c r="M84" s="496">
        <v>0</v>
      </c>
      <c r="N84" s="496">
        <v>0</v>
      </c>
    </row>
    <row r="85" spans="2:14" s="294" customFormat="1" ht="15.95" customHeight="1" x14ac:dyDescent="0.3">
      <c r="B85" s="495" t="s">
        <v>349</v>
      </c>
      <c r="C85" s="496">
        <v>41</v>
      </c>
      <c r="D85" s="496">
        <v>0</v>
      </c>
      <c r="E85" s="496">
        <v>2</v>
      </c>
      <c r="F85" s="496">
        <v>4</v>
      </c>
      <c r="G85" s="496">
        <v>9</v>
      </c>
      <c r="H85" s="496">
        <v>11</v>
      </c>
      <c r="I85" s="496">
        <v>12</v>
      </c>
      <c r="J85" s="496">
        <v>3</v>
      </c>
      <c r="K85" s="496">
        <v>0</v>
      </c>
      <c r="L85" s="496">
        <v>0</v>
      </c>
      <c r="M85" s="496">
        <v>0</v>
      </c>
      <c r="N85" s="496">
        <v>0</v>
      </c>
    </row>
    <row r="86" spans="2:14" s="294" customFormat="1" ht="15.95" customHeight="1" x14ac:dyDescent="0.3">
      <c r="B86" s="495" t="s">
        <v>350</v>
      </c>
      <c r="C86" s="496">
        <v>27</v>
      </c>
      <c r="D86" s="496">
        <v>0</v>
      </c>
      <c r="E86" s="496">
        <v>1</v>
      </c>
      <c r="F86" s="496">
        <v>1</v>
      </c>
      <c r="G86" s="496">
        <v>5</v>
      </c>
      <c r="H86" s="496">
        <v>7</v>
      </c>
      <c r="I86" s="496">
        <v>8</v>
      </c>
      <c r="J86" s="496">
        <v>4</v>
      </c>
      <c r="K86" s="496">
        <v>0</v>
      </c>
      <c r="L86" s="496">
        <v>1</v>
      </c>
      <c r="M86" s="496">
        <v>0</v>
      </c>
      <c r="N86" s="496">
        <v>0</v>
      </c>
    </row>
    <row r="87" spans="2:14" s="294" customFormat="1" ht="15.95" customHeight="1" x14ac:dyDescent="0.3">
      <c r="B87" s="495" t="s">
        <v>351</v>
      </c>
      <c r="C87" s="496">
        <v>32</v>
      </c>
      <c r="D87" s="496">
        <v>0</v>
      </c>
      <c r="E87" s="496">
        <v>0</v>
      </c>
      <c r="F87" s="496">
        <v>1</v>
      </c>
      <c r="G87" s="496">
        <v>3</v>
      </c>
      <c r="H87" s="496">
        <v>5</v>
      </c>
      <c r="I87" s="496">
        <v>8</v>
      </c>
      <c r="J87" s="496">
        <v>9</v>
      </c>
      <c r="K87" s="496">
        <v>4</v>
      </c>
      <c r="L87" s="496">
        <v>2</v>
      </c>
      <c r="M87" s="496">
        <v>0</v>
      </c>
      <c r="N87" s="496">
        <v>0</v>
      </c>
    </row>
    <row r="88" spans="2:14" s="294" customFormat="1" ht="15.95" customHeight="1" x14ac:dyDescent="0.3">
      <c r="B88" s="495" t="s">
        <v>352</v>
      </c>
      <c r="C88" s="496">
        <v>11</v>
      </c>
      <c r="D88" s="496">
        <v>0</v>
      </c>
      <c r="E88" s="496">
        <v>1</v>
      </c>
      <c r="F88" s="496">
        <v>0</v>
      </c>
      <c r="G88" s="496">
        <v>0</v>
      </c>
      <c r="H88" s="496">
        <v>1</v>
      </c>
      <c r="I88" s="496">
        <v>3</v>
      </c>
      <c r="J88" s="496">
        <v>2</v>
      </c>
      <c r="K88" s="496">
        <v>2</v>
      </c>
      <c r="L88" s="496">
        <v>1</v>
      </c>
      <c r="M88" s="496">
        <v>1</v>
      </c>
      <c r="N88" s="496">
        <v>0</v>
      </c>
    </row>
    <row r="89" spans="2:14" s="294" customFormat="1" ht="15.95" customHeight="1" x14ac:dyDescent="0.3">
      <c r="B89" s="495" t="s">
        <v>353</v>
      </c>
      <c r="C89" s="496">
        <v>9</v>
      </c>
      <c r="D89" s="496">
        <v>0</v>
      </c>
      <c r="E89" s="496">
        <v>0</v>
      </c>
      <c r="F89" s="496">
        <v>0</v>
      </c>
      <c r="G89" s="496">
        <v>0</v>
      </c>
      <c r="H89" s="496">
        <v>0</v>
      </c>
      <c r="I89" s="496">
        <v>1</v>
      </c>
      <c r="J89" s="496">
        <v>2</v>
      </c>
      <c r="K89" s="496">
        <v>5</v>
      </c>
      <c r="L89" s="496">
        <v>1</v>
      </c>
      <c r="M89" s="496">
        <v>0</v>
      </c>
      <c r="N89" s="496">
        <v>0</v>
      </c>
    </row>
    <row r="90" spans="2:14" s="294" customFormat="1" ht="15.95" customHeight="1" x14ac:dyDescent="0.3">
      <c r="B90" s="495" t="s">
        <v>354</v>
      </c>
      <c r="C90" s="496">
        <v>6</v>
      </c>
      <c r="D90" s="496">
        <v>0</v>
      </c>
      <c r="E90" s="496">
        <v>0</v>
      </c>
      <c r="F90" s="496">
        <v>0</v>
      </c>
      <c r="G90" s="496">
        <v>1</v>
      </c>
      <c r="H90" s="496">
        <v>1</v>
      </c>
      <c r="I90" s="496">
        <v>2</v>
      </c>
      <c r="J90" s="496">
        <v>0</v>
      </c>
      <c r="K90" s="496">
        <v>0</v>
      </c>
      <c r="L90" s="496">
        <v>0</v>
      </c>
      <c r="M90" s="496">
        <v>0</v>
      </c>
      <c r="N90" s="496">
        <v>2</v>
      </c>
    </row>
    <row r="91" spans="2:14" s="294" customFormat="1" ht="15.95" customHeight="1" x14ac:dyDescent="0.3">
      <c r="B91" s="495" t="s">
        <v>303</v>
      </c>
      <c r="C91" s="496">
        <v>1</v>
      </c>
      <c r="D91" s="496">
        <v>0</v>
      </c>
      <c r="E91" s="496">
        <v>0</v>
      </c>
      <c r="F91" s="496">
        <v>0</v>
      </c>
      <c r="G91" s="496">
        <v>0</v>
      </c>
      <c r="H91" s="496">
        <v>0</v>
      </c>
      <c r="I91" s="496">
        <v>0</v>
      </c>
      <c r="J91" s="496">
        <v>1</v>
      </c>
      <c r="K91" s="496">
        <v>0</v>
      </c>
      <c r="L91" s="496">
        <v>0</v>
      </c>
      <c r="M91" s="496">
        <v>0</v>
      </c>
      <c r="N91" s="496">
        <v>0</v>
      </c>
    </row>
    <row r="92" spans="2:14" s="294" customFormat="1" x14ac:dyDescent="0.3">
      <c r="B92" s="400"/>
    </row>
    <row r="93" spans="2:14" s="294" customFormat="1" x14ac:dyDescent="0.3">
      <c r="B93" s="400" t="s">
        <v>916</v>
      </c>
    </row>
    <row r="94" spans="2:14" s="294" customFormat="1" ht="13.5" customHeight="1" x14ac:dyDescent="0.3">
      <c r="B94" s="623" t="s">
        <v>740</v>
      </c>
      <c r="C94" s="623"/>
      <c r="D94" s="623"/>
      <c r="E94" s="623"/>
      <c r="F94" s="623"/>
      <c r="G94" s="623"/>
      <c r="H94" s="623"/>
      <c r="I94" s="623"/>
      <c r="J94" s="623"/>
      <c r="K94" s="623"/>
    </row>
    <row r="95" spans="2:14" s="294" customFormat="1" x14ac:dyDescent="0.3">
      <c r="B95" s="400" t="s">
        <v>712</v>
      </c>
      <c r="C95" s="401"/>
      <c r="D95" s="401"/>
      <c r="E95" s="402"/>
      <c r="F95" s="402"/>
    </row>
    <row r="96" spans="2:14" s="294" customFormat="1" x14ac:dyDescent="0.3"/>
    <row r="97" s="294" customFormat="1" x14ac:dyDescent="0.3"/>
    <row r="98" s="294" customFormat="1" x14ac:dyDescent="0.3"/>
    <row r="99" s="294" customFormat="1" x14ac:dyDescent="0.3"/>
    <row r="100" s="294" customFormat="1" x14ac:dyDescent="0.3"/>
    <row r="101" s="294" customFormat="1" x14ac:dyDescent="0.3"/>
    <row r="102" s="294" customFormat="1" x14ac:dyDescent="0.3"/>
    <row r="103" s="294" customFormat="1" x14ac:dyDescent="0.3"/>
    <row r="104" s="294" customFormat="1" x14ac:dyDescent="0.3"/>
    <row r="105" s="294" customFormat="1" x14ac:dyDescent="0.3"/>
    <row r="106" s="294" customFormat="1" x14ac:dyDescent="0.3"/>
    <row r="107" s="294" customFormat="1" x14ac:dyDescent="0.3"/>
    <row r="108" s="294" customFormat="1" x14ac:dyDescent="0.3"/>
    <row r="109" s="294" customFormat="1" x14ac:dyDescent="0.3"/>
    <row r="110" s="294" customFormat="1" x14ac:dyDescent="0.3"/>
    <row r="111" s="294" customFormat="1" x14ac:dyDescent="0.3"/>
    <row r="112" s="294" customFormat="1" x14ac:dyDescent="0.3"/>
    <row r="113" s="294" customFormat="1" x14ac:dyDescent="0.3"/>
    <row r="114" s="294" customFormat="1" x14ac:dyDescent="0.3"/>
    <row r="115" s="294" customFormat="1" x14ac:dyDescent="0.3"/>
    <row r="116" s="294" customFormat="1" x14ac:dyDescent="0.3"/>
    <row r="117" s="294" customFormat="1" x14ac:dyDescent="0.3"/>
    <row r="118" s="294" customFormat="1" x14ac:dyDescent="0.3"/>
    <row r="119" s="294" customFormat="1" x14ac:dyDescent="0.3"/>
    <row r="120" s="294" customFormat="1" x14ac:dyDescent="0.3"/>
    <row r="121" s="294" customFormat="1" x14ac:dyDescent="0.3"/>
    <row r="122" s="294" customFormat="1" x14ac:dyDescent="0.3"/>
    <row r="123" s="294" customFormat="1" x14ac:dyDescent="0.3"/>
    <row r="124" s="294" customFormat="1" x14ac:dyDescent="0.3"/>
    <row r="125" s="294" customFormat="1" x14ac:dyDescent="0.3"/>
    <row r="126" s="294" customFormat="1" x14ac:dyDescent="0.3"/>
    <row r="127" s="294" customFormat="1" x14ac:dyDescent="0.3"/>
    <row r="128" s="294" customFormat="1" x14ac:dyDescent="0.3"/>
    <row r="129" s="294" customFormat="1" x14ac:dyDescent="0.3"/>
    <row r="130" s="294" customFormat="1" x14ac:dyDescent="0.3"/>
    <row r="131" s="294" customFormat="1" x14ac:dyDescent="0.3"/>
    <row r="132" s="294" customFormat="1" x14ac:dyDescent="0.3"/>
    <row r="133" s="294" customFormat="1" x14ac:dyDescent="0.3"/>
    <row r="134" s="294" customFormat="1" x14ac:dyDescent="0.3"/>
    <row r="135" s="294" customFormat="1" x14ac:dyDescent="0.3"/>
    <row r="136" s="294" customFormat="1" x14ac:dyDescent="0.3"/>
    <row r="137" s="294" customFormat="1" x14ac:dyDescent="0.3"/>
    <row r="138" s="294" customFormat="1" x14ac:dyDescent="0.3"/>
    <row r="139" s="294" customFormat="1" x14ac:dyDescent="0.3"/>
    <row r="140" s="294" customFormat="1" x14ac:dyDescent="0.3"/>
    <row r="141" s="294" customFormat="1" x14ac:dyDescent="0.3"/>
  </sheetData>
  <mergeCells count="7">
    <mergeCell ref="B94:K94"/>
    <mergeCell ref="B12:N12"/>
    <mergeCell ref="B13:N13"/>
    <mergeCell ref="B14:N14"/>
    <mergeCell ref="B16:B17"/>
    <mergeCell ref="C16:C17"/>
    <mergeCell ref="D16:N16"/>
  </mergeCells>
  <hyperlinks>
    <hyperlink ref="P16" location="INDICE!C48" display="INICIO"/>
  </hyperlinks>
  <pageMargins left="0.75" right="0.75" top="1" bottom="1" header="0.5" footer="0.5"/>
  <pageSetup orientation="portrait" horizontalDpi="300" verticalDpi="300"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139"/>
  <sheetViews>
    <sheetView showGridLines="0" zoomScaleNormal="100" workbookViewId="0">
      <selection activeCell="B70" sqref="B70"/>
    </sheetView>
  </sheetViews>
  <sheetFormatPr baseColWidth="10" defaultColWidth="8" defaultRowHeight="13.5" x14ac:dyDescent="0.3"/>
  <cols>
    <col min="1" max="1" width="3.25" style="118" customWidth="1"/>
    <col min="2" max="2" width="26.125" style="118" customWidth="1"/>
    <col min="3" max="3" width="9.375" style="118" customWidth="1"/>
    <col min="4" max="7" width="12.25" style="118" customWidth="1"/>
    <col min="8" max="8" width="16" style="118" customWidth="1"/>
    <col min="9" max="14" width="8" style="118"/>
    <col min="15" max="15" width="11.125" style="118" bestFit="1" customWidth="1"/>
    <col min="16" max="256" width="8" style="118"/>
    <col min="257" max="257" width="3.25" style="118" customWidth="1"/>
    <col min="258" max="258" width="26.125" style="118" customWidth="1"/>
    <col min="259" max="259" width="9.375" style="118" customWidth="1"/>
    <col min="260" max="263" width="12.25" style="118" customWidth="1"/>
    <col min="264" max="264" width="16" style="118" customWidth="1"/>
    <col min="265" max="270" width="8" style="118"/>
    <col min="271" max="271" width="11.125" style="118" bestFit="1" customWidth="1"/>
    <col min="272" max="512" width="8" style="118"/>
    <col min="513" max="513" width="3.25" style="118" customWidth="1"/>
    <col min="514" max="514" width="26.125" style="118" customWidth="1"/>
    <col min="515" max="515" width="9.375" style="118" customWidth="1"/>
    <col min="516" max="519" width="12.25" style="118" customWidth="1"/>
    <col min="520" max="520" width="16" style="118" customWidth="1"/>
    <col min="521" max="526" width="8" style="118"/>
    <col min="527" max="527" width="11.125" style="118" bestFit="1" customWidth="1"/>
    <col min="528" max="768" width="8" style="118"/>
    <col min="769" max="769" width="3.25" style="118" customWidth="1"/>
    <col min="770" max="770" width="26.125" style="118" customWidth="1"/>
    <col min="771" max="771" width="9.375" style="118" customWidth="1"/>
    <col min="772" max="775" width="12.25" style="118" customWidth="1"/>
    <col min="776" max="776" width="16" style="118" customWidth="1"/>
    <col min="777" max="782" width="8" style="118"/>
    <col min="783" max="783" width="11.125" style="118" bestFit="1" customWidth="1"/>
    <col min="784" max="1024" width="8" style="118"/>
    <col min="1025" max="1025" width="3.25" style="118" customWidth="1"/>
    <col min="1026" max="1026" width="26.125" style="118" customWidth="1"/>
    <col min="1027" max="1027" width="9.375" style="118" customWidth="1"/>
    <col min="1028" max="1031" width="12.25" style="118" customWidth="1"/>
    <col min="1032" max="1032" width="16" style="118" customWidth="1"/>
    <col min="1033" max="1038" width="8" style="118"/>
    <col min="1039" max="1039" width="11.125" style="118" bestFit="1" customWidth="1"/>
    <col min="1040" max="1280" width="8" style="118"/>
    <col min="1281" max="1281" width="3.25" style="118" customWidth="1"/>
    <col min="1282" max="1282" width="26.125" style="118" customWidth="1"/>
    <col min="1283" max="1283" width="9.375" style="118" customWidth="1"/>
    <col min="1284" max="1287" width="12.25" style="118" customWidth="1"/>
    <col min="1288" max="1288" width="16" style="118" customWidth="1"/>
    <col min="1289" max="1294" width="8" style="118"/>
    <col min="1295" max="1295" width="11.125" style="118" bestFit="1" customWidth="1"/>
    <col min="1296" max="1536" width="8" style="118"/>
    <col min="1537" max="1537" width="3.25" style="118" customWidth="1"/>
    <col min="1538" max="1538" width="26.125" style="118" customWidth="1"/>
    <col min="1539" max="1539" width="9.375" style="118" customWidth="1"/>
    <col min="1540" max="1543" width="12.25" style="118" customWidth="1"/>
    <col min="1544" max="1544" width="16" style="118" customWidth="1"/>
    <col min="1545" max="1550" width="8" style="118"/>
    <col min="1551" max="1551" width="11.125" style="118" bestFit="1" customWidth="1"/>
    <col min="1552" max="1792" width="8" style="118"/>
    <col min="1793" max="1793" width="3.25" style="118" customWidth="1"/>
    <col min="1794" max="1794" width="26.125" style="118" customWidth="1"/>
    <col min="1795" max="1795" width="9.375" style="118" customWidth="1"/>
    <col min="1796" max="1799" width="12.25" style="118" customWidth="1"/>
    <col min="1800" max="1800" width="16" style="118" customWidth="1"/>
    <col min="1801" max="1806" width="8" style="118"/>
    <col min="1807" max="1807" width="11.125" style="118" bestFit="1" customWidth="1"/>
    <col min="1808" max="2048" width="8" style="118"/>
    <col min="2049" max="2049" width="3.25" style="118" customWidth="1"/>
    <col min="2050" max="2050" width="26.125" style="118" customWidth="1"/>
    <col min="2051" max="2051" width="9.375" style="118" customWidth="1"/>
    <col min="2052" max="2055" width="12.25" style="118" customWidth="1"/>
    <col min="2056" max="2056" width="16" style="118" customWidth="1"/>
    <col min="2057" max="2062" width="8" style="118"/>
    <col min="2063" max="2063" width="11.125" style="118" bestFit="1" customWidth="1"/>
    <col min="2064" max="2304" width="8" style="118"/>
    <col min="2305" max="2305" width="3.25" style="118" customWidth="1"/>
    <col min="2306" max="2306" width="26.125" style="118" customWidth="1"/>
    <col min="2307" max="2307" width="9.375" style="118" customWidth="1"/>
    <col min="2308" max="2311" width="12.25" style="118" customWidth="1"/>
    <col min="2312" max="2312" width="16" style="118" customWidth="1"/>
    <col min="2313" max="2318" width="8" style="118"/>
    <col min="2319" max="2319" width="11.125" style="118" bestFit="1" customWidth="1"/>
    <col min="2320" max="2560" width="8" style="118"/>
    <col min="2561" max="2561" width="3.25" style="118" customWidth="1"/>
    <col min="2562" max="2562" width="26.125" style="118" customWidth="1"/>
    <col min="2563" max="2563" width="9.375" style="118" customWidth="1"/>
    <col min="2564" max="2567" width="12.25" style="118" customWidth="1"/>
    <col min="2568" max="2568" width="16" style="118" customWidth="1"/>
    <col min="2569" max="2574" width="8" style="118"/>
    <col min="2575" max="2575" width="11.125" style="118" bestFit="1" customWidth="1"/>
    <col min="2576" max="2816" width="8" style="118"/>
    <col min="2817" max="2817" width="3.25" style="118" customWidth="1"/>
    <col min="2818" max="2818" width="26.125" style="118" customWidth="1"/>
    <col min="2819" max="2819" width="9.375" style="118" customWidth="1"/>
    <col min="2820" max="2823" width="12.25" style="118" customWidth="1"/>
    <col min="2824" max="2824" width="16" style="118" customWidth="1"/>
    <col min="2825" max="2830" width="8" style="118"/>
    <col min="2831" max="2831" width="11.125" style="118" bestFit="1" customWidth="1"/>
    <col min="2832" max="3072" width="8" style="118"/>
    <col min="3073" max="3073" width="3.25" style="118" customWidth="1"/>
    <col min="3074" max="3074" width="26.125" style="118" customWidth="1"/>
    <col min="3075" max="3075" width="9.375" style="118" customWidth="1"/>
    <col min="3076" max="3079" width="12.25" style="118" customWidth="1"/>
    <col min="3080" max="3080" width="16" style="118" customWidth="1"/>
    <col min="3081" max="3086" width="8" style="118"/>
    <col min="3087" max="3087" width="11.125" style="118" bestFit="1" customWidth="1"/>
    <col min="3088" max="3328" width="8" style="118"/>
    <col min="3329" max="3329" width="3.25" style="118" customWidth="1"/>
    <col min="3330" max="3330" width="26.125" style="118" customWidth="1"/>
    <col min="3331" max="3331" width="9.375" style="118" customWidth="1"/>
    <col min="3332" max="3335" width="12.25" style="118" customWidth="1"/>
    <col min="3336" max="3336" width="16" style="118" customWidth="1"/>
    <col min="3337" max="3342" width="8" style="118"/>
    <col min="3343" max="3343" width="11.125" style="118" bestFit="1" customWidth="1"/>
    <col min="3344" max="3584" width="8" style="118"/>
    <col min="3585" max="3585" width="3.25" style="118" customWidth="1"/>
    <col min="3586" max="3586" width="26.125" style="118" customWidth="1"/>
    <col min="3587" max="3587" width="9.375" style="118" customWidth="1"/>
    <col min="3588" max="3591" width="12.25" style="118" customWidth="1"/>
    <col min="3592" max="3592" width="16" style="118" customWidth="1"/>
    <col min="3593" max="3598" width="8" style="118"/>
    <col min="3599" max="3599" width="11.125" style="118" bestFit="1" customWidth="1"/>
    <col min="3600" max="3840" width="8" style="118"/>
    <col min="3841" max="3841" width="3.25" style="118" customWidth="1"/>
    <col min="3842" max="3842" width="26.125" style="118" customWidth="1"/>
    <col min="3843" max="3843" width="9.375" style="118" customWidth="1"/>
    <col min="3844" max="3847" width="12.25" style="118" customWidth="1"/>
    <col min="3848" max="3848" width="16" style="118" customWidth="1"/>
    <col min="3849" max="3854" width="8" style="118"/>
    <col min="3855" max="3855" width="11.125" style="118" bestFit="1" customWidth="1"/>
    <col min="3856" max="4096" width="8" style="118"/>
    <col min="4097" max="4097" width="3.25" style="118" customWidth="1"/>
    <col min="4098" max="4098" width="26.125" style="118" customWidth="1"/>
    <col min="4099" max="4099" width="9.375" style="118" customWidth="1"/>
    <col min="4100" max="4103" width="12.25" style="118" customWidth="1"/>
    <col min="4104" max="4104" width="16" style="118" customWidth="1"/>
    <col min="4105" max="4110" width="8" style="118"/>
    <col min="4111" max="4111" width="11.125" style="118" bestFit="1" customWidth="1"/>
    <col min="4112" max="4352" width="8" style="118"/>
    <col min="4353" max="4353" width="3.25" style="118" customWidth="1"/>
    <col min="4354" max="4354" width="26.125" style="118" customWidth="1"/>
    <col min="4355" max="4355" width="9.375" style="118" customWidth="1"/>
    <col min="4356" max="4359" width="12.25" style="118" customWidth="1"/>
    <col min="4360" max="4360" width="16" style="118" customWidth="1"/>
    <col min="4361" max="4366" width="8" style="118"/>
    <col min="4367" max="4367" width="11.125" style="118" bestFit="1" customWidth="1"/>
    <col min="4368" max="4608" width="8" style="118"/>
    <col min="4609" max="4609" width="3.25" style="118" customWidth="1"/>
    <col min="4610" max="4610" width="26.125" style="118" customWidth="1"/>
    <col min="4611" max="4611" width="9.375" style="118" customWidth="1"/>
    <col min="4612" max="4615" width="12.25" style="118" customWidth="1"/>
    <col min="4616" max="4616" width="16" style="118" customWidth="1"/>
    <col min="4617" max="4622" width="8" style="118"/>
    <col min="4623" max="4623" width="11.125" style="118" bestFit="1" customWidth="1"/>
    <col min="4624" max="4864" width="8" style="118"/>
    <col min="4865" max="4865" width="3.25" style="118" customWidth="1"/>
    <col min="4866" max="4866" width="26.125" style="118" customWidth="1"/>
    <col min="4867" max="4867" width="9.375" style="118" customWidth="1"/>
    <col min="4868" max="4871" width="12.25" style="118" customWidth="1"/>
    <col min="4872" max="4872" width="16" style="118" customWidth="1"/>
    <col min="4873" max="4878" width="8" style="118"/>
    <col min="4879" max="4879" width="11.125" style="118" bestFit="1" customWidth="1"/>
    <col min="4880" max="5120" width="8" style="118"/>
    <col min="5121" max="5121" width="3.25" style="118" customWidth="1"/>
    <col min="5122" max="5122" width="26.125" style="118" customWidth="1"/>
    <col min="5123" max="5123" width="9.375" style="118" customWidth="1"/>
    <col min="5124" max="5127" width="12.25" style="118" customWidth="1"/>
    <col min="5128" max="5128" width="16" style="118" customWidth="1"/>
    <col min="5129" max="5134" width="8" style="118"/>
    <col min="5135" max="5135" width="11.125" style="118" bestFit="1" customWidth="1"/>
    <col min="5136" max="5376" width="8" style="118"/>
    <col min="5377" max="5377" width="3.25" style="118" customWidth="1"/>
    <col min="5378" max="5378" width="26.125" style="118" customWidth="1"/>
    <col min="5379" max="5379" width="9.375" style="118" customWidth="1"/>
    <col min="5380" max="5383" width="12.25" style="118" customWidth="1"/>
    <col min="5384" max="5384" width="16" style="118" customWidth="1"/>
    <col min="5385" max="5390" width="8" style="118"/>
    <col min="5391" max="5391" width="11.125" style="118" bestFit="1" customWidth="1"/>
    <col min="5392" max="5632" width="8" style="118"/>
    <col min="5633" max="5633" width="3.25" style="118" customWidth="1"/>
    <col min="5634" max="5634" width="26.125" style="118" customWidth="1"/>
    <col min="5635" max="5635" width="9.375" style="118" customWidth="1"/>
    <col min="5636" max="5639" width="12.25" style="118" customWidth="1"/>
    <col min="5640" max="5640" width="16" style="118" customWidth="1"/>
    <col min="5641" max="5646" width="8" style="118"/>
    <col min="5647" max="5647" width="11.125" style="118" bestFit="1" customWidth="1"/>
    <col min="5648" max="5888" width="8" style="118"/>
    <col min="5889" max="5889" width="3.25" style="118" customWidth="1"/>
    <col min="5890" max="5890" width="26.125" style="118" customWidth="1"/>
    <col min="5891" max="5891" width="9.375" style="118" customWidth="1"/>
    <col min="5892" max="5895" width="12.25" style="118" customWidth="1"/>
    <col min="5896" max="5896" width="16" style="118" customWidth="1"/>
    <col min="5897" max="5902" width="8" style="118"/>
    <col min="5903" max="5903" width="11.125" style="118" bestFit="1" customWidth="1"/>
    <col min="5904" max="6144" width="8" style="118"/>
    <col min="6145" max="6145" width="3.25" style="118" customWidth="1"/>
    <col min="6146" max="6146" width="26.125" style="118" customWidth="1"/>
    <col min="6147" max="6147" width="9.375" style="118" customWidth="1"/>
    <col min="6148" max="6151" width="12.25" style="118" customWidth="1"/>
    <col min="6152" max="6152" width="16" style="118" customWidth="1"/>
    <col min="6153" max="6158" width="8" style="118"/>
    <col min="6159" max="6159" width="11.125" style="118" bestFit="1" customWidth="1"/>
    <col min="6160" max="6400" width="8" style="118"/>
    <col min="6401" max="6401" width="3.25" style="118" customWidth="1"/>
    <col min="6402" max="6402" width="26.125" style="118" customWidth="1"/>
    <col min="6403" max="6403" width="9.375" style="118" customWidth="1"/>
    <col min="6404" max="6407" width="12.25" style="118" customWidth="1"/>
    <col min="6408" max="6408" width="16" style="118" customWidth="1"/>
    <col min="6409" max="6414" width="8" style="118"/>
    <col min="6415" max="6415" width="11.125" style="118" bestFit="1" customWidth="1"/>
    <col min="6416" max="6656" width="8" style="118"/>
    <col min="6657" max="6657" width="3.25" style="118" customWidth="1"/>
    <col min="6658" max="6658" width="26.125" style="118" customWidth="1"/>
    <col min="6659" max="6659" width="9.375" style="118" customWidth="1"/>
    <col min="6660" max="6663" width="12.25" style="118" customWidth="1"/>
    <col min="6664" max="6664" width="16" style="118" customWidth="1"/>
    <col min="6665" max="6670" width="8" style="118"/>
    <col min="6671" max="6671" width="11.125" style="118" bestFit="1" customWidth="1"/>
    <col min="6672" max="6912" width="8" style="118"/>
    <col min="6913" max="6913" width="3.25" style="118" customWidth="1"/>
    <col min="6914" max="6914" width="26.125" style="118" customWidth="1"/>
    <col min="6915" max="6915" width="9.375" style="118" customWidth="1"/>
    <col min="6916" max="6919" width="12.25" style="118" customWidth="1"/>
    <col min="6920" max="6920" width="16" style="118" customWidth="1"/>
    <col min="6921" max="6926" width="8" style="118"/>
    <col min="6927" max="6927" width="11.125" style="118" bestFit="1" customWidth="1"/>
    <col min="6928" max="7168" width="8" style="118"/>
    <col min="7169" max="7169" width="3.25" style="118" customWidth="1"/>
    <col min="7170" max="7170" width="26.125" style="118" customWidth="1"/>
    <col min="7171" max="7171" width="9.375" style="118" customWidth="1"/>
    <col min="7172" max="7175" width="12.25" style="118" customWidth="1"/>
    <col min="7176" max="7176" width="16" style="118" customWidth="1"/>
    <col min="7177" max="7182" width="8" style="118"/>
    <col min="7183" max="7183" width="11.125" style="118" bestFit="1" customWidth="1"/>
    <col min="7184" max="7424" width="8" style="118"/>
    <col min="7425" max="7425" width="3.25" style="118" customWidth="1"/>
    <col min="7426" max="7426" width="26.125" style="118" customWidth="1"/>
    <col min="7427" max="7427" width="9.375" style="118" customWidth="1"/>
    <col min="7428" max="7431" width="12.25" style="118" customWidth="1"/>
    <col min="7432" max="7432" width="16" style="118" customWidth="1"/>
    <col min="7433" max="7438" width="8" style="118"/>
    <col min="7439" max="7439" width="11.125" style="118" bestFit="1" customWidth="1"/>
    <col min="7440" max="7680" width="8" style="118"/>
    <col min="7681" max="7681" width="3.25" style="118" customWidth="1"/>
    <col min="7682" max="7682" width="26.125" style="118" customWidth="1"/>
    <col min="7683" max="7683" width="9.375" style="118" customWidth="1"/>
    <col min="7684" max="7687" width="12.25" style="118" customWidth="1"/>
    <col min="7688" max="7688" width="16" style="118" customWidth="1"/>
    <col min="7689" max="7694" width="8" style="118"/>
    <col min="7695" max="7695" width="11.125" style="118" bestFit="1" customWidth="1"/>
    <col min="7696" max="7936" width="8" style="118"/>
    <col min="7937" max="7937" width="3.25" style="118" customWidth="1"/>
    <col min="7938" max="7938" width="26.125" style="118" customWidth="1"/>
    <col min="7939" max="7939" width="9.375" style="118" customWidth="1"/>
    <col min="7940" max="7943" width="12.25" style="118" customWidth="1"/>
    <col min="7944" max="7944" width="16" style="118" customWidth="1"/>
    <col min="7945" max="7950" width="8" style="118"/>
    <col min="7951" max="7951" width="11.125" style="118" bestFit="1" customWidth="1"/>
    <col min="7952" max="8192" width="8" style="118"/>
    <col min="8193" max="8193" width="3.25" style="118" customWidth="1"/>
    <col min="8194" max="8194" width="26.125" style="118" customWidth="1"/>
    <col min="8195" max="8195" width="9.375" style="118" customWidth="1"/>
    <col min="8196" max="8199" width="12.25" style="118" customWidth="1"/>
    <col min="8200" max="8200" width="16" style="118" customWidth="1"/>
    <col min="8201" max="8206" width="8" style="118"/>
    <col min="8207" max="8207" width="11.125" style="118" bestFit="1" customWidth="1"/>
    <col min="8208" max="8448" width="8" style="118"/>
    <col min="8449" max="8449" width="3.25" style="118" customWidth="1"/>
    <col min="8450" max="8450" width="26.125" style="118" customWidth="1"/>
    <col min="8451" max="8451" width="9.375" style="118" customWidth="1"/>
    <col min="8452" max="8455" width="12.25" style="118" customWidth="1"/>
    <col min="8456" max="8456" width="16" style="118" customWidth="1"/>
    <col min="8457" max="8462" width="8" style="118"/>
    <col min="8463" max="8463" width="11.125" style="118" bestFit="1" customWidth="1"/>
    <col min="8464" max="8704" width="8" style="118"/>
    <col min="8705" max="8705" width="3.25" style="118" customWidth="1"/>
    <col min="8706" max="8706" width="26.125" style="118" customWidth="1"/>
    <col min="8707" max="8707" width="9.375" style="118" customWidth="1"/>
    <col min="8708" max="8711" width="12.25" style="118" customWidth="1"/>
    <col min="8712" max="8712" width="16" style="118" customWidth="1"/>
    <col min="8713" max="8718" width="8" style="118"/>
    <col min="8719" max="8719" width="11.125" style="118" bestFit="1" customWidth="1"/>
    <col min="8720" max="8960" width="8" style="118"/>
    <col min="8961" max="8961" width="3.25" style="118" customWidth="1"/>
    <col min="8962" max="8962" width="26.125" style="118" customWidth="1"/>
    <col min="8963" max="8963" width="9.375" style="118" customWidth="1"/>
    <col min="8964" max="8967" width="12.25" style="118" customWidth="1"/>
    <col min="8968" max="8968" width="16" style="118" customWidth="1"/>
    <col min="8969" max="8974" width="8" style="118"/>
    <col min="8975" max="8975" width="11.125" style="118" bestFit="1" customWidth="1"/>
    <col min="8976" max="9216" width="8" style="118"/>
    <col min="9217" max="9217" width="3.25" style="118" customWidth="1"/>
    <col min="9218" max="9218" width="26.125" style="118" customWidth="1"/>
    <col min="9219" max="9219" width="9.375" style="118" customWidth="1"/>
    <col min="9220" max="9223" width="12.25" style="118" customWidth="1"/>
    <col min="9224" max="9224" width="16" style="118" customWidth="1"/>
    <col min="9225" max="9230" width="8" style="118"/>
    <col min="9231" max="9231" width="11.125" style="118" bestFit="1" customWidth="1"/>
    <col min="9232" max="9472" width="8" style="118"/>
    <col min="9473" max="9473" width="3.25" style="118" customWidth="1"/>
    <col min="9474" max="9474" width="26.125" style="118" customWidth="1"/>
    <col min="9475" max="9475" width="9.375" style="118" customWidth="1"/>
    <col min="9476" max="9479" width="12.25" style="118" customWidth="1"/>
    <col min="9480" max="9480" width="16" style="118" customWidth="1"/>
    <col min="9481" max="9486" width="8" style="118"/>
    <col min="9487" max="9487" width="11.125" style="118" bestFit="1" customWidth="1"/>
    <col min="9488" max="9728" width="8" style="118"/>
    <col min="9729" max="9729" width="3.25" style="118" customWidth="1"/>
    <col min="9730" max="9730" width="26.125" style="118" customWidth="1"/>
    <col min="9731" max="9731" width="9.375" style="118" customWidth="1"/>
    <col min="9732" max="9735" width="12.25" style="118" customWidth="1"/>
    <col min="9736" max="9736" width="16" style="118" customWidth="1"/>
    <col min="9737" max="9742" width="8" style="118"/>
    <col min="9743" max="9743" width="11.125" style="118" bestFit="1" customWidth="1"/>
    <col min="9744" max="9984" width="8" style="118"/>
    <col min="9985" max="9985" width="3.25" style="118" customWidth="1"/>
    <col min="9986" max="9986" width="26.125" style="118" customWidth="1"/>
    <col min="9987" max="9987" width="9.375" style="118" customWidth="1"/>
    <col min="9988" max="9991" width="12.25" style="118" customWidth="1"/>
    <col min="9992" max="9992" width="16" style="118" customWidth="1"/>
    <col min="9993" max="9998" width="8" style="118"/>
    <col min="9999" max="9999" width="11.125" style="118" bestFit="1" customWidth="1"/>
    <col min="10000" max="10240" width="8" style="118"/>
    <col min="10241" max="10241" width="3.25" style="118" customWidth="1"/>
    <col min="10242" max="10242" width="26.125" style="118" customWidth="1"/>
    <col min="10243" max="10243" width="9.375" style="118" customWidth="1"/>
    <col min="10244" max="10247" width="12.25" style="118" customWidth="1"/>
    <col min="10248" max="10248" width="16" style="118" customWidth="1"/>
    <col min="10249" max="10254" width="8" style="118"/>
    <col min="10255" max="10255" width="11.125" style="118" bestFit="1" customWidth="1"/>
    <col min="10256" max="10496" width="8" style="118"/>
    <col min="10497" max="10497" width="3.25" style="118" customWidth="1"/>
    <col min="10498" max="10498" width="26.125" style="118" customWidth="1"/>
    <col min="10499" max="10499" width="9.375" style="118" customWidth="1"/>
    <col min="10500" max="10503" width="12.25" style="118" customWidth="1"/>
    <col min="10504" max="10504" width="16" style="118" customWidth="1"/>
    <col min="10505" max="10510" width="8" style="118"/>
    <col min="10511" max="10511" width="11.125" style="118" bestFit="1" customWidth="1"/>
    <col min="10512" max="10752" width="8" style="118"/>
    <col min="10753" max="10753" width="3.25" style="118" customWidth="1"/>
    <col min="10754" max="10754" width="26.125" style="118" customWidth="1"/>
    <col min="10755" max="10755" width="9.375" style="118" customWidth="1"/>
    <col min="10756" max="10759" width="12.25" style="118" customWidth="1"/>
    <col min="10760" max="10760" width="16" style="118" customWidth="1"/>
    <col min="10761" max="10766" width="8" style="118"/>
    <col min="10767" max="10767" width="11.125" style="118" bestFit="1" customWidth="1"/>
    <col min="10768" max="11008" width="8" style="118"/>
    <col min="11009" max="11009" width="3.25" style="118" customWidth="1"/>
    <col min="11010" max="11010" width="26.125" style="118" customWidth="1"/>
    <col min="11011" max="11011" width="9.375" style="118" customWidth="1"/>
    <col min="11012" max="11015" width="12.25" style="118" customWidth="1"/>
    <col min="11016" max="11016" width="16" style="118" customWidth="1"/>
    <col min="11017" max="11022" width="8" style="118"/>
    <col min="11023" max="11023" width="11.125" style="118" bestFit="1" customWidth="1"/>
    <col min="11024" max="11264" width="8" style="118"/>
    <col min="11265" max="11265" width="3.25" style="118" customWidth="1"/>
    <col min="11266" max="11266" width="26.125" style="118" customWidth="1"/>
    <col min="11267" max="11267" width="9.375" style="118" customWidth="1"/>
    <col min="11268" max="11271" width="12.25" style="118" customWidth="1"/>
    <col min="11272" max="11272" width="16" style="118" customWidth="1"/>
    <col min="11273" max="11278" width="8" style="118"/>
    <col min="11279" max="11279" width="11.125" style="118" bestFit="1" customWidth="1"/>
    <col min="11280" max="11520" width="8" style="118"/>
    <col min="11521" max="11521" width="3.25" style="118" customWidth="1"/>
    <col min="11522" max="11522" width="26.125" style="118" customWidth="1"/>
    <col min="11523" max="11523" width="9.375" style="118" customWidth="1"/>
    <col min="11524" max="11527" width="12.25" style="118" customWidth="1"/>
    <col min="11528" max="11528" width="16" style="118" customWidth="1"/>
    <col min="11529" max="11534" width="8" style="118"/>
    <col min="11535" max="11535" width="11.125" style="118" bestFit="1" customWidth="1"/>
    <col min="11536" max="11776" width="8" style="118"/>
    <col min="11777" max="11777" width="3.25" style="118" customWidth="1"/>
    <col min="11778" max="11778" width="26.125" style="118" customWidth="1"/>
    <col min="11779" max="11779" width="9.375" style="118" customWidth="1"/>
    <col min="11780" max="11783" width="12.25" style="118" customWidth="1"/>
    <col min="11784" max="11784" width="16" style="118" customWidth="1"/>
    <col min="11785" max="11790" width="8" style="118"/>
    <col min="11791" max="11791" width="11.125" style="118" bestFit="1" customWidth="1"/>
    <col min="11792" max="12032" width="8" style="118"/>
    <col min="12033" max="12033" width="3.25" style="118" customWidth="1"/>
    <col min="12034" max="12034" width="26.125" style="118" customWidth="1"/>
    <col min="12035" max="12035" width="9.375" style="118" customWidth="1"/>
    <col min="12036" max="12039" width="12.25" style="118" customWidth="1"/>
    <col min="12040" max="12040" width="16" style="118" customWidth="1"/>
    <col min="12041" max="12046" width="8" style="118"/>
    <col min="12047" max="12047" width="11.125" style="118" bestFit="1" customWidth="1"/>
    <col min="12048" max="12288" width="8" style="118"/>
    <col min="12289" max="12289" width="3.25" style="118" customWidth="1"/>
    <col min="12290" max="12290" width="26.125" style="118" customWidth="1"/>
    <col min="12291" max="12291" width="9.375" style="118" customWidth="1"/>
    <col min="12292" max="12295" width="12.25" style="118" customWidth="1"/>
    <col min="12296" max="12296" width="16" style="118" customWidth="1"/>
    <col min="12297" max="12302" width="8" style="118"/>
    <col min="12303" max="12303" width="11.125" style="118" bestFit="1" customWidth="1"/>
    <col min="12304" max="12544" width="8" style="118"/>
    <col min="12545" max="12545" width="3.25" style="118" customWidth="1"/>
    <col min="12546" max="12546" width="26.125" style="118" customWidth="1"/>
    <col min="12547" max="12547" width="9.375" style="118" customWidth="1"/>
    <col min="12548" max="12551" width="12.25" style="118" customWidth="1"/>
    <col min="12552" max="12552" width="16" style="118" customWidth="1"/>
    <col min="12553" max="12558" width="8" style="118"/>
    <col min="12559" max="12559" width="11.125" style="118" bestFit="1" customWidth="1"/>
    <col min="12560" max="12800" width="8" style="118"/>
    <col min="12801" max="12801" width="3.25" style="118" customWidth="1"/>
    <col min="12802" max="12802" width="26.125" style="118" customWidth="1"/>
    <col min="12803" max="12803" width="9.375" style="118" customWidth="1"/>
    <col min="12804" max="12807" width="12.25" style="118" customWidth="1"/>
    <col min="12808" max="12808" width="16" style="118" customWidth="1"/>
    <col min="12809" max="12814" width="8" style="118"/>
    <col min="12815" max="12815" width="11.125" style="118" bestFit="1" customWidth="1"/>
    <col min="12816" max="13056" width="8" style="118"/>
    <col min="13057" max="13057" width="3.25" style="118" customWidth="1"/>
    <col min="13058" max="13058" width="26.125" style="118" customWidth="1"/>
    <col min="13059" max="13059" width="9.375" style="118" customWidth="1"/>
    <col min="13060" max="13063" width="12.25" style="118" customWidth="1"/>
    <col min="13064" max="13064" width="16" style="118" customWidth="1"/>
    <col min="13065" max="13070" width="8" style="118"/>
    <col min="13071" max="13071" width="11.125" style="118" bestFit="1" customWidth="1"/>
    <col min="13072" max="13312" width="8" style="118"/>
    <col min="13313" max="13313" width="3.25" style="118" customWidth="1"/>
    <col min="13314" max="13314" width="26.125" style="118" customWidth="1"/>
    <col min="13315" max="13315" width="9.375" style="118" customWidth="1"/>
    <col min="13316" max="13319" width="12.25" style="118" customWidth="1"/>
    <col min="13320" max="13320" width="16" style="118" customWidth="1"/>
    <col min="13321" max="13326" width="8" style="118"/>
    <col min="13327" max="13327" width="11.125" style="118" bestFit="1" customWidth="1"/>
    <col min="13328" max="13568" width="8" style="118"/>
    <col min="13569" max="13569" width="3.25" style="118" customWidth="1"/>
    <col min="13570" max="13570" width="26.125" style="118" customWidth="1"/>
    <col min="13571" max="13571" width="9.375" style="118" customWidth="1"/>
    <col min="13572" max="13575" width="12.25" style="118" customWidth="1"/>
    <col min="13576" max="13576" width="16" style="118" customWidth="1"/>
    <col min="13577" max="13582" width="8" style="118"/>
    <col min="13583" max="13583" width="11.125" style="118" bestFit="1" customWidth="1"/>
    <col min="13584" max="13824" width="8" style="118"/>
    <col min="13825" max="13825" width="3.25" style="118" customWidth="1"/>
    <col min="13826" max="13826" width="26.125" style="118" customWidth="1"/>
    <col min="13827" max="13827" width="9.375" style="118" customWidth="1"/>
    <col min="13828" max="13831" width="12.25" style="118" customWidth="1"/>
    <col min="13832" max="13832" width="16" style="118" customWidth="1"/>
    <col min="13833" max="13838" width="8" style="118"/>
    <col min="13839" max="13839" width="11.125" style="118" bestFit="1" customWidth="1"/>
    <col min="13840" max="14080" width="8" style="118"/>
    <col min="14081" max="14081" width="3.25" style="118" customWidth="1"/>
    <col min="14082" max="14082" width="26.125" style="118" customWidth="1"/>
    <col min="14083" max="14083" width="9.375" style="118" customWidth="1"/>
    <col min="14084" max="14087" width="12.25" style="118" customWidth="1"/>
    <col min="14088" max="14088" width="16" style="118" customWidth="1"/>
    <col min="14089" max="14094" width="8" style="118"/>
    <col min="14095" max="14095" width="11.125" style="118" bestFit="1" customWidth="1"/>
    <col min="14096" max="14336" width="8" style="118"/>
    <col min="14337" max="14337" width="3.25" style="118" customWidth="1"/>
    <col min="14338" max="14338" width="26.125" style="118" customWidth="1"/>
    <col min="14339" max="14339" width="9.375" style="118" customWidth="1"/>
    <col min="14340" max="14343" width="12.25" style="118" customWidth="1"/>
    <col min="14344" max="14344" width="16" style="118" customWidth="1"/>
    <col min="14345" max="14350" width="8" style="118"/>
    <col min="14351" max="14351" width="11.125" style="118" bestFit="1" customWidth="1"/>
    <col min="14352" max="14592" width="8" style="118"/>
    <col min="14593" max="14593" width="3.25" style="118" customWidth="1"/>
    <col min="14594" max="14594" width="26.125" style="118" customWidth="1"/>
    <col min="14595" max="14595" width="9.375" style="118" customWidth="1"/>
    <col min="14596" max="14599" width="12.25" style="118" customWidth="1"/>
    <col min="14600" max="14600" width="16" style="118" customWidth="1"/>
    <col min="14601" max="14606" width="8" style="118"/>
    <col min="14607" max="14607" width="11.125" style="118" bestFit="1" customWidth="1"/>
    <col min="14608" max="14848" width="8" style="118"/>
    <col min="14849" max="14849" width="3.25" style="118" customWidth="1"/>
    <col min="14850" max="14850" width="26.125" style="118" customWidth="1"/>
    <col min="14851" max="14851" width="9.375" style="118" customWidth="1"/>
    <col min="14852" max="14855" width="12.25" style="118" customWidth="1"/>
    <col min="14856" max="14856" width="16" style="118" customWidth="1"/>
    <col min="14857" max="14862" width="8" style="118"/>
    <col min="14863" max="14863" width="11.125" style="118" bestFit="1" customWidth="1"/>
    <col min="14864" max="15104" width="8" style="118"/>
    <col min="15105" max="15105" width="3.25" style="118" customWidth="1"/>
    <col min="15106" max="15106" width="26.125" style="118" customWidth="1"/>
    <col min="15107" max="15107" width="9.375" style="118" customWidth="1"/>
    <col min="15108" max="15111" width="12.25" style="118" customWidth="1"/>
    <col min="15112" max="15112" width="16" style="118" customWidth="1"/>
    <col min="15113" max="15118" width="8" style="118"/>
    <col min="15119" max="15119" width="11.125" style="118" bestFit="1" customWidth="1"/>
    <col min="15120" max="15360" width="8" style="118"/>
    <col min="15361" max="15361" width="3.25" style="118" customWidth="1"/>
    <col min="15362" max="15362" width="26.125" style="118" customWidth="1"/>
    <col min="15363" max="15363" width="9.375" style="118" customWidth="1"/>
    <col min="15364" max="15367" width="12.25" style="118" customWidth="1"/>
    <col min="15368" max="15368" width="16" style="118" customWidth="1"/>
    <col min="15369" max="15374" width="8" style="118"/>
    <col min="15375" max="15375" width="11.125" style="118" bestFit="1" customWidth="1"/>
    <col min="15376" max="15616" width="8" style="118"/>
    <col min="15617" max="15617" width="3.25" style="118" customWidth="1"/>
    <col min="15618" max="15618" width="26.125" style="118" customWidth="1"/>
    <col min="15619" max="15619" width="9.375" style="118" customWidth="1"/>
    <col min="15620" max="15623" width="12.25" style="118" customWidth="1"/>
    <col min="15624" max="15624" width="16" style="118" customWidth="1"/>
    <col min="15625" max="15630" width="8" style="118"/>
    <col min="15631" max="15631" width="11.125" style="118" bestFit="1" customWidth="1"/>
    <col min="15632" max="15872" width="8" style="118"/>
    <col min="15873" max="15873" width="3.25" style="118" customWidth="1"/>
    <col min="15874" max="15874" width="26.125" style="118" customWidth="1"/>
    <col min="15875" max="15875" width="9.375" style="118" customWidth="1"/>
    <col min="15876" max="15879" width="12.25" style="118" customWidth="1"/>
    <col min="15880" max="15880" width="16" style="118" customWidth="1"/>
    <col min="15881" max="15886" width="8" style="118"/>
    <col min="15887" max="15887" width="11.125" style="118" bestFit="1" customWidth="1"/>
    <col min="15888" max="16128" width="8" style="118"/>
    <col min="16129" max="16129" width="3.25" style="118" customWidth="1"/>
    <col min="16130" max="16130" width="26.125" style="118" customWidth="1"/>
    <col min="16131" max="16131" width="9.375" style="118" customWidth="1"/>
    <col min="16132" max="16135" width="12.25" style="118" customWidth="1"/>
    <col min="16136" max="16136" width="16" style="118" customWidth="1"/>
    <col min="16137" max="16142" width="8" style="118"/>
    <col min="16143" max="16143" width="11.125" style="118" bestFit="1" customWidth="1"/>
    <col min="16144" max="16384" width="8" style="118"/>
  </cols>
  <sheetData>
    <row r="7" spans="2:11" s="124" customFormat="1" ht="12.75" x14ac:dyDescent="0.2"/>
    <row r="8" spans="2:11" s="124" customFormat="1" ht="12.75" x14ac:dyDescent="0.2"/>
    <row r="9" spans="2:11" s="124" customFormat="1" ht="12.75" x14ac:dyDescent="0.2"/>
    <row r="10" spans="2:11" s="124" customFormat="1" ht="12.75" x14ac:dyDescent="0.2"/>
    <row r="11" spans="2:11" s="124" customFormat="1" ht="14.25" x14ac:dyDescent="0.2">
      <c r="B11" s="617" t="s">
        <v>743</v>
      </c>
      <c r="C11" s="617"/>
      <c r="D11" s="617"/>
      <c r="E11" s="617"/>
      <c r="F11" s="617"/>
      <c r="G11" s="617"/>
      <c r="H11" s="617"/>
    </row>
    <row r="12" spans="2:11" s="124" customFormat="1" ht="31.15" customHeight="1" x14ac:dyDescent="0.2">
      <c r="B12" s="618" t="s">
        <v>886</v>
      </c>
      <c r="C12" s="618"/>
      <c r="D12" s="618"/>
      <c r="E12" s="618"/>
      <c r="F12" s="618"/>
      <c r="G12" s="618"/>
      <c r="H12" s="618"/>
    </row>
    <row r="13" spans="2:11" ht="15" x14ac:dyDescent="0.3">
      <c r="B13" s="618" t="s">
        <v>912</v>
      </c>
      <c r="C13" s="619"/>
      <c r="D13" s="619"/>
      <c r="E13" s="619"/>
      <c r="F13" s="619"/>
      <c r="G13" s="619"/>
      <c r="H13" s="619"/>
      <c r="J13" s="123"/>
    </row>
    <row r="14" spans="2:11" ht="15" x14ac:dyDescent="0.3">
      <c r="B14" s="301"/>
      <c r="C14" s="301"/>
      <c r="D14" s="301"/>
      <c r="E14" s="301"/>
      <c r="F14" s="301"/>
      <c r="G14" s="301"/>
      <c r="H14" s="294"/>
      <c r="J14" s="123"/>
    </row>
    <row r="15" spans="2:11" ht="15.95" customHeight="1" x14ac:dyDescent="0.3">
      <c r="B15" s="620" t="s">
        <v>595</v>
      </c>
      <c r="C15" s="620" t="s">
        <v>202</v>
      </c>
      <c r="D15" s="620" t="s">
        <v>596</v>
      </c>
      <c r="E15" s="620"/>
      <c r="F15" s="620"/>
      <c r="G15" s="620"/>
      <c r="H15" s="620"/>
      <c r="K15" s="342" t="s">
        <v>197</v>
      </c>
    </row>
    <row r="16" spans="2:11" ht="27" customHeight="1" x14ac:dyDescent="0.3">
      <c r="B16" s="620"/>
      <c r="C16" s="620"/>
      <c r="D16" s="494" t="s">
        <v>963</v>
      </c>
      <c r="E16" s="494" t="s">
        <v>964</v>
      </c>
      <c r="F16" s="494" t="s">
        <v>965</v>
      </c>
      <c r="G16" s="494" t="s">
        <v>316</v>
      </c>
      <c r="H16" s="494" t="s">
        <v>303</v>
      </c>
      <c r="I16" s="80"/>
      <c r="J16" s="530"/>
    </row>
    <row r="17" spans="2:8" s="337" customFormat="1" ht="15.95" customHeight="1" x14ac:dyDescent="0.25">
      <c r="B17" s="499" t="s">
        <v>202</v>
      </c>
      <c r="C17" s="497">
        <v>56546</v>
      </c>
      <c r="D17" s="497">
        <v>49813</v>
      </c>
      <c r="E17" s="497">
        <v>6005</v>
      </c>
      <c r="F17" s="497">
        <v>501</v>
      </c>
      <c r="G17" s="497">
        <v>74</v>
      </c>
      <c r="H17" s="497">
        <v>153</v>
      </c>
    </row>
    <row r="18" spans="2:8" ht="15.95" customHeight="1" x14ac:dyDescent="0.3">
      <c r="B18" s="495" t="s">
        <v>963</v>
      </c>
      <c r="C18" s="496">
        <v>47861</v>
      </c>
      <c r="D18" s="496">
        <v>44536</v>
      </c>
      <c r="E18" s="496">
        <v>3012</v>
      </c>
      <c r="F18" s="496">
        <v>246</v>
      </c>
      <c r="G18" s="496">
        <v>4</v>
      </c>
      <c r="H18" s="496">
        <v>63</v>
      </c>
    </row>
    <row r="19" spans="2:8" ht="15.95" customHeight="1" x14ac:dyDescent="0.3">
      <c r="B19" s="495" t="s">
        <v>964</v>
      </c>
      <c r="C19" s="496">
        <v>7786</v>
      </c>
      <c r="D19" s="496">
        <v>4850</v>
      </c>
      <c r="E19" s="496">
        <v>2756</v>
      </c>
      <c r="F19" s="496">
        <v>157</v>
      </c>
      <c r="G19" s="496">
        <v>5</v>
      </c>
      <c r="H19" s="496">
        <v>18</v>
      </c>
    </row>
    <row r="20" spans="2:8" ht="15.95" customHeight="1" x14ac:dyDescent="0.3">
      <c r="B20" s="495" t="s">
        <v>965</v>
      </c>
      <c r="C20" s="496">
        <v>689</v>
      </c>
      <c r="D20" s="496">
        <v>366</v>
      </c>
      <c r="E20" s="496">
        <v>224</v>
      </c>
      <c r="F20" s="496">
        <v>98</v>
      </c>
      <c r="G20" s="496">
        <v>0</v>
      </c>
      <c r="H20" s="496">
        <v>1</v>
      </c>
    </row>
    <row r="21" spans="2:8" ht="15.95" customHeight="1" x14ac:dyDescent="0.3">
      <c r="B21" s="495" t="s">
        <v>316</v>
      </c>
      <c r="C21" s="496">
        <v>76</v>
      </c>
      <c r="D21" s="496">
        <v>10</v>
      </c>
      <c r="E21" s="496">
        <v>1</v>
      </c>
      <c r="F21" s="496">
        <v>0</v>
      </c>
      <c r="G21" s="496">
        <v>65</v>
      </c>
      <c r="H21" s="496">
        <v>0</v>
      </c>
    </row>
    <row r="22" spans="2:8" ht="15.95" customHeight="1" x14ac:dyDescent="0.3">
      <c r="B22" s="539" t="s">
        <v>309</v>
      </c>
      <c r="C22" s="496">
        <v>134</v>
      </c>
      <c r="D22" s="496">
        <v>51</v>
      </c>
      <c r="E22" s="496">
        <v>12</v>
      </c>
      <c r="F22" s="496">
        <v>0</v>
      </c>
      <c r="G22" s="496">
        <v>0</v>
      </c>
      <c r="H22" s="496">
        <v>71</v>
      </c>
    </row>
    <row r="23" spans="2:8" s="337" customFormat="1" ht="15.95" customHeight="1" x14ac:dyDescent="0.25">
      <c r="B23" s="499" t="s">
        <v>391</v>
      </c>
      <c r="C23" s="497">
        <f>SUM(C24:C28)</f>
        <v>26722</v>
      </c>
      <c r="D23" s="497">
        <f t="shared" ref="D23:H23" si="0">SUM(D24:D28)</f>
        <v>23398</v>
      </c>
      <c r="E23" s="497">
        <f t="shared" si="0"/>
        <v>3029</v>
      </c>
      <c r="F23" s="497">
        <f t="shared" si="0"/>
        <v>216</v>
      </c>
      <c r="G23" s="497">
        <f t="shared" si="0"/>
        <v>39</v>
      </c>
      <c r="H23" s="497">
        <f t="shared" si="0"/>
        <v>40</v>
      </c>
    </row>
    <row r="24" spans="2:8" ht="15.95" customHeight="1" x14ac:dyDescent="0.3">
      <c r="B24" s="495" t="s">
        <v>963</v>
      </c>
      <c r="C24" s="496">
        <v>22454</v>
      </c>
      <c r="D24" s="496">
        <v>20917</v>
      </c>
      <c r="E24" s="496">
        <v>1430</v>
      </c>
      <c r="F24" s="496">
        <v>85</v>
      </c>
      <c r="G24" s="496">
        <v>3</v>
      </c>
      <c r="H24" s="496">
        <v>19</v>
      </c>
    </row>
    <row r="25" spans="2:8" ht="15.95" customHeight="1" x14ac:dyDescent="0.3">
      <c r="B25" s="495" t="s">
        <v>964</v>
      </c>
      <c r="C25" s="496">
        <v>3852</v>
      </c>
      <c r="D25" s="496">
        <v>2291</v>
      </c>
      <c r="E25" s="496">
        <v>1477</v>
      </c>
      <c r="F25" s="496">
        <v>72</v>
      </c>
      <c r="G25" s="496">
        <v>0</v>
      </c>
      <c r="H25" s="496">
        <v>12</v>
      </c>
    </row>
    <row r="26" spans="2:8" ht="15.95" customHeight="1" x14ac:dyDescent="0.3">
      <c r="B26" s="495" t="s">
        <v>965</v>
      </c>
      <c r="C26" s="496">
        <v>343</v>
      </c>
      <c r="D26" s="496">
        <v>166</v>
      </c>
      <c r="E26" s="496">
        <v>118</v>
      </c>
      <c r="F26" s="496">
        <v>59</v>
      </c>
      <c r="G26" s="496">
        <v>0</v>
      </c>
      <c r="H26" s="496">
        <v>0</v>
      </c>
    </row>
    <row r="27" spans="2:8" ht="15.95" customHeight="1" x14ac:dyDescent="0.3">
      <c r="B27" s="495" t="s">
        <v>316</v>
      </c>
      <c r="C27" s="496">
        <v>42</v>
      </c>
      <c r="D27" s="496">
        <v>6</v>
      </c>
      <c r="E27" s="496">
        <v>0</v>
      </c>
      <c r="F27" s="496">
        <v>0</v>
      </c>
      <c r="G27" s="496">
        <v>36</v>
      </c>
      <c r="H27" s="496">
        <v>0</v>
      </c>
    </row>
    <row r="28" spans="2:8" ht="15.95" customHeight="1" x14ac:dyDescent="0.3">
      <c r="B28" s="539" t="s">
        <v>309</v>
      </c>
      <c r="C28" s="496">
        <v>31</v>
      </c>
      <c r="D28" s="496">
        <v>18</v>
      </c>
      <c r="E28" s="496">
        <v>4</v>
      </c>
      <c r="F28" s="496">
        <v>0</v>
      </c>
      <c r="G28" s="496">
        <v>0</v>
      </c>
      <c r="H28" s="496">
        <v>9</v>
      </c>
    </row>
    <row r="29" spans="2:8" s="337" customFormat="1" ht="15.95" customHeight="1" x14ac:dyDescent="0.25">
      <c r="B29" s="499" t="s">
        <v>392</v>
      </c>
      <c r="C29" s="497">
        <f>SUM(C30:C34)</f>
        <v>26587</v>
      </c>
      <c r="D29" s="497">
        <f t="shared" ref="D29" si="1">SUM(D30:D34)</f>
        <v>23615</v>
      </c>
      <c r="E29" s="497">
        <f t="shared" ref="E29" si="2">SUM(E30:E34)</f>
        <v>2584</v>
      </c>
      <c r="F29" s="497">
        <f t="shared" ref="F29" si="3">SUM(F30:F34)</f>
        <v>247</v>
      </c>
      <c r="G29" s="497">
        <f t="shared" ref="G29" si="4">SUM(G30:G34)</f>
        <v>30</v>
      </c>
      <c r="H29" s="497">
        <f t="shared" ref="H29" si="5">SUM(H30:H34)</f>
        <v>111</v>
      </c>
    </row>
    <row r="30" spans="2:8" ht="15.95" customHeight="1" x14ac:dyDescent="0.3">
      <c r="B30" s="495" t="s">
        <v>963</v>
      </c>
      <c r="C30" s="496">
        <v>22687</v>
      </c>
      <c r="D30" s="496">
        <v>21130</v>
      </c>
      <c r="E30" s="496">
        <v>1375</v>
      </c>
      <c r="F30" s="496">
        <v>138</v>
      </c>
      <c r="G30" s="496">
        <v>1</v>
      </c>
      <c r="H30" s="496">
        <v>43</v>
      </c>
    </row>
    <row r="31" spans="2:8" ht="15.95" customHeight="1" x14ac:dyDescent="0.3">
      <c r="B31" s="495" t="s">
        <v>964</v>
      </c>
      <c r="C31" s="496">
        <v>3463</v>
      </c>
      <c r="D31" s="496">
        <v>2273</v>
      </c>
      <c r="E31" s="496">
        <v>1105</v>
      </c>
      <c r="F31" s="496">
        <v>76</v>
      </c>
      <c r="G31" s="496">
        <v>3</v>
      </c>
      <c r="H31" s="496">
        <v>6</v>
      </c>
    </row>
    <row r="32" spans="2:8" ht="15.95" customHeight="1" x14ac:dyDescent="0.3">
      <c r="B32" s="495" t="s">
        <v>965</v>
      </c>
      <c r="C32" s="496">
        <v>306</v>
      </c>
      <c r="D32" s="496">
        <v>177</v>
      </c>
      <c r="E32" s="496">
        <v>95</v>
      </c>
      <c r="F32" s="496">
        <v>33</v>
      </c>
      <c r="G32" s="496">
        <v>0</v>
      </c>
      <c r="H32" s="496">
        <v>1</v>
      </c>
    </row>
    <row r="33" spans="2:8" ht="15.95" customHeight="1" x14ac:dyDescent="0.3">
      <c r="B33" s="495" t="s">
        <v>316</v>
      </c>
      <c r="C33" s="496">
        <v>30</v>
      </c>
      <c r="D33" s="496">
        <v>3</v>
      </c>
      <c r="E33" s="496">
        <v>1</v>
      </c>
      <c r="F33" s="496">
        <v>0</v>
      </c>
      <c r="G33" s="496">
        <v>26</v>
      </c>
      <c r="H33" s="496">
        <v>0</v>
      </c>
    </row>
    <row r="34" spans="2:8" ht="15.95" customHeight="1" x14ac:dyDescent="0.3">
      <c r="B34" s="539" t="s">
        <v>309</v>
      </c>
      <c r="C34" s="496">
        <v>101</v>
      </c>
      <c r="D34" s="496">
        <v>32</v>
      </c>
      <c r="E34" s="496">
        <v>8</v>
      </c>
      <c r="F34" s="496">
        <v>0</v>
      </c>
      <c r="G34" s="496">
        <v>0</v>
      </c>
      <c r="H34" s="496">
        <v>61</v>
      </c>
    </row>
    <row r="35" spans="2:8" s="337" customFormat="1" ht="15.95" customHeight="1" x14ac:dyDescent="0.25">
      <c r="B35" s="499" t="s">
        <v>248</v>
      </c>
      <c r="C35" s="497">
        <f>SUM(C36:C40)</f>
        <v>2659</v>
      </c>
      <c r="D35" s="497">
        <f t="shared" ref="D35" si="6">SUM(D36:D40)</f>
        <v>2375</v>
      </c>
      <c r="E35" s="497">
        <f t="shared" ref="E35" si="7">SUM(E36:E40)</f>
        <v>252</v>
      </c>
      <c r="F35" s="497">
        <f t="shared" ref="F35" si="8">SUM(F36:F40)</f>
        <v>28</v>
      </c>
      <c r="G35" s="497">
        <f t="shared" ref="G35" si="9">SUM(G36:G40)</f>
        <v>3</v>
      </c>
      <c r="H35" s="497">
        <f t="shared" ref="H35" si="10">SUM(H36:H40)</f>
        <v>1</v>
      </c>
    </row>
    <row r="36" spans="2:8" ht="15.95" customHeight="1" x14ac:dyDescent="0.3">
      <c r="B36" s="495" t="s">
        <v>963</v>
      </c>
      <c r="C36" s="496">
        <v>2291</v>
      </c>
      <c r="D36" s="496">
        <v>2134</v>
      </c>
      <c r="E36" s="496">
        <v>139</v>
      </c>
      <c r="F36" s="496">
        <v>17</v>
      </c>
      <c r="G36" s="496">
        <v>0</v>
      </c>
      <c r="H36" s="496">
        <v>1</v>
      </c>
    </row>
    <row r="37" spans="2:8" ht="15.95" customHeight="1" x14ac:dyDescent="0.3">
      <c r="B37" s="495" t="s">
        <v>964</v>
      </c>
      <c r="C37" s="496">
        <v>332</v>
      </c>
      <c r="D37" s="496">
        <v>220</v>
      </c>
      <c r="E37" s="496">
        <v>106</v>
      </c>
      <c r="F37" s="496">
        <v>5</v>
      </c>
      <c r="G37" s="496">
        <v>1</v>
      </c>
      <c r="H37" s="496">
        <v>0</v>
      </c>
    </row>
    <row r="38" spans="2:8" ht="15.95" customHeight="1" x14ac:dyDescent="0.3">
      <c r="B38" s="495" t="s">
        <v>965</v>
      </c>
      <c r="C38" s="496">
        <v>33</v>
      </c>
      <c r="D38" s="496">
        <v>20</v>
      </c>
      <c r="E38" s="496">
        <v>7</v>
      </c>
      <c r="F38" s="496">
        <v>6</v>
      </c>
      <c r="G38" s="496">
        <v>0</v>
      </c>
      <c r="H38" s="496">
        <v>0</v>
      </c>
    </row>
    <row r="39" spans="2:8" ht="15.95" customHeight="1" x14ac:dyDescent="0.3">
      <c r="B39" s="495" t="s">
        <v>316</v>
      </c>
      <c r="C39" s="496">
        <v>2</v>
      </c>
      <c r="D39" s="496">
        <v>0</v>
      </c>
      <c r="E39" s="496">
        <v>0</v>
      </c>
      <c r="F39" s="496">
        <v>0</v>
      </c>
      <c r="G39" s="496">
        <v>2</v>
      </c>
      <c r="H39" s="496">
        <v>0</v>
      </c>
    </row>
    <row r="40" spans="2:8" ht="15.95" customHeight="1" x14ac:dyDescent="0.3">
      <c r="B40" s="539" t="s">
        <v>309</v>
      </c>
      <c r="C40" s="496">
        <v>1</v>
      </c>
      <c r="D40" s="496">
        <v>1</v>
      </c>
      <c r="E40" s="496">
        <v>0</v>
      </c>
      <c r="F40" s="496">
        <v>0</v>
      </c>
      <c r="G40" s="496">
        <v>0</v>
      </c>
      <c r="H40" s="496">
        <v>0</v>
      </c>
    </row>
    <row r="41" spans="2:8" s="337" customFormat="1" ht="15.95" customHeight="1" x14ac:dyDescent="0.25">
      <c r="B41" s="499" t="s">
        <v>255</v>
      </c>
      <c r="C41" s="497">
        <f t="shared" ref="C41:H41" si="11">SUM(C42:C43)</f>
        <v>207</v>
      </c>
      <c r="D41" s="497">
        <f t="shared" si="11"/>
        <v>162</v>
      </c>
      <c r="E41" s="497">
        <f t="shared" si="11"/>
        <v>39</v>
      </c>
      <c r="F41" s="497">
        <f t="shared" si="11"/>
        <v>6</v>
      </c>
      <c r="G41" s="497">
        <f t="shared" si="11"/>
        <v>0</v>
      </c>
      <c r="H41" s="497">
        <f t="shared" si="11"/>
        <v>0</v>
      </c>
    </row>
    <row r="42" spans="2:8" ht="15.95" customHeight="1" x14ac:dyDescent="0.3">
      <c r="B42" s="495" t="s">
        <v>963</v>
      </c>
      <c r="C42" s="496">
        <v>165</v>
      </c>
      <c r="D42" s="496">
        <v>141</v>
      </c>
      <c r="E42" s="496">
        <v>20</v>
      </c>
      <c r="F42" s="496">
        <v>4</v>
      </c>
      <c r="G42" s="496">
        <v>0</v>
      </c>
      <c r="H42" s="496">
        <v>0</v>
      </c>
    </row>
    <row r="43" spans="2:8" ht="15.95" customHeight="1" x14ac:dyDescent="0.3">
      <c r="B43" s="495" t="s">
        <v>964</v>
      </c>
      <c r="C43" s="496">
        <v>42</v>
      </c>
      <c r="D43" s="496">
        <v>21</v>
      </c>
      <c r="E43" s="496">
        <v>19</v>
      </c>
      <c r="F43" s="496">
        <v>2</v>
      </c>
      <c r="G43" s="496">
        <v>0</v>
      </c>
      <c r="H43" s="496">
        <v>0</v>
      </c>
    </row>
    <row r="44" spans="2:8" s="337" customFormat="1" ht="15.95" customHeight="1" x14ac:dyDescent="0.25">
      <c r="B44" s="499" t="s">
        <v>264</v>
      </c>
      <c r="C44" s="497">
        <f>SUM(C45:C49)</f>
        <v>371</v>
      </c>
      <c r="D44" s="497">
        <f t="shared" ref="D44:H44" si="12">SUM(D45:D49)</f>
        <v>263</v>
      </c>
      <c r="E44" s="497">
        <f t="shared" si="12"/>
        <v>101</v>
      </c>
      <c r="F44" s="497">
        <f t="shared" si="12"/>
        <v>4</v>
      </c>
      <c r="G44" s="497">
        <f t="shared" si="12"/>
        <v>2</v>
      </c>
      <c r="H44" s="497">
        <f t="shared" si="12"/>
        <v>1</v>
      </c>
    </row>
    <row r="45" spans="2:8" ht="15.95" customHeight="1" x14ac:dyDescent="0.3">
      <c r="B45" s="495" t="s">
        <v>963</v>
      </c>
      <c r="C45" s="496">
        <v>264</v>
      </c>
      <c r="D45" s="496">
        <v>214</v>
      </c>
      <c r="E45" s="496">
        <v>48</v>
      </c>
      <c r="F45" s="496">
        <v>2</v>
      </c>
      <c r="G45" s="496">
        <v>0</v>
      </c>
      <c r="H45" s="496">
        <v>0</v>
      </c>
    </row>
    <row r="46" spans="2:8" ht="15.95" customHeight="1" x14ac:dyDescent="0.3">
      <c r="B46" s="495" t="s">
        <v>964</v>
      </c>
      <c r="C46" s="496">
        <v>97</v>
      </c>
      <c r="D46" s="496">
        <v>45</v>
      </c>
      <c r="E46" s="496">
        <v>49</v>
      </c>
      <c r="F46" s="496">
        <v>2</v>
      </c>
      <c r="G46" s="496">
        <v>1</v>
      </c>
      <c r="H46" s="496">
        <v>0</v>
      </c>
    </row>
    <row r="47" spans="2:8" ht="15.95" customHeight="1" x14ac:dyDescent="0.3">
      <c r="B47" s="495" t="s">
        <v>965</v>
      </c>
      <c r="C47" s="496">
        <v>7</v>
      </c>
      <c r="D47" s="496">
        <v>3</v>
      </c>
      <c r="E47" s="496">
        <v>4</v>
      </c>
      <c r="F47" s="496">
        <v>0</v>
      </c>
      <c r="G47" s="496">
        <v>0</v>
      </c>
      <c r="H47" s="496">
        <v>0</v>
      </c>
    </row>
    <row r="48" spans="2:8" ht="15.95" customHeight="1" x14ac:dyDescent="0.3">
      <c r="B48" s="495" t="s">
        <v>316</v>
      </c>
      <c r="C48" s="496">
        <v>2</v>
      </c>
      <c r="D48" s="496">
        <v>1</v>
      </c>
      <c r="E48" s="496">
        <v>0</v>
      </c>
      <c r="F48" s="496">
        <v>0</v>
      </c>
      <c r="G48" s="496">
        <v>1</v>
      </c>
      <c r="H48" s="496">
        <v>0</v>
      </c>
    </row>
    <row r="49" spans="2:8" ht="15.95" customHeight="1" x14ac:dyDescent="0.3">
      <c r="B49" s="539" t="s">
        <v>309</v>
      </c>
      <c r="C49" s="496">
        <v>1</v>
      </c>
      <c r="D49" s="496">
        <v>0</v>
      </c>
      <c r="E49" s="496">
        <v>0</v>
      </c>
      <c r="F49" s="496">
        <v>0</v>
      </c>
      <c r="G49" s="496">
        <v>0</v>
      </c>
      <c r="H49" s="496">
        <v>1</v>
      </c>
    </row>
    <row r="50" spans="2:8" x14ac:dyDescent="0.3">
      <c r="B50" s="294"/>
      <c r="C50" s="294"/>
      <c r="D50" s="294"/>
      <c r="E50" s="294"/>
      <c r="F50" s="294"/>
      <c r="G50" s="294"/>
      <c r="H50" s="294"/>
    </row>
    <row r="51" spans="2:8" x14ac:dyDescent="0.3">
      <c r="B51" s="400" t="s">
        <v>916</v>
      </c>
      <c r="C51" s="294"/>
      <c r="D51" s="294"/>
      <c r="E51" s="294"/>
      <c r="F51" s="294"/>
      <c r="G51" s="294"/>
      <c r="H51" s="294"/>
    </row>
    <row r="52" spans="2:8" ht="27.75" customHeight="1" x14ac:dyDescent="0.3">
      <c r="B52" s="623" t="s">
        <v>740</v>
      </c>
      <c r="C52" s="623"/>
      <c r="D52" s="623"/>
      <c r="E52" s="623"/>
      <c r="F52" s="623"/>
      <c r="G52" s="623"/>
      <c r="H52" s="623"/>
    </row>
    <row r="53" spans="2:8" x14ac:dyDescent="0.3">
      <c r="B53" s="400" t="s">
        <v>712</v>
      </c>
      <c r="C53" s="401"/>
      <c r="D53" s="401"/>
      <c r="E53" s="402"/>
      <c r="F53" s="402"/>
      <c r="G53" s="294"/>
      <c r="H53" s="294"/>
    </row>
    <row r="54" spans="2:8" x14ac:dyDescent="0.3">
      <c r="B54" s="294"/>
      <c r="C54" s="294"/>
      <c r="D54" s="294"/>
      <c r="E54" s="294"/>
      <c r="F54" s="294"/>
      <c r="G54" s="294"/>
      <c r="H54" s="294"/>
    </row>
    <row r="55" spans="2:8" x14ac:dyDescent="0.3">
      <c r="B55" s="294"/>
      <c r="C55" s="294"/>
      <c r="D55" s="294"/>
      <c r="E55" s="294"/>
      <c r="F55" s="294"/>
      <c r="G55" s="294"/>
      <c r="H55" s="294"/>
    </row>
    <row r="56" spans="2:8" x14ac:dyDescent="0.3">
      <c r="B56" s="294"/>
      <c r="C56" s="294"/>
      <c r="D56" s="294"/>
      <c r="E56" s="294"/>
      <c r="F56" s="294"/>
      <c r="G56" s="294"/>
      <c r="H56" s="294"/>
    </row>
    <row r="57" spans="2:8" x14ac:dyDescent="0.3">
      <c r="B57" s="294"/>
      <c r="C57" s="294"/>
      <c r="D57" s="294"/>
      <c r="E57" s="294"/>
      <c r="F57" s="294"/>
      <c r="G57" s="294"/>
      <c r="H57" s="294"/>
    </row>
    <row r="58" spans="2:8" x14ac:dyDescent="0.3">
      <c r="B58" s="294"/>
      <c r="C58" s="294"/>
      <c r="D58" s="294"/>
      <c r="E58" s="294"/>
      <c r="F58" s="294"/>
      <c r="G58" s="294"/>
      <c r="H58" s="294"/>
    </row>
    <row r="59" spans="2:8" x14ac:dyDescent="0.3">
      <c r="B59" s="294"/>
      <c r="C59" s="294"/>
      <c r="D59" s="294"/>
      <c r="E59" s="294"/>
      <c r="F59" s="294"/>
      <c r="G59" s="294"/>
      <c r="H59" s="294"/>
    </row>
    <row r="60" spans="2:8" x14ac:dyDescent="0.3">
      <c r="B60" s="294"/>
      <c r="C60" s="294"/>
      <c r="D60" s="294"/>
      <c r="E60" s="294"/>
      <c r="F60" s="294"/>
      <c r="G60" s="294"/>
      <c r="H60" s="294"/>
    </row>
    <row r="61" spans="2:8" x14ac:dyDescent="0.3">
      <c r="B61" s="294"/>
      <c r="C61" s="294"/>
      <c r="D61" s="294"/>
      <c r="E61" s="294"/>
      <c r="F61" s="294"/>
      <c r="G61" s="294"/>
      <c r="H61" s="294"/>
    </row>
    <row r="62" spans="2:8" x14ac:dyDescent="0.3">
      <c r="B62" s="294"/>
      <c r="C62" s="294"/>
      <c r="D62" s="294"/>
      <c r="E62" s="294"/>
      <c r="F62" s="294"/>
      <c r="G62" s="294"/>
      <c r="H62" s="294"/>
    </row>
    <row r="63" spans="2:8" x14ac:dyDescent="0.3">
      <c r="B63" s="294"/>
      <c r="C63" s="294"/>
      <c r="D63" s="294"/>
      <c r="E63" s="294"/>
      <c r="F63" s="294"/>
      <c r="G63" s="294"/>
      <c r="H63" s="294"/>
    </row>
    <row r="64" spans="2:8" x14ac:dyDescent="0.3">
      <c r="B64" s="294"/>
      <c r="C64" s="294"/>
      <c r="D64" s="294"/>
      <c r="E64" s="294"/>
      <c r="F64" s="294"/>
      <c r="G64" s="294"/>
      <c r="H64" s="294"/>
    </row>
    <row r="65" spans="2:8" x14ac:dyDescent="0.3">
      <c r="B65" s="294"/>
      <c r="C65" s="294"/>
      <c r="D65" s="294"/>
      <c r="E65" s="294"/>
      <c r="F65" s="294"/>
      <c r="G65" s="294"/>
      <c r="H65" s="294"/>
    </row>
    <row r="66" spans="2:8" x14ac:dyDescent="0.3">
      <c r="B66" s="294"/>
      <c r="C66" s="294"/>
      <c r="D66" s="294"/>
      <c r="E66" s="294"/>
      <c r="F66" s="294"/>
      <c r="G66" s="294"/>
      <c r="H66" s="294"/>
    </row>
    <row r="67" spans="2:8" x14ac:dyDescent="0.3">
      <c r="B67" s="294"/>
      <c r="C67" s="294"/>
      <c r="D67" s="294"/>
      <c r="E67" s="294"/>
      <c r="F67" s="294"/>
      <c r="G67" s="294"/>
      <c r="H67" s="294"/>
    </row>
    <row r="68" spans="2:8" x14ac:dyDescent="0.3">
      <c r="B68" s="294"/>
      <c r="C68" s="294"/>
      <c r="D68" s="294"/>
      <c r="E68" s="294"/>
      <c r="F68" s="294"/>
      <c r="G68" s="294"/>
      <c r="H68" s="294"/>
    </row>
    <row r="69" spans="2:8" x14ac:dyDescent="0.3">
      <c r="B69" s="294"/>
      <c r="C69" s="294"/>
      <c r="D69" s="294"/>
      <c r="E69" s="294"/>
      <c r="F69" s="294"/>
      <c r="G69" s="294"/>
      <c r="H69" s="294"/>
    </row>
    <row r="70" spans="2:8" x14ac:dyDescent="0.3">
      <c r="B70" s="294"/>
      <c r="C70" s="294"/>
      <c r="D70" s="294"/>
      <c r="E70" s="294"/>
      <c r="F70" s="294"/>
      <c r="G70" s="294"/>
      <c r="H70" s="294"/>
    </row>
    <row r="71" spans="2:8" x14ac:dyDescent="0.3">
      <c r="B71" s="294"/>
      <c r="C71" s="294"/>
      <c r="D71" s="294"/>
      <c r="E71" s="294"/>
      <c r="F71" s="294"/>
      <c r="G71" s="294"/>
      <c r="H71" s="294"/>
    </row>
    <row r="72" spans="2:8" x14ac:dyDescent="0.3">
      <c r="B72" s="294"/>
      <c r="C72" s="294"/>
      <c r="D72" s="294"/>
      <c r="E72" s="294"/>
      <c r="F72" s="294"/>
      <c r="G72" s="294"/>
      <c r="H72" s="294"/>
    </row>
    <row r="73" spans="2:8" x14ac:dyDescent="0.3">
      <c r="B73" s="294"/>
      <c r="C73" s="294"/>
      <c r="D73" s="294"/>
      <c r="E73" s="294"/>
      <c r="F73" s="294"/>
      <c r="G73" s="294"/>
      <c r="H73" s="294"/>
    </row>
    <row r="74" spans="2:8" x14ac:dyDescent="0.3">
      <c r="B74" s="294"/>
      <c r="C74" s="294"/>
      <c r="D74" s="294"/>
      <c r="E74" s="294"/>
      <c r="F74" s="294"/>
      <c r="G74" s="294"/>
      <c r="H74" s="294"/>
    </row>
    <row r="75" spans="2:8" x14ac:dyDescent="0.3">
      <c r="B75" s="294"/>
      <c r="C75" s="294"/>
      <c r="D75" s="294"/>
      <c r="E75" s="294"/>
      <c r="F75" s="294"/>
      <c r="G75" s="294"/>
      <c r="H75" s="294"/>
    </row>
    <row r="76" spans="2:8" x14ac:dyDescent="0.3">
      <c r="B76" s="294"/>
      <c r="C76" s="294"/>
      <c r="D76" s="294"/>
      <c r="E76" s="294"/>
      <c r="F76" s="294"/>
      <c r="G76" s="294"/>
      <c r="H76" s="294"/>
    </row>
    <row r="77" spans="2:8" x14ac:dyDescent="0.3">
      <c r="B77" s="294"/>
      <c r="C77" s="294"/>
      <c r="D77" s="294"/>
      <c r="E77" s="294"/>
      <c r="F77" s="294"/>
      <c r="G77" s="294"/>
      <c r="H77" s="294"/>
    </row>
    <row r="78" spans="2:8" x14ac:dyDescent="0.3">
      <c r="B78" s="294"/>
      <c r="C78" s="294"/>
      <c r="D78" s="294"/>
      <c r="E78" s="294"/>
      <c r="F78" s="294"/>
      <c r="G78" s="294"/>
      <c r="H78" s="294"/>
    </row>
    <row r="79" spans="2:8" x14ac:dyDescent="0.3">
      <c r="B79" s="294"/>
      <c r="C79" s="294"/>
      <c r="D79" s="294"/>
      <c r="E79" s="294"/>
      <c r="F79" s="294"/>
      <c r="G79" s="294"/>
      <c r="H79" s="294"/>
    </row>
    <row r="80" spans="2:8" x14ac:dyDescent="0.3">
      <c r="B80" s="294"/>
      <c r="C80" s="294"/>
      <c r="D80" s="294"/>
      <c r="E80" s="294"/>
      <c r="F80" s="294"/>
      <c r="G80" s="294"/>
      <c r="H80" s="294"/>
    </row>
    <row r="81" spans="2:8" x14ac:dyDescent="0.3">
      <c r="B81" s="294"/>
      <c r="C81" s="294"/>
      <c r="D81" s="294"/>
      <c r="E81" s="294"/>
      <c r="F81" s="294"/>
      <c r="G81" s="294"/>
      <c r="H81" s="294"/>
    </row>
    <row r="82" spans="2:8" x14ac:dyDescent="0.3">
      <c r="B82" s="294"/>
      <c r="C82" s="294"/>
      <c r="D82" s="294"/>
      <c r="E82" s="294"/>
      <c r="F82" s="294"/>
      <c r="G82" s="294"/>
      <c r="H82" s="294"/>
    </row>
    <row r="83" spans="2:8" x14ac:dyDescent="0.3">
      <c r="B83" s="294"/>
      <c r="C83" s="294"/>
      <c r="D83" s="294"/>
      <c r="E83" s="294"/>
      <c r="F83" s="294"/>
      <c r="G83" s="294"/>
      <c r="H83" s="294"/>
    </row>
    <row r="84" spans="2:8" x14ac:dyDescent="0.3">
      <c r="B84" s="294"/>
      <c r="C84" s="294"/>
      <c r="D84" s="294"/>
      <c r="E84" s="294"/>
      <c r="F84" s="294"/>
      <c r="G84" s="294"/>
      <c r="H84" s="294"/>
    </row>
    <row r="85" spans="2:8" x14ac:dyDescent="0.3">
      <c r="B85" s="294"/>
      <c r="C85" s="294"/>
      <c r="D85" s="294"/>
      <c r="E85" s="294"/>
      <c r="F85" s="294"/>
      <c r="G85" s="294"/>
      <c r="H85" s="294"/>
    </row>
    <row r="86" spans="2:8" x14ac:dyDescent="0.3">
      <c r="B86" s="294"/>
      <c r="C86" s="294"/>
      <c r="D86" s="294"/>
      <c r="E86" s="294"/>
      <c r="F86" s="294"/>
      <c r="G86" s="294"/>
      <c r="H86" s="294"/>
    </row>
    <row r="87" spans="2:8" x14ac:dyDescent="0.3">
      <c r="B87" s="294"/>
      <c r="C87" s="294"/>
      <c r="D87" s="294"/>
      <c r="E87" s="294"/>
      <c r="F87" s="294"/>
      <c r="G87" s="294"/>
      <c r="H87" s="294"/>
    </row>
    <row r="88" spans="2:8" x14ac:dyDescent="0.3">
      <c r="B88" s="294"/>
      <c r="C88" s="294"/>
      <c r="D88" s="294"/>
      <c r="E88" s="294"/>
      <c r="F88" s="294"/>
      <c r="G88" s="294"/>
      <c r="H88" s="294"/>
    </row>
    <row r="89" spans="2:8" x14ac:dyDescent="0.3">
      <c r="B89" s="294"/>
      <c r="C89" s="294"/>
      <c r="D89" s="294"/>
      <c r="E89" s="294"/>
      <c r="F89" s="294"/>
      <c r="G89" s="294"/>
      <c r="H89" s="294"/>
    </row>
    <row r="90" spans="2:8" x14ac:dyDescent="0.3">
      <c r="B90" s="294"/>
      <c r="C90" s="294"/>
      <c r="D90" s="294"/>
      <c r="E90" s="294"/>
      <c r="F90" s="294"/>
      <c r="G90" s="294"/>
      <c r="H90" s="294"/>
    </row>
    <row r="91" spans="2:8" x14ac:dyDescent="0.3">
      <c r="B91" s="294"/>
      <c r="C91" s="294"/>
      <c r="D91" s="294"/>
      <c r="E91" s="294"/>
      <c r="F91" s="294"/>
      <c r="G91" s="294"/>
      <c r="H91" s="294"/>
    </row>
    <row r="92" spans="2:8" x14ac:dyDescent="0.3">
      <c r="B92" s="294"/>
      <c r="C92" s="294"/>
      <c r="D92" s="294"/>
      <c r="E92" s="294"/>
      <c r="F92" s="294"/>
      <c r="G92" s="294"/>
      <c r="H92" s="294"/>
    </row>
    <row r="93" spans="2:8" x14ac:dyDescent="0.3">
      <c r="B93" s="294"/>
      <c r="C93" s="294"/>
      <c r="D93" s="294"/>
      <c r="E93" s="294"/>
      <c r="F93" s="294"/>
      <c r="G93" s="294"/>
      <c r="H93" s="294"/>
    </row>
    <row r="94" spans="2:8" x14ac:dyDescent="0.3">
      <c r="B94" s="294"/>
      <c r="C94" s="294"/>
      <c r="D94" s="294"/>
      <c r="E94" s="294"/>
      <c r="F94" s="294"/>
      <c r="G94" s="294"/>
      <c r="H94" s="294"/>
    </row>
    <row r="95" spans="2:8" x14ac:dyDescent="0.3">
      <c r="B95" s="294"/>
      <c r="C95" s="294"/>
      <c r="D95" s="294"/>
      <c r="E95" s="294"/>
      <c r="F95" s="294"/>
      <c r="G95" s="294"/>
      <c r="H95" s="294"/>
    </row>
    <row r="96" spans="2:8" x14ac:dyDescent="0.3">
      <c r="B96" s="294"/>
      <c r="C96" s="294"/>
      <c r="D96" s="294"/>
      <c r="E96" s="294"/>
      <c r="F96" s="294"/>
      <c r="G96" s="294"/>
      <c r="H96" s="294"/>
    </row>
    <row r="97" spans="2:8" x14ac:dyDescent="0.3">
      <c r="B97" s="294"/>
      <c r="C97" s="294"/>
      <c r="D97" s="294"/>
      <c r="E97" s="294"/>
      <c r="F97" s="294"/>
      <c r="G97" s="294"/>
      <c r="H97" s="294"/>
    </row>
    <row r="98" spans="2:8" x14ac:dyDescent="0.3">
      <c r="B98" s="294"/>
      <c r="C98" s="294"/>
      <c r="D98" s="294"/>
      <c r="E98" s="294"/>
      <c r="F98" s="294"/>
      <c r="G98" s="294"/>
      <c r="H98" s="294"/>
    </row>
    <row r="99" spans="2:8" x14ac:dyDescent="0.3">
      <c r="B99" s="294"/>
      <c r="C99" s="294"/>
      <c r="D99" s="294"/>
      <c r="E99" s="294"/>
      <c r="F99" s="294"/>
      <c r="G99" s="294"/>
      <c r="H99" s="294"/>
    </row>
    <row r="100" spans="2:8" x14ac:dyDescent="0.3">
      <c r="B100" s="294"/>
      <c r="C100" s="294"/>
      <c r="D100" s="294"/>
      <c r="E100" s="294"/>
      <c r="F100" s="294"/>
      <c r="G100" s="294"/>
      <c r="H100" s="294"/>
    </row>
    <row r="101" spans="2:8" x14ac:dyDescent="0.3">
      <c r="B101" s="294"/>
      <c r="C101" s="294"/>
      <c r="D101" s="294"/>
      <c r="E101" s="294"/>
      <c r="F101" s="294"/>
      <c r="G101" s="294"/>
      <c r="H101" s="294"/>
    </row>
    <row r="102" spans="2:8" x14ac:dyDescent="0.3">
      <c r="B102" s="294"/>
      <c r="C102" s="294"/>
      <c r="D102" s="294"/>
      <c r="E102" s="294"/>
      <c r="F102" s="294"/>
      <c r="G102" s="294"/>
      <c r="H102" s="294"/>
    </row>
    <row r="103" spans="2:8" x14ac:dyDescent="0.3">
      <c r="B103" s="294"/>
      <c r="C103" s="294"/>
      <c r="D103" s="294"/>
      <c r="E103" s="294"/>
      <c r="F103" s="294"/>
      <c r="G103" s="294"/>
      <c r="H103" s="294"/>
    </row>
    <row r="104" spans="2:8" x14ac:dyDescent="0.3">
      <c r="B104" s="294"/>
      <c r="C104" s="294"/>
      <c r="D104" s="294"/>
      <c r="E104" s="294"/>
      <c r="F104" s="294"/>
      <c r="G104" s="294"/>
      <c r="H104" s="294"/>
    </row>
    <row r="105" spans="2:8" x14ac:dyDescent="0.3">
      <c r="B105" s="294"/>
      <c r="C105" s="294"/>
      <c r="D105" s="294"/>
      <c r="E105" s="294"/>
      <c r="F105" s="294"/>
      <c r="G105" s="294"/>
      <c r="H105" s="294"/>
    </row>
    <row r="106" spans="2:8" x14ac:dyDescent="0.3">
      <c r="B106" s="294"/>
      <c r="C106" s="294"/>
      <c r="D106" s="294"/>
      <c r="E106" s="294"/>
      <c r="F106" s="294"/>
      <c r="G106" s="294"/>
      <c r="H106" s="294"/>
    </row>
    <row r="107" spans="2:8" x14ac:dyDescent="0.3">
      <c r="B107" s="294"/>
      <c r="C107" s="294"/>
      <c r="D107" s="294"/>
      <c r="E107" s="294"/>
      <c r="F107" s="294"/>
      <c r="G107" s="294"/>
      <c r="H107" s="294"/>
    </row>
    <row r="108" spans="2:8" x14ac:dyDescent="0.3">
      <c r="B108" s="294"/>
      <c r="C108" s="294"/>
      <c r="D108" s="294"/>
      <c r="E108" s="294"/>
      <c r="F108" s="294"/>
      <c r="G108" s="294"/>
      <c r="H108" s="294"/>
    </row>
    <row r="109" spans="2:8" x14ac:dyDescent="0.3">
      <c r="B109" s="294"/>
      <c r="C109" s="294"/>
      <c r="D109" s="294"/>
      <c r="E109" s="294"/>
      <c r="F109" s="294"/>
      <c r="G109" s="294"/>
      <c r="H109" s="294"/>
    </row>
    <row r="110" spans="2:8" x14ac:dyDescent="0.3">
      <c r="B110" s="294"/>
      <c r="C110" s="294"/>
      <c r="D110" s="294"/>
      <c r="E110" s="294"/>
      <c r="F110" s="294"/>
      <c r="G110" s="294"/>
      <c r="H110" s="294"/>
    </row>
    <row r="111" spans="2:8" x14ac:dyDescent="0.3">
      <c r="B111" s="294"/>
      <c r="C111" s="294"/>
      <c r="D111" s="294"/>
      <c r="E111" s="294"/>
      <c r="F111" s="294"/>
      <c r="G111" s="294"/>
      <c r="H111" s="294"/>
    </row>
    <row r="112" spans="2:8" x14ac:dyDescent="0.3">
      <c r="B112" s="294"/>
      <c r="C112" s="294"/>
      <c r="D112" s="294"/>
      <c r="E112" s="294"/>
      <c r="F112" s="294"/>
      <c r="G112" s="294"/>
      <c r="H112" s="294"/>
    </row>
    <row r="113" spans="2:8" x14ac:dyDescent="0.3">
      <c r="B113" s="294"/>
      <c r="C113" s="294"/>
      <c r="D113" s="294"/>
      <c r="E113" s="294"/>
      <c r="F113" s="294"/>
      <c r="G113" s="294"/>
      <c r="H113" s="294"/>
    </row>
    <row r="114" spans="2:8" x14ac:dyDescent="0.3">
      <c r="B114" s="294"/>
      <c r="C114" s="294"/>
      <c r="D114" s="294"/>
      <c r="E114" s="294"/>
      <c r="F114" s="294"/>
      <c r="G114" s="294"/>
      <c r="H114" s="294"/>
    </row>
    <row r="115" spans="2:8" x14ac:dyDescent="0.3">
      <c r="B115" s="294"/>
      <c r="C115" s="294"/>
      <c r="D115" s="294"/>
      <c r="E115" s="294"/>
      <c r="F115" s="294"/>
      <c r="G115" s="294"/>
      <c r="H115" s="294"/>
    </row>
    <row r="116" spans="2:8" x14ac:dyDescent="0.3">
      <c r="B116" s="294"/>
      <c r="C116" s="294"/>
      <c r="D116" s="294"/>
      <c r="E116" s="294"/>
      <c r="F116" s="294"/>
      <c r="G116" s="294"/>
      <c r="H116" s="294"/>
    </row>
    <row r="117" spans="2:8" x14ac:dyDescent="0.3">
      <c r="B117" s="294"/>
      <c r="C117" s="294"/>
      <c r="D117" s="294"/>
      <c r="E117" s="294"/>
      <c r="F117" s="294"/>
      <c r="G117" s="294"/>
      <c r="H117" s="294"/>
    </row>
    <row r="118" spans="2:8" x14ac:dyDescent="0.3">
      <c r="B118" s="294"/>
      <c r="C118" s="294"/>
      <c r="D118" s="294"/>
      <c r="E118" s="294"/>
      <c r="F118" s="294"/>
      <c r="G118" s="294"/>
      <c r="H118" s="294"/>
    </row>
    <row r="119" spans="2:8" x14ac:dyDescent="0.3">
      <c r="B119" s="294"/>
      <c r="C119" s="294"/>
      <c r="D119" s="294"/>
      <c r="E119" s="294"/>
      <c r="F119" s="294"/>
      <c r="G119" s="294"/>
      <c r="H119" s="294"/>
    </row>
    <row r="120" spans="2:8" x14ac:dyDescent="0.3">
      <c r="B120" s="294"/>
      <c r="C120" s="294"/>
      <c r="D120" s="294"/>
      <c r="E120" s="294"/>
      <c r="F120" s="294"/>
      <c r="G120" s="294"/>
      <c r="H120" s="294"/>
    </row>
    <row r="121" spans="2:8" x14ac:dyDescent="0.3">
      <c r="B121" s="294"/>
      <c r="C121" s="294"/>
      <c r="D121" s="294"/>
      <c r="E121" s="294"/>
      <c r="F121" s="294"/>
      <c r="G121" s="294"/>
      <c r="H121" s="294"/>
    </row>
    <row r="122" spans="2:8" x14ac:dyDescent="0.3">
      <c r="B122" s="294"/>
      <c r="C122" s="294"/>
      <c r="D122" s="294"/>
      <c r="E122" s="294"/>
      <c r="F122" s="294"/>
      <c r="G122" s="294"/>
      <c r="H122" s="294"/>
    </row>
    <row r="123" spans="2:8" x14ac:dyDescent="0.3">
      <c r="B123" s="294"/>
      <c r="C123" s="294"/>
      <c r="D123" s="294"/>
      <c r="E123" s="294"/>
      <c r="F123" s="294"/>
      <c r="G123" s="294"/>
      <c r="H123" s="294"/>
    </row>
    <row r="124" spans="2:8" x14ac:dyDescent="0.3">
      <c r="B124" s="294"/>
      <c r="C124" s="294"/>
      <c r="D124" s="294"/>
      <c r="E124" s="294"/>
      <c r="F124" s="294"/>
      <c r="G124" s="294"/>
      <c r="H124" s="294"/>
    </row>
    <row r="125" spans="2:8" x14ac:dyDescent="0.3">
      <c r="B125" s="294"/>
      <c r="C125" s="294"/>
      <c r="D125" s="294"/>
      <c r="E125" s="294"/>
      <c r="F125" s="294"/>
      <c r="G125" s="294"/>
      <c r="H125" s="294"/>
    </row>
    <row r="126" spans="2:8" x14ac:dyDescent="0.3">
      <c r="B126" s="294"/>
      <c r="C126" s="294"/>
      <c r="D126" s="294"/>
      <c r="E126" s="294"/>
      <c r="F126" s="294"/>
      <c r="G126" s="294"/>
      <c r="H126" s="294"/>
    </row>
    <row r="127" spans="2:8" x14ac:dyDescent="0.3">
      <c r="B127" s="294"/>
      <c r="C127" s="294"/>
      <c r="D127" s="294"/>
      <c r="E127" s="294"/>
      <c r="F127" s="294"/>
      <c r="G127" s="294"/>
      <c r="H127" s="294"/>
    </row>
    <row r="128" spans="2:8" x14ac:dyDescent="0.3">
      <c r="B128" s="294"/>
      <c r="C128" s="294"/>
      <c r="D128" s="294"/>
      <c r="E128" s="294"/>
      <c r="F128" s="294"/>
      <c r="G128" s="294"/>
      <c r="H128" s="294"/>
    </row>
    <row r="129" spans="2:8" x14ac:dyDescent="0.3">
      <c r="B129" s="294"/>
      <c r="C129" s="294"/>
      <c r="D129" s="294"/>
      <c r="E129" s="294"/>
      <c r="F129" s="294"/>
      <c r="G129" s="294"/>
      <c r="H129" s="294"/>
    </row>
    <row r="130" spans="2:8" x14ac:dyDescent="0.3">
      <c r="B130" s="294"/>
      <c r="C130" s="294"/>
      <c r="D130" s="294"/>
      <c r="E130" s="294"/>
      <c r="F130" s="294"/>
      <c r="G130" s="294"/>
      <c r="H130" s="294"/>
    </row>
    <row r="131" spans="2:8" x14ac:dyDescent="0.3">
      <c r="B131" s="294"/>
      <c r="C131" s="294"/>
      <c r="D131" s="294"/>
      <c r="E131" s="294"/>
      <c r="F131" s="294"/>
      <c r="G131" s="294"/>
      <c r="H131" s="294"/>
    </row>
    <row r="132" spans="2:8" x14ac:dyDescent="0.3">
      <c r="B132" s="294"/>
      <c r="C132" s="294"/>
      <c r="D132" s="294"/>
      <c r="E132" s="294"/>
      <c r="F132" s="294"/>
      <c r="G132" s="294"/>
      <c r="H132" s="294"/>
    </row>
    <row r="133" spans="2:8" x14ac:dyDescent="0.3">
      <c r="B133" s="294"/>
      <c r="C133" s="294"/>
      <c r="D133" s="294"/>
      <c r="E133" s="294"/>
      <c r="F133" s="294"/>
      <c r="G133" s="294"/>
      <c r="H133" s="294"/>
    </row>
    <row r="134" spans="2:8" x14ac:dyDescent="0.3">
      <c r="B134" s="294"/>
      <c r="C134" s="294"/>
      <c r="D134" s="294"/>
      <c r="E134" s="294"/>
      <c r="F134" s="294"/>
      <c r="G134" s="294"/>
      <c r="H134" s="294"/>
    </row>
    <row r="135" spans="2:8" x14ac:dyDescent="0.3">
      <c r="B135" s="294"/>
      <c r="C135" s="294"/>
      <c r="D135" s="294"/>
      <c r="E135" s="294"/>
      <c r="F135" s="294"/>
      <c r="G135" s="294"/>
      <c r="H135" s="294"/>
    </row>
    <row r="136" spans="2:8" x14ac:dyDescent="0.3">
      <c r="B136" s="294"/>
      <c r="C136" s="294"/>
      <c r="D136" s="294"/>
      <c r="E136" s="294"/>
      <c r="F136" s="294"/>
      <c r="G136" s="294"/>
      <c r="H136" s="294"/>
    </row>
    <row r="137" spans="2:8" x14ac:dyDescent="0.3">
      <c r="B137" s="294"/>
      <c r="C137" s="294"/>
      <c r="D137" s="294"/>
      <c r="E137" s="294"/>
      <c r="F137" s="294"/>
      <c r="G137" s="294"/>
      <c r="H137" s="294"/>
    </row>
    <row r="138" spans="2:8" x14ac:dyDescent="0.3">
      <c r="B138" s="294"/>
      <c r="C138" s="294"/>
      <c r="D138" s="294"/>
      <c r="E138" s="294"/>
      <c r="F138" s="294"/>
      <c r="G138" s="294"/>
      <c r="H138" s="294"/>
    </row>
    <row r="139" spans="2:8" x14ac:dyDescent="0.3">
      <c r="B139" s="294"/>
      <c r="C139" s="294"/>
      <c r="D139" s="294"/>
      <c r="E139" s="294"/>
      <c r="F139" s="294"/>
      <c r="G139" s="294"/>
      <c r="H139" s="294"/>
    </row>
  </sheetData>
  <mergeCells count="7">
    <mergeCell ref="B52:H52"/>
    <mergeCell ref="B11:H11"/>
    <mergeCell ref="B12:H12"/>
    <mergeCell ref="B13:H13"/>
    <mergeCell ref="B15:B16"/>
    <mergeCell ref="C15:C16"/>
    <mergeCell ref="D15:H15"/>
  </mergeCells>
  <hyperlinks>
    <hyperlink ref="K15" location="INDICE!C49" display="INICIO"/>
  </hyperlinks>
  <pageMargins left="0.75" right="0.75" top="1" bottom="1" header="0.5" footer="0.5"/>
  <pageSetup orientation="portrait" horizontalDpi="300" verticalDpi="300"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J92"/>
  <sheetViews>
    <sheetView showGridLines="0" zoomScaleNormal="100" workbookViewId="0">
      <selection activeCell="B71" sqref="B71"/>
    </sheetView>
  </sheetViews>
  <sheetFormatPr baseColWidth="10" defaultColWidth="8" defaultRowHeight="13.5" x14ac:dyDescent="0.3"/>
  <cols>
    <col min="1" max="1" width="3.25" style="118" customWidth="1"/>
    <col min="2" max="2" width="25.625" style="118" customWidth="1"/>
    <col min="3" max="6" width="14.375" style="118" customWidth="1"/>
    <col min="7" max="7" width="15.75" style="118" bestFit="1" customWidth="1"/>
    <col min="8" max="8" width="14.375" style="118" customWidth="1"/>
    <col min="9" max="256" width="8" style="118"/>
    <col min="257" max="257" width="3.25" style="118" customWidth="1"/>
    <col min="258" max="258" width="25.625" style="118" customWidth="1"/>
    <col min="259" max="262" width="14.375" style="118" customWidth="1"/>
    <col min="263" max="263" width="15.75" style="118" bestFit="1" customWidth="1"/>
    <col min="264" max="264" width="14.375" style="118" customWidth="1"/>
    <col min="265" max="512" width="8" style="118"/>
    <col min="513" max="513" width="3.25" style="118" customWidth="1"/>
    <col min="514" max="514" width="25.625" style="118" customWidth="1"/>
    <col min="515" max="518" width="14.375" style="118" customWidth="1"/>
    <col min="519" max="519" width="15.75" style="118" bestFit="1" customWidth="1"/>
    <col min="520" max="520" width="14.375" style="118" customWidth="1"/>
    <col min="521" max="768" width="8" style="118"/>
    <col min="769" max="769" width="3.25" style="118" customWidth="1"/>
    <col min="770" max="770" width="25.625" style="118" customWidth="1"/>
    <col min="771" max="774" width="14.375" style="118" customWidth="1"/>
    <col min="775" max="775" width="15.75" style="118" bestFit="1" customWidth="1"/>
    <col min="776" max="776" width="14.375" style="118" customWidth="1"/>
    <col min="777" max="1024" width="8" style="118"/>
    <col min="1025" max="1025" width="3.25" style="118" customWidth="1"/>
    <col min="1026" max="1026" width="25.625" style="118" customWidth="1"/>
    <col min="1027" max="1030" width="14.375" style="118" customWidth="1"/>
    <col min="1031" max="1031" width="15.75" style="118" bestFit="1" customWidth="1"/>
    <col min="1032" max="1032" width="14.375" style="118" customWidth="1"/>
    <col min="1033" max="1280" width="8" style="118"/>
    <col min="1281" max="1281" width="3.25" style="118" customWidth="1"/>
    <col min="1282" max="1282" width="25.625" style="118" customWidth="1"/>
    <col min="1283" max="1286" width="14.375" style="118" customWidth="1"/>
    <col min="1287" max="1287" width="15.75" style="118" bestFit="1" customWidth="1"/>
    <col min="1288" max="1288" width="14.375" style="118" customWidth="1"/>
    <col min="1289" max="1536" width="8" style="118"/>
    <col min="1537" max="1537" width="3.25" style="118" customWidth="1"/>
    <col min="1538" max="1538" width="25.625" style="118" customWidth="1"/>
    <col min="1539" max="1542" width="14.375" style="118" customWidth="1"/>
    <col min="1543" max="1543" width="15.75" style="118" bestFit="1" customWidth="1"/>
    <col min="1544" max="1544" width="14.375" style="118" customWidth="1"/>
    <col min="1545" max="1792" width="8" style="118"/>
    <col min="1793" max="1793" width="3.25" style="118" customWidth="1"/>
    <col min="1794" max="1794" width="25.625" style="118" customWidth="1"/>
    <col min="1795" max="1798" width="14.375" style="118" customWidth="1"/>
    <col min="1799" max="1799" width="15.75" style="118" bestFit="1" customWidth="1"/>
    <col min="1800" max="1800" width="14.375" style="118" customWidth="1"/>
    <col min="1801" max="2048" width="8" style="118"/>
    <col min="2049" max="2049" width="3.25" style="118" customWidth="1"/>
    <col min="2050" max="2050" width="25.625" style="118" customWidth="1"/>
    <col min="2051" max="2054" width="14.375" style="118" customWidth="1"/>
    <col min="2055" max="2055" width="15.75" style="118" bestFit="1" customWidth="1"/>
    <col min="2056" max="2056" width="14.375" style="118" customWidth="1"/>
    <col min="2057" max="2304" width="8" style="118"/>
    <col min="2305" max="2305" width="3.25" style="118" customWidth="1"/>
    <col min="2306" max="2306" width="25.625" style="118" customWidth="1"/>
    <col min="2307" max="2310" width="14.375" style="118" customWidth="1"/>
    <col min="2311" max="2311" width="15.75" style="118" bestFit="1" customWidth="1"/>
    <col min="2312" max="2312" width="14.375" style="118" customWidth="1"/>
    <col min="2313" max="2560" width="8" style="118"/>
    <col min="2561" max="2561" width="3.25" style="118" customWidth="1"/>
    <col min="2562" max="2562" width="25.625" style="118" customWidth="1"/>
    <col min="2563" max="2566" width="14.375" style="118" customWidth="1"/>
    <col min="2567" max="2567" width="15.75" style="118" bestFit="1" customWidth="1"/>
    <col min="2568" max="2568" width="14.375" style="118" customWidth="1"/>
    <col min="2569" max="2816" width="8" style="118"/>
    <col min="2817" max="2817" width="3.25" style="118" customWidth="1"/>
    <col min="2818" max="2818" width="25.625" style="118" customWidth="1"/>
    <col min="2819" max="2822" width="14.375" style="118" customWidth="1"/>
    <col min="2823" max="2823" width="15.75" style="118" bestFit="1" customWidth="1"/>
    <col min="2824" max="2824" width="14.375" style="118" customWidth="1"/>
    <col min="2825" max="3072" width="8" style="118"/>
    <col min="3073" max="3073" width="3.25" style="118" customWidth="1"/>
    <col min="3074" max="3074" width="25.625" style="118" customWidth="1"/>
    <col min="3075" max="3078" width="14.375" style="118" customWidth="1"/>
    <col min="3079" max="3079" width="15.75" style="118" bestFit="1" customWidth="1"/>
    <col min="3080" max="3080" width="14.375" style="118" customWidth="1"/>
    <col min="3081" max="3328" width="8" style="118"/>
    <col min="3329" max="3329" width="3.25" style="118" customWidth="1"/>
    <col min="3330" max="3330" width="25.625" style="118" customWidth="1"/>
    <col min="3331" max="3334" width="14.375" style="118" customWidth="1"/>
    <col min="3335" max="3335" width="15.75" style="118" bestFit="1" customWidth="1"/>
    <col min="3336" max="3336" width="14.375" style="118" customWidth="1"/>
    <col min="3337" max="3584" width="8" style="118"/>
    <col min="3585" max="3585" width="3.25" style="118" customWidth="1"/>
    <col min="3586" max="3586" width="25.625" style="118" customWidth="1"/>
    <col min="3587" max="3590" width="14.375" style="118" customWidth="1"/>
    <col min="3591" max="3591" width="15.75" style="118" bestFit="1" customWidth="1"/>
    <col min="3592" max="3592" width="14.375" style="118" customWidth="1"/>
    <col min="3593" max="3840" width="8" style="118"/>
    <col min="3841" max="3841" width="3.25" style="118" customWidth="1"/>
    <col min="3842" max="3842" width="25.625" style="118" customWidth="1"/>
    <col min="3843" max="3846" width="14.375" style="118" customWidth="1"/>
    <col min="3847" max="3847" width="15.75" style="118" bestFit="1" customWidth="1"/>
    <col min="3848" max="3848" width="14.375" style="118" customWidth="1"/>
    <col min="3849" max="4096" width="8" style="118"/>
    <col min="4097" max="4097" width="3.25" style="118" customWidth="1"/>
    <col min="4098" max="4098" width="25.625" style="118" customWidth="1"/>
    <col min="4099" max="4102" width="14.375" style="118" customWidth="1"/>
    <col min="4103" max="4103" width="15.75" style="118" bestFit="1" customWidth="1"/>
    <col min="4104" max="4104" width="14.375" style="118" customWidth="1"/>
    <col min="4105" max="4352" width="8" style="118"/>
    <col min="4353" max="4353" width="3.25" style="118" customWidth="1"/>
    <col min="4354" max="4354" width="25.625" style="118" customWidth="1"/>
    <col min="4355" max="4358" width="14.375" style="118" customWidth="1"/>
    <col min="4359" max="4359" width="15.75" style="118" bestFit="1" customWidth="1"/>
    <col min="4360" max="4360" width="14.375" style="118" customWidth="1"/>
    <col min="4361" max="4608" width="8" style="118"/>
    <col min="4609" max="4609" width="3.25" style="118" customWidth="1"/>
    <col min="4610" max="4610" width="25.625" style="118" customWidth="1"/>
    <col min="4611" max="4614" width="14.375" style="118" customWidth="1"/>
    <col min="4615" max="4615" width="15.75" style="118" bestFit="1" customWidth="1"/>
    <col min="4616" max="4616" width="14.375" style="118" customWidth="1"/>
    <col min="4617" max="4864" width="8" style="118"/>
    <col min="4865" max="4865" width="3.25" style="118" customWidth="1"/>
    <col min="4866" max="4866" width="25.625" style="118" customWidth="1"/>
    <col min="4867" max="4870" width="14.375" style="118" customWidth="1"/>
    <col min="4871" max="4871" width="15.75" style="118" bestFit="1" customWidth="1"/>
    <col min="4872" max="4872" width="14.375" style="118" customWidth="1"/>
    <col min="4873" max="5120" width="8" style="118"/>
    <col min="5121" max="5121" width="3.25" style="118" customWidth="1"/>
    <col min="5122" max="5122" width="25.625" style="118" customWidth="1"/>
    <col min="5123" max="5126" width="14.375" style="118" customWidth="1"/>
    <col min="5127" max="5127" width="15.75" style="118" bestFit="1" customWidth="1"/>
    <col min="5128" max="5128" width="14.375" style="118" customWidth="1"/>
    <col min="5129" max="5376" width="8" style="118"/>
    <col min="5377" max="5377" width="3.25" style="118" customWidth="1"/>
    <col min="5378" max="5378" width="25.625" style="118" customWidth="1"/>
    <col min="5379" max="5382" width="14.375" style="118" customWidth="1"/>
    <col min="5383" max="5383" width="15.75" style="118" bestFit="1" customWidth="1"/>
    <col min="5384" max="5384" width="14.375" style="118" customWidth="1"/>
    <col min="5385" max="5632" width="8" style="118"/>
    <col min="5633" max="5633" width="3.25" style="118" customWidth="1"/>
    <col min="5634" max="5634" width="25.625" style="118" customWidth="1"/>
    <col min="5635" max="5638" width="14.375" style="118" customWidth="1"/>
    <col min="5639" max="5639" width="15.75" style="118" bestFit="1" customWidth="1"/>
    <col min="5640" max="5640" width="14.375" style="118" customWidth="1"/>
    <col min="5641" max="5888" width="8" style="118"/>
    <col min="5889" max="5889" width="3.25" style="118" customWidth="1"/>
    <col min="5890" max="5890" width="25.625" style="118" customWidth="1"/>
    <col min="5891" max="5894" width="14.375" style="118" customWidth="1"/>
    <col min="5895" max="5895" width="15.75" style="118" bestFit="1" customWidth="1"/>
    <col min="5896" max="5896" width="14.375" style="118" customWidth="1"/>
    <col min="5897" max="6144" width="8" style="118"/>
    <col min="6145" max="6145" width="3.25" style="118" customWidth="1"/>
    <col min="6146" max="6146" width="25.625" style="118" customWidth="1"/>
    <col min="6147" max="6150" width="14.375" style="118" customWidth="1"/>
    <col min="6151" max="6151" width="15.75" style="118" bestFit="1" customWidth="1"/>
    <col min="6152" max="6152" width="14.375" style="118" customWidth="1"/>
    <col min="6153" max="6400" width="8" style="118"/>
    <col min="6401" max="6401" width="3.25" style="118" customWidth="1"/>
    <col min="6402" max="6402" width="25.625" style="118" customWidth="1"/>
    <col min="6403" max="6406" width="14.375" style="118" customWidth="1"/>
    <col min="6407" max="6407" width="15.75" style="118" bestFit="1" customWidth="1"/>
    <col min="6408" max="6408" width="14.375" style="118" customWidth="1"/>
    <col min="6409" max="6656" width="8" style="118"/>
    <col min="6657" max="6657" width="3.25" style="118" customWidth="1"/>
    <col min="6658" max="6658" width="25.625" style="118" customWidth="1"/>
    <col min="6659" max="6662" width="14.375" style="118" customWidth="1"/>
    <col min="6663" max="6663" width="15.75" style="118" bestFit="1" customWidth="1"/>
    <col min="6664" max="6664" width="14.375" style="118" customWidth="1"/>
    <col min="6665" max="6912" width="8" style="118"/>
    <col min="6913" max="6913" width="3.25" style="118" customWidth="1"/>
    <col min="6914" max="6914" width="25.625" style="118" customWidth="1"/>
    <col min="6915" max="6918" width="14.375" style="118" customWidth="1"/>
    <col min="6919" max="6919" width="15.75" style="118" bestFit="1" customWidth="1"/>
    <col min="6920" max="6920" width="14.375" style="118" customWidth="1"/>
    <col min="6921" max="7168" width="8" style="118"/>
    <col min="7169" max="7169" width="3.25" style="118" customWidth="1"/>
    <col min="7170" max="7170" width="25.625" style="118" customWidth="1"/>
    <col min="7171" max="7174" width="14.375" style="118" customWidth="1"/>
    <col min="7175" max="7175" width="15.75" style="118" bestFit="1" customWidth="1"/>
    <col min="7176" max="7176" width="14.375" style="118" customWidth="1"/>
    <col min="7177" max="7424" width="8" style="118"/>
    <col min="7425" max="7425" width="3.25" style="118" customWidth="1"/>
    <col min="7426" max="7426" width="25.625" style="118" customWidth="1"/>
    <col min="7427" max="7430" width="14.375" style="118" customWidth="1"/>
    <col min="7431" max="7431" width="15.75" style="118" bestFit="1" customWidth="1"/>
    <col min="7432" max="7432" width="14.375" style="118" customWidth="1"/>
    <col min="7433" max="7680" width="8" style="118"/>
    <col min="7681" max="7681" width="3.25" style="118" customWidth="1"/>
    <col min="7682" max="7682" width="25.625" style="118" customWidth="1"/>
    <col min="7683" max="7686" width="14.375" style="118" customWidth="1"/>
    <col min="7687" max="7687" width="15.75" style="118" bestFit="1" customWidth="1"/>
    <col min="7688" max="7688" width="14.375" style="118" customWidth="1"/>
    <col min="7689" max="7936" width="8" style="118"/>
    <col min="7937" max="7937" width="3.25" style="118" customWidth="1"/>
    <col min="7938" max="7938" width="25.625" style="118" customWidth="1"/>
    <col min="7939" max="7942" width="14.375" style="118" customWidth="1"/>
    <col min="7943" max="7943" width="15.75" style="118" bestFit="1" customWidth="1"/>
    <col min="7944" max="7944" width="14.375" style="118" customWidth="1"/>
    <col min="7945" max="8192" width="8" style="118"/>
    <col min="8193" max="8193" width="3.25" style="118" customWidth="1"/>
    <col min="8194" max="8194" width="25.625" style="118" customWidth="1"/>
    <col min="8195" max="8198" width="14.375" style="118" customWidth="1"/>
    <col min="8199" max="8199" width="15.75" style="118" bestFit="1" customWidth="1"/>
    <col min="8200" max="8200" width="14.375" style="118" customWidth="1"/>
    <col min="8201" max="8448" width="8" style="118"/>
    <col min="8449" max="8449" width="3.25" style="118" customWidth="1"/>
    <col min="8450" max="8450" width="25.625" style="118" customWidth="1"/>
    <col min="8451" max="8454" width="14.375" style="118" customWidth="1"/>
    <col min="8455" max="8455" width="15.75" style="118" bestFit="1" customWidth="1"/>
    <col min="8456" max="8456" width="14.375" style="118" customWidth="1"/>
    <col min="8457" max="8704" width="8" style="118"/>
    <col min="8705" max="8705" width="3.25" style="118" customWidth="1"/>
    <col min="8706" max="8706" width="25.625" style="118" customWidth="1"/>
    <col min="8707" max="8710" width="14.375" style="118" customWidth="1"/>
    <col min="8711" max="8711" width="15.75" style="118" bestFit="1" customWidth="1"/>
    <col min="8712" max="8712" width="14.375" style="118" customWidth="1"/>
    <col min="8713" max="8960" width="8" style="118"/>
    <col min="8961" max="8961" width="3.25" style="118" customWidth="1"/>
    <col min="8962" max="8962" width="25.625" style="118" customWidth="1"/>
    <col min="8963" max="8966" width="14.375" style="118" customWidth="1"/>
    <col min="8967" max="8967" width="15.75" style="118" bestFit="1" customWidth="1"/>
    <col min="8968" max="8968" width="14.375" style="118" customWidth="1"/>
    <col min="8969" max="9216" width="8" style="118"/>
    <col min="9217" max="9217" width="3.25" style="118" customWidth="1"/>
    <col min="9218" max="9218" width="25.625" style="118" customWidth="1"/>
    <col min="9219" max="9222" width="14.375" style="118" customWidth="1"/>
    <col min="9223" max="9223" width="15.75" style="118" bestFit="1" customWidth="1"/>
    <col min="9224" max="9224" width="14.375" style="118" customWidth="1"/>
    <col min="9225" max="9472" width="8" style="118"/>
    <col min="9473" max="9473" width="3.25" style="118" customWidth="1"/>
    <col min="9474" max="9474" width="25.625" style="118" customWidth="1"/>
    <col min="9475" max="9478" width="14.375" style="118" customWidth="1"/>
    <col min="9479" max="9479" width="15.75" style="118" bestFit="1" customWidth="1"/>
    <col min="9480" max="9480" width="14.375" style="118" customWidth="1"/>
    <col min="9481" max="9728" width="8" style="118"/>
    <col min="9729" max="9729" width="3.25" style="118" customWidth="1"/>
    <col min="9730" max="9730" width="25.625" style="118" customWidth="1"/>
    <col min="9731" max="9734" width="14.375" style="118" customWidth="1"/>
    <col min="9735" max="9735" width="15.75" style="118" bestFit="1" customWidth="1"/>
    <col min="9736" max="9736" width="14.375" style="118" customWidth="1"/>
    <col min="9737" max="9984" width="8" style="118"/>
    <col min="9985" max="9985" width="3.25" style="118" customWidth="1"/>
    <col min="9986" max="9986" width="25.625" style="118" customWidth="1"/>
    <col min="9987" max="9990" width="14.375" style="118" customWidth="1"/>
    <col min="9991" max="9991" width="15.75" style="118" bestFit="1" customWidth="1"/>
    <col min="9992" max="9992" width="14.375" style="118" customWidth="1"/>
    <col min="9993" max="10240" width="8" style="118"/>
    <col min="10241" max="10241" width="3.25" style="118" customWidth="1"/>
    <col min="10242" max="10242" width="25.625" style="118" customWidth="1"/>
    <col min="10243" max="10246" width="14.375" style="118" customWidth="1"/>
    <col min="10247" max="10247" width="15.75" style="118" bestFit="1" customWidth="1"/>
    <col min="10248" max="10248" width="14.375" style="118" customWidth="1"/>
    <col min="10249" max="10496" width="8" style="118"/>
    <col min="10497" max="10497" width="3.25" style="118" customWidth="1"/>
    <col min="10498" max="10498" width="25.625" style="118" customWidth="1"/>
    <col min="10499" max="10502" width="14.375" style="118" customWidth="1"/>
    <col min="10503" max="10503" width="15.75" style="118" bestFit="1" customWidth="1"/>
    <col min="10504" max="10504" width="14.375" style="118" customWidth="1"/>
    <col min="10505" max="10752" width="8" style="118"/>
    <col min="10753" max="10753" width="3.25" style="118" customWidth="1"/>
    <col min="10754" max="10754" width="25.625" style="118" customWidth="1"/>
    <col min="10755" max="10758" width="14.375" style="118" customWidth="1"/>
    <col min="10759" max="10759" width="15.75" style="118" bestFit="1" customWidth="1"/>
    <col min="10760" max="10760" width="14.375" style="118" customWidth="1"/>
    <col min="10761" max="11008" width="8" style="118"/>
    <col min="11009" max="11009" width="3.25" style="118" customWidth="1"/>
    <col min="11010" max="11010" width="25.625" style="118" customWidth="1"/>
    <col min="11011" max="11014" width="14.375" style="118" customWidth="1"/>
    <col min="11015" max="11015" width="15.75" style="118" bestFit="1" customWidth="1"/>
    <col min="11016" max="11016" width="14.375" style="118" customWidth="1"/>
    <col min="11017" max="11264" width="8" style="118"/>
    <col min="11265" max="11265" width="3.25" style="118" customWidth="1"/>
    <col min="11266" max="11266" width="25.625" style="118" customWidth="1"/>
    <col min="11267" max="11270" width="14.375" style="118" customWidth="1"/>
    <col min="11271" max="11271" width="15.75" style="118" bestFit="1" customWidth="1"/>
    <col min="11272" max="11272" width="14.375" style="118" customWidth="1"/>
    <col min="11273" max="11520" width="8" style="118"/>
    <col min="11521" max="11521" width="3.25" style="118" customWidth="1"/>
    <col min="11522" max="11522" width="25.625" style="118" customWidth="1"/>
    <col min="11523" max="11526" width="14.375" style="118" customWidth="1"/>
    <col min="11527" max="11527" width="15.75" style="118" bestFit="1" customWidth="1"/>
    <col min="11528" max="11528" width="14.375" style="118" customWidth="1"/>
    <col min="11529" max="11776" width="8" style="118"/>
    <col min="11777" max="11777" width="3.25" style="118" customWidth="1"/>
    <col min="11778" max="11778" width="25.625" style="118" customWidth="1"/>
    <col min="11779" max="11782" width="14.375" style="118" customWidth="1"/>
    <col min="11783" max="11783" width="15.75" style="118" bestFit="1" customWidth="1"/>
    <col min="11784" max="11784" width="14.375" style="118" customWidth="1"/>
    <col min="11785" max="12032" width="8" style="118"/>
    <col min="12033" max="12033" width="3.25" style="118" customWidth="1"/>
    <col min="12034" max="12034" width="25.625" style="118" customWidth="1"/>
    <col min="12035" max="12038" width="14.375" style="118" customWidth="1"/>
    <col min="12039" max="12039" width="15.75" style="118" bestFit="1" customWidth="1"/>
    <col min="12040" max="12040" width="14.375" style="118" customWidth="1"/>
    <col min="12041" max="12288" width="8" style="118"/>
    <col min="12289" max="12289" width="3.25" style="118" customWidth="1"/>
    <col min="12290" max="12290" width="25.625" style="118" customWidth="1"/>
    <col min="12291" max="12294" width="14.375" style="118" customWidth="1"/>
    <col min="12295" max="12295" width="15.75" style="118" bestFit="1" customWidth="1"/>
    <col min="12296" max="12296" width="14.375" style="118" customWidth="1"/>
    <col min="12297" max="12544" width="8" style="118"/>
    <col min="12545" max="12545" width="3.25" style="118" customWidth="1"/>
    <col min="12546" max="12546" width="25.625" style="118" customWidth="1"/>
    <col min="12547" max="12550" width="14.375" style="118" customWidth="1"/>
    <col min="12551" max="12551" width="15.75" style="118" bestFit="1" customWidth="1"/>
    <col min="12552" max="12552" width="14.375" style="118" customWidth="1"/>
    <col min="12553" max="12800" width="8" style="118"/>
    <col min="12801" max="12801" width="3.25" style="118" customWidth="1"/>
    <col min="12802" max="12802" width="25.625" style="118" customWidth="1"/>
    <col min="12803" max="12806" width="14.375" style="118" customWidth="1"/>
    <col min="12807" max="12807" width="15.75" style="118" bestFit="1" customWidth="1"/>
    <col min="12808" max="12808" width="14.375" style="118" customWidth="1"/>
    <col min="12809" max="13056" width="8" style="118"/>
    <col min="13057" max="13057" width="3.25" style="118" customWidth="1"/>
    <col min="13058" max="13058" width="25.625" style="118" customWidth="1"/>
    <col min="13059" max="13062" width="14.375" style="118" customWidth="1"/>
    <col min="13063" max="13063" width="15.75" style="118" bestFit="1" customWidth="1"/>
    <col min="13064" max="13064" width="14.375" style="118" customWidth="1"/>
    <col min="13065" max="13312" width="8" style="118"/>
    <col min="13313" max="13313" width="3.25" style="118" customWidth="1"/>
    <col min="13314" max="13314" width="25.625" style="118" customWidth="1"/>
    <col min="13315" max="13318" width="14.375" style="118" customWidth="1"/>
    <col min="13319" max="13319" width="15.75" style="118" bestFit="1" customWidth="1"/>
    <col min="13320" max="13320" width="14.375" style="118" customWidth="1"/>
    <col min="13321" max="13568" width="8" style="118"/>
    <col min="13569" max="13569" width="3.25" style="118" customWidth="1"/>
    <col min="13570" max="13570" width="25.625" style="118" customWidth="1"/>
    <col min="13571" max="13574" width="14.375" style="118" customWidth="1"/>
    <col min="13575" max="13575" width="15.75" style="118" bestFit="1" customWidth="1"/>
    <col min="13576" max="13576" width="14.375" style="118" customWidth="1"/>
    <col min="13577" max="13824" width="8" style="118"/>
    <col min="13825" max="13825" width="3.25" style="118" customWidth="1"/>
    <col min="13826" max="13826" width="25.625" style="118" customWidth="1"/>
    <col min="13827" max="13830" width="14.375" style="118" customWidth="1"/>
    <col min="13831" max="13831" width="15.75" style="118" bestFit="1" customWidth="1"/>
    <col min="13832" max="13832" width="14.375" style="118" customWidth="1"/>
    <col min="13833" max="14080" width="8" style="118"/>
    <col min="14081" max="14081" width="3.25" style="118" customWidth="1"/>
    <col min="14082" max="14082" width="25.625" style="118" customWidth="1"/>
    <col min="14083" max="14086" width="14.375" style="118" customWidth="1"/>
    <col min="14087" max="14087" width="15.75" style="118" bestFit="1" customWidth="1"/>
    <col min="14088" max="14088" width="14.375" style="118" customWidth="1"/>
    <col min="14089" max="14336" width="8" style="118"/>
    <col min="14337" max="14337" width="3.25" style="118" customWidth="1"/>
    <col min="14338" max="14338" width="25.625" style="118" customWidth="1"/>
    <col min="14339" max="14342" width="14.375" style="118" customWidth="1"/>
    <col min="14343" max="14343" width="15.75" style="118" bestFit="1" customWidth="1"/>
    <col min="14344" max="14344" width="14.375" style="118" customWidth="1"/>
    <col min="14345" max="14592" width="8" style="118"/>
    <col min="14593" max="14593" width="3.25" style="118" customWidth="1"/>
    <col min="14594" max="14594" width="25.625" style="118" customWidth="1"/>
    <col min="14595" max="14598" width="14.375" style="118" customWidth="1"/>
    <col min="14599" max="14599" width="15.75" style="118" bestFit="1" customWidth="1"/>
    <col min="14600" max="14600" width="14.375" style="118" customWidth="1"/>
    <col min="14601" max="14848" width="8" style="118"/>
    <col min="14849" max="14849" width="3.25" style="118" customWidth="1"/>
    <col min="14850" max="14850" width="25.625" style="118" customWidth="1"/>
    <col min="14851" max="14854" width="14.375" style="118" customWidth="1"/>
    <col min="14855" max="14855" width="15.75" style="118" bestFit="1" customWidth="1"/>
    <col min="14856" max="14856" width="14.375" style="118" customWidth="1"/>
    <col min="14857" max="15104" width="8" style="118"/>
    <col min="15105" max="15105" width="3.25" style="118" customWidth="1"/>
    <col min="15106" max="15106" width="25.625" style="118" customWidth="1"/>
    <col min="15107" max="15110" width="14.375" style="118" customWidth="1"/>
    <col min="15111" max="15111" width="15.75" style="118" bestFit="1" customWidth="1"/>
    <col min="15112" max="15112" width="14.375" style="118" customWidth="1"/>
    <col min="15113" max="15360" width="8" style="118"/>
    <col min="15361" max="15361" width="3.25" style="118" customWidth="1"/>
    <col min="15362" max="15362" width="25.625" style="118" customWidth="1"/>
    <col min="15363" max="15366" width="14.375" style="118" customWidth="1"/>
    <col min="15367" max="15367" width="15.75" style="118" bestFit="1" customWidth="1"/>
    <col min="15368" max="15368" width="14.375" style="118" customWidth="1"/>
    <col min="15369" max="15616" width="8" style="118"/>
    <col min="15617" max="15617" width="3.25" style="118" customWidth="1"/>
    <col min="15618" max="15618" width="25.625" style="118" customWidth="1"/>
    <col min="15619" max="15622" width="14.375" style="118" customWidth="1"/>
    <col min="15623" max="15623" width="15.75" style="118" bestFit="1" customWidth="1"/>
    <col min="15624" max="15624" width="14.375" style="118" customWidth="1"/>
    <col min="15625" max="15872" width="8" style="118"/>
    <col min="15873" max="15873" width="3.25" style="118" customWidth="1"/>
    <col min="15874" max="15874" width="25.625" style="118" customWidth="1"/>
    <col min="15875" max="15878" width="14.375" style="118" customWidth="1"/>
    <col min="15879" max="15879" width="15.75" style="118" bestFit="1" customWidth="1"/>
    <col min="15880" max="15880" width="14.375" style="118" customWidth="1"/>
    <col min="15881" max="16128" width="8" style="118"/>
    <col min="16129" max="16129" width="3.25" style="118" customWidth="1"/>
    <col min="16130" max="16130" width="25.625" style="118" customWidth="1"/>
    <col min="16131" max="16134" width="14.375" style="118" customWidth="1"/>
    <col min="16135" max="16135" width="15.75" style="118" bestFit="1" customWidth="1"/>
    <col min="16136" max="16136" width="14.375" style="118" customWidth="1"/>
    <col min="16137" max="16384" width="8" style="118"/>
  </cols>
  <sheetData>
    <row r="10" spans="2:10" ht="15" customHeight="1" x14ac:dyDescent="0.3"/>
    <row r="11" spans="2:10" s="294" customFormat="1" ht="15.75" x14ac:dyDescent="0.3">
      <c r="B11" s="617" t="s">
        <v>745</v>
      </c>
      <c r="C11" s="617"/>
      <c r="D11" s="617"/>
      <c r="E11" s="617"/>
      <c r="F11" s="617"/>
      <c r="G11" s="617"/>
      <c r="H11" s="617"/>
      <c r="I11" s="310"/>
    </row>
    <row r="12" spans="2:10" s="298" customFormat="1" ht="30" customHeight="1" x14ac:dyDescent="0.2">
      <c r="B12" s="625" t="s">
        <v>744</v>
      </c>
      <c r="C12" s="625"/>
      <c r="D12" s="625"/>
      <c r="E12" s="625"/>
      <c r="F12" s="625"/>
      <c r="G12" s="625"/>
      <c r="H12" s="625"/>
      <c r="I12" s="311"/>
    </row>
    <row r="13" spans="2:10" s="298" customFormat="1" ht="14.25" x14ac:dyDescent="0.2">
      <c r="B13" s="618" t="s">
        <v>917</v>
      </c>
      <c r="C13" s="619"/>
      <c r="D13" s="619"/>
      <c r="E13" s="619"/>
      <c r="F13" s="619"/>
      <c r="G13" s="619"/>
      <c r="H13" s="619"/>
      <c r="I13" s="310"/>
    </row>
    <row r="14" spans="2:10" s="294" customFormat="1" x14ac:dyDescent="0.3">
      <c r="B14" s="308"/>
      <c r="C14" s="295"/>
      <c r="D14" s="295"/>
      <c r="E14" s="295"/>
      <c r="F14" s="295"/>
      <c r="G14" s="295"/>
      <c r="H14" s="295"/>
    </row>
    <row r="15" spans="2:10" s="300" customFormat="1" ht="15.95" customHeight="1" x14ac:dyDescent="0.25">
      <c r="B15" s="620" t="s">
        <v>597</v>
      </c>
      <c r="C15" s="620" t="s">
        <v>202</v>
      </c>
      <c r="D15" s="610" t="s">
        <v>598</v>
      </c>
      <c r="E15" s="610"/>
      <c r="F15" s="610"/>
      <c r="G15" s="610"/>
      <c r="H15" s="610"/>
      <c r="J15" s="342" t="s">
        <v>197</v>
      </c>
    </row>
    <row r="16" spans="2:10" s="300" customFormat="1" ht="27" customHeight="1" x14ac:dyDescent="0.25">
      <c r="B16" s="620"/>
      <c r="C16" s="620"/>
      <c r="D16" s="494" t="s">
        <v>305</v>
      </c>
      <c r="E16" s="494" t="s">
        <v>599</v>
      </c>
      <c r="F16" s="494" t="s">
        <v>600</v>
      </c>
      <c r="G16" s="494" t="s">
        <v>601</v>
      </c>
      <c r="H16" s="494" t="s">
        <v>309</v>
      </c>
      <c r="J16" s="257"/>
    </row>
    <row r="17" spans="2:8" s="300" customFormat="1" ht="15.95" customHeight="1" x14ac:dyDescent="0.25">
      <c r="B17" s="499" t="s">
        <v>202</v>
      </c>
      <c r="C17" s="497">
        <v>56546</v>
      </c>
      <c r="D17" s="497">
        <v>49852</v>
      </c>
      <c r="E17" s="497">
        <v>6405</v>
      </c>
      <c r="F17" s="497">
        <v>150</v>
      </c>
      <c r="G17" s="497">
        <v>12</v>
      </c>
      <c r="H17" s="497">
        <v>127</v>
      </c>
    </row>
    <row r="18" spans="2:8" s="294" customFormat="1" ht="15.95" customHeight="1" x14ac:dyDescent="0.3">
      <c r="B18" s="495" t="s">
        <v>305</v>
      </c>
      <c r="C18" s="496">
        <v>47897</v>
      </c>
      <c r="D18" s="496">
        <v>44574</v>
      </c>
      <c r="E18" s="496">
        <v>3224</v>
      </c>
      <c r="F18" s="496">
        <v>43</v>
      </c>
      <c r="G18" s="496">
        <v>4</v>
      </c>
      <c r="H18" s="496">
        <v>52</v>
      </c>
    </row>
    <row r="19" spans="2:8" s="294" customFormat="1" ht="15.95" customHeight="1" x14ac:dyDescent="0.3">
      <c r="B19" s="495" t="s">
        <v>599</v>
      </c>
      <c r="C19" s="496">
        <v>8215</v>
      </c>
      <c r="D19" s="496">
        <v>5095</v>
      </c>
      <c r="E19" s="496">
        <v>3041</v>
      </c>
      <c r="F19" s="496">
        <v>69</v>
      </c>
      <c r="G19" s="496">
        <v>4</v>
      </c>
      <c r="H19" s="496">
        <v>6</v>
      </c>
    </row>
    <row r="20" spans="2:8" s="294" customFormat="1" ht="15.95" customHeight="1" x14ac:dyDescent="0.3">
      <c r="B20" s="495" t="s">
        <v>600</v>
      </c>
      <c r="C20" s="496">
        <v>296</v>
      </c>
      <c r="D20" s="496">
        <v>138</v>
      </c>
      <c r="E20" s="496">
        <v>120</v>
      </c>
      <c r="F20" s="496">
        <v>34</v>
      </c>
      <c r="G20" s="496">
        <v>3</v>
      </c>
      <c r="H20" s="496">
        <v>1</v>
      </c>
    </row>
    <row r="21" spans="2:8" s="294" customFormat="1" ht="15.95" customHeight="1" x14ac:dyDescent="0.3">
      <c r="B21" s="495" t="s">
        <v>601</v>
      </c>
      <c r="C21" s="496">
        <v>25</v>
      </c>
      <c r="D21" s="496">
        <v>7</v>
      </c>
      <c r="E21" s="496">
        <v>14</v>
      </c>
      <c r="F21" s="496">
        <v>3</v>
      </c>
      <c r="G21" s="496">
        <v>1</v>
      </c>
      <c r="H21" s="496">
        <v>0</v>
      </c>
    </row>
    <row r="22" spans="2:8" s="294" customFormat="1" ht="15.95" customHeight="1" x14ac:dyDescent="0.3">
      <c r="B22" s="495" t="s">
        <v>309</v>
      </c>
      <c r="C22" s="496">
        <v>113</v>
      </c>
      <c r="D22" s="496">
        <v>38</v>
      </c>
      <c r="E22" s="496">
        <v>6</v>
      </c>
      <c r="F22" s="496">
        <v>1</v>
      </c>
      <c r="G22" s="496">
        <v>0</v>
      </c>
      <c r="H22" s="496">
        <v>68</v>
      </c>
    </row>
    <row r="23" spans="2:8" s="300" customFormat="1" ht="15.95" customHeight="1" x14ac:dyDescent="0.25">
      <c r="B23" s="499" t="s">
        <v>391</v>
      </c>
      <c r="C23" s="497">
        <f t="shared" ref="C23:H23" si="0">SUM(C24:C28)</f>
        <v>26722</v>
      </c>
      <c r="D23" s="497">
        <f t="shared" si="0"/>
        <v>23413</v>
      </c>
      <c r="E23" s="497">
        <f t="shared" si="0"/>
        <v>3182</v>
      </c>
      <c r="F23" s="497">
        <f t="shared" si="0"/>
        <v>98</v>
      </c>
      <c r="G23" s="497">
        <f t="shared" si="0"/>
        <v>6</v>
      </c>
      <c r="H23" s="497">
        <f t="shared" si="0"/>
        <v>23</v>
      </c>
    </row>
    <row r="24" spans="2:8" s="294" customFormat="1" ht="15.95" customHeight="1" x14ac:dyDescent="0.3">
      <c r="B24" s="495" t="s">
        <v>305</v>
      </c>
      <c r="C24" s="496">
        <v>22469</v>
      </c>
      <c r="D24" s="496">
        <v>20933</v>
      </c>
      <c r="E24" s="496">
        <v>1496</v>
      </c>
      <c r="F24" s="496">
        <v>26</v>
      </c>
      <c r="G24" s="496">
        <v>2</v>
      </c>
      <c r="H24" s="496">
        <v>12</v>
      </c>
    </row>
    <row r="25" spans="2:8" s="294" customFormat="1" ht="15.95" customHeight="1" x14ac:dyDescent="0.3">
      <c r="B25" s="495" t="s">
        <v>599</v>
      </c>
      <c r="C25" s="496">
        <v>4023</v>
      </c>
      <c r="D25" s="496">
        <v>2385</v>
      </c>
      <c r="E25" s="496">
        <v>1593</v>
      </c>
      <c r="F25" s="496">
        <v>41</v>
      </c>
      <c r="G25" s="496">
        <v>1</v>
      </c>
      <c r="H25" s="496">
        <v>3</v>
      </c>
    </row>
    <row r="26" spans="2:8" s="294" customFormat="1" ht="15.95" customHeight="1" x14ac:dyDescent="0.3">
      <c r="B26" s="495" t="s">
        <v>600</v>
      </c>
      <c r="C26" s="496">
        <v>190</v>
      </c>
      <c r="D26" s="496">
        <v>76</v>
      </c>
      <c r="E26" s="496">
        <v>81</v>
      </c>
      <c r="F26" s="496">
        <v>30</v>
      </c>
      <c r="G26" s="496">
        <v>2</v>
      </c>
      <c r="H26" s="496">
        <v>1</v>
      </c>
    </row>
    <row r="27" spans="2:8" s="294" customFormat="1" ht="15.95" customHeight="1" x14ac:dyDescent="0.3">
      <c r="B27" s="495" t="s">
        <v>601</v>
      </c>
      <c r="C27" s="496">
        <v>20</v>
      </c>
      <c r="D27" s="496">
        <v>7</v>
      </c>
      <c r="E27" s="496">
        <v>11</v>
      </c>
      <c r="F27" s="496">
        <v>1</v>
      </c>
      <c r="G27" s="496">
        <v>1</v>
      </c>
      <c r="H27" s="496">
        <v>0</v>
      </c>
    </row>
    <row r="28" spans="2:8" s="294" customFormat="1" ht="15.95" customHeight="1" x14ac:dyDescent="0.3">
      <c r="B28" s="495" t="s">
        <v>309</v>
      </c>
      <c r="C28" s="496">
        <v>20</v>
      </c>
      <c r="D28" s="496">
        <v>12</v>
      </c>
      <c r="E28" s="496">
        <v>1</v>
      </c>
      <c r="F28" s="496">
        <v>0</v>
      </c>
      <c r="G28" s="496">
        <v>0</v>
      </c>
      <c r="H28" s="496">
        <v>7</v>
      </c>
    </row>
    <row r="29" spans="2:8" s="300" customFormat="1" ht="15.95" customHeight="1" x14ac:dyDescent="0.25">
      <c r="B29" s="499" t="s">
        <v>392</v>
      </c>
      <c r="C29" s="497">
        <f t="shared" ref="C29:H29" si="1">SUM(C30:C34)</f>
        <v>26587</v>
      </c>
      <c r="D29" s="497">
        <f t="shared" si="1"/>
        <v>23634</v>
      </c>
      <c r="E29" s="497">
        <f t="shared" si="1"/>
        <v>2801</v>
      </c>
      <c r="F29" s="497">
        <f t="shared" si="1"/>
        <v>45</v>
      </c>
      <c r="G29" s="497">
        <f t="shared" si="1"/>
        <v>4</v>
      </c>
      <c r="H29" s="497">
        <f t="shared" si="1"/>
        <v>103</v>
      </c>
    </row>
    <row r="30" spans="2:8" s="294" customFormat="1" ht="15.95" customHeight="1" x14ac:dyDescent="0.3">
      <c r="B30" s="495" t="s">
        <v>305</v>
      </c>
      <c r="C30" s="496">
        <v>22704</v>
      </c>
      <c r="D30" s="496">
        <v>21148</v>
      </c>
      <c r="E30" s="496">
        <v>1501</v>
      </c>
      <c r="F30" s="496">
        <v>14</v>
      </c>
      <c r="G30" s="496">
        <v>1</v>
      </c>
      <c r="H30" s="496">
        <v>40</v>
      </c>
    </row>
    <row r="31" spans="2:8" s="294" customFormat="1" ht="15.95" customHeight="1" x14ac:dyDescent="0.3">
      <c r="B31" s="495" t="s">
        <v>599</v>
      </c>
      <c r="C31" s="496">
        <v>3695</v>
      </c>
      <c r="D31" s="496">
        <v>2405</v>
      </c>
      <c r="E31" s="496">
        <v>1260</v>
      </c>
      <c r="F31" s="496">
        <v>25</v>
      </c>
      <c r="G31" s="496">
        <v>2</v>
      </c>
      <c r="H31" s="496">
        <v>3</v>
      </c>
    </row>
    <row r="32" spans="2:8" s="294" customFormat="1" ht="15.95" customHeight="1" x14ac:dyDescent="0.3">
      <c r="B32" s="495" t="s">
        <v>600</v>
      </c>
      <c r="C32" s="496">
        <v>93</v>
      </c>
      <c r="D32" s="496">
        <v>57</v>
      </c>
      <c r="E32" s="496">
        <v>32</v>
      </c>
      <c r="F32" s="496">
        <v>3</v>
      </c>
      <c r="G32" s="496">
        <v>1</v>
      </c>
      <c r="H32" s="496">
        <v>0</v>
      </c>
    </row>
    <row r="33" spans="2:8" s="294" customFormat="1" ht="15.95" customHeight="1" x14ac:dyDescent="0.3">
      <c r="B33" s="495" t="s">
        <v>601</v>
      </c>
      <c r="C33" s="496">
        <v>5</v>
      </c>
      <c r="D33" s="496">
        <v>0</v>
      </c>
      <c r="E33" s="496">
        <v>3</v>
      </c>
      <c r="F33" s="496">
        <v>2</v>
      </c>
      <c r="G33" s="496">
        <v>0</v>
      </c>
      <c r="H33" s="496">
        <v>0</v>
      </c>
    </row>
    <row r="34" spans="2:8" s="294" customFormat="1" ht="15.95" customHeight="1" x14ac:dyDescent="0.3">
      <c r="B34" s="495" t="s">
        <v>309</v>
      </c>
      <c r="C34" s="496">
        <v>90</v>
      </c>
      <c r="D34" s="496">
        <v>24</v>
      </c>
      <c r="E34" s="496">
        <v>5</v>
      </c>
      <c r="F34" s="496">
        <v>1</v>
      </c>
      <c r="G34" s="496">
        <v>0</v>
      </c>
      <c r="H34" s="496">
        <v>60</v>
      </c>
    </row>
    <row r="35" spans="2:8" s="300" customFormat="1" ht="15.95" customHeight="1" x14ac:dyDescent="0.25">
      <c r="B35" s="499" t="s">
        <v>248</v>
      </c>
      <c r="C35" s="497">
        <f t="shared" ref="C35:H35" si="2">SUM(C36:C40)</f>
        <v>2659</v>
      </c>
      <c r="D35" s="497">
        <f t="shared" si="2"/>
        <v>2378</v>
      </c>
      <c r="E35" s="497">
        <f t="shared" si="2"/>
        <v>278</v>
      </c>
      <c r="F35" s="497">
        <f t="shared" si="2"/>
        <v>3</v>
      </c>
      <c r="G35" s="497">
        <f t="shared" si="2"/>
        <v>0</v>
      </c>
      <c r="H35" s="497">
        <f t="shared" si="2"/>
        <v>0</v>
      </c>
    </row>
    <row r="36" spans="2:8" s="294" customFormat="1" ht="15.95" customHeight="1" x14ac:dyDescent="0.3">
      <c r="B36" s="495" t="s">
        <v>305</v>
      </c>
      <c r="C36" s="496">
        <v>2293</v>
      </c>
      <c r="D36" s="496">
        <v>2136</v>
      </c>
      <c r="E36" s="496">
        <v>156</v>
      </c>
      <c r="F36" s="496">
        <v>1</v>
      </c>
      <c r="G36" s="496">
        <v>0</v>
      </c>
      <c r="H36" s="496">
        <v>0</v>
      </c>
    </row>
    <row r="37" spans="2:8" s="294" customFormat="1" ht="15.95" customHeight="1" x14ac:dyDescent="0.3">
      <c r="B37" s="495" t="s">
        <v>599</v>
      </c>
      <c r="C37" s="496">
        <v>357</v>
      </c>
      <c r="D37" s="496">
        <v>237</v>
      </c>
      <c r="E37" s="496">
        <v>119</v>
      </c>
      <c r="F37" s="496">
        <v>1</v>
      </c>
      <c r="G37" s="496">
        <v>0</v>
      </c>
      <c r="H37" s="496">
        <v>0</v>
      </c>
    </row>
    <row r="38" spans="2:8" s="294" customFormat="1" ht="15.95" customHeight="1" x14ac:dyDescent="0.3">
      <c r="B38" s="495" t="s">
        <v>600</v>
      </c>
      <c r="C38" s="496">
        <v>7</v>
      </c>
      <c r="D38" s="496">
        <v>3</v>
      </c>
      <c r="E38" s="496">
        <v>3</v>
      </c>
      <c r="F38" s="496">
        <v>1</v>
      </c>
      <c r="G38" s="496">
        <v>0</v>
      </c>
      <c r="H38" s="496">
        <v>0</v>
      </c>
    </row>
    <row r="39" spans="2:8" s="294" customFormat="1" ht="15.95" customHeight="1" x14ac:dyDescent="0.3">
      <c r="B39" s="495" t="s">
        <v>601</v>
      </c>
      <c r="C39" s="496">
        <v>0</v>
      </c>
      <c r="D39" s="496">
        <v>0</v>
      </c>
      <c r="E39" s="496">
        <v>0</v>
      </c>
      <c r="F39" s="496">
        <v>0</v>
      </c>
      <c r="G39" s="496">
        <v>0</v>
      </c>
      <c r="H39" s="496">
        <v>0</v>
      </c>
    </row>
    <row r="40" spans="2:8" s="294" customFormat="1" ht="14.25" x14ac:dyDescent="0.3">
      <c r="B40" s="495" t="s">
        <v>309</v>
      </c>
      <c r="C40" s="496">
        <v>2</v>
      </c>
      <c r="D40" s="496">
        <v>2</v>
      </c>
      <c r="E40" s="496">
        <v>0</v>
      </c>
      <c r="F40" s="496">
        <v>0</v>
      </c>
      <c r="G40" s="496">
        <v>0</v>
      </c>
      <c r="H40" s="496">
        <v>0</v>
      </c>
    </row>
    <row r="41" spans="2:8" s="300" customFormat="1" ht="15.95" customHeight="1" x14ac:dyDescent="0.25">
      <c r="B41" s="499" t="s">
        <v>255</v>
      </c>
      <c r="C41" s="497">
        <f t="shared" ref="C41:H41" si="3">SUM(C42:C43)</f>
        <v>207</v>
      </c>
      <c r="D41" s="497">
        <f t="shared" si="3"/>
        <v>162</v>
      </c>
      <c r="E41" s="497">
        <f t="shared" si="3"/>
        <v>45</v>
      </c>
      <c r="F41" s="497">
        <f t="shared" si="3"/>
        <v>0</v>
      </c>
      <c r="G41" s="497">
        <f t="shared" si="3"/>
        <v>0</v>
      </c>
      <c r="H41" s="497">
        <f t="shared" si="3"/>
        <v>0</v>
      </c>
    </row>
    <row r="42" spans="2:8" s="294" customFormat="1" ht="15.95" customHeight="1" x14ac:dyDescent="0.3">
      <c r="B42" s="495" t="s">
        <v>305</v>
      </c>
      <c r="C42" s="496">
        <v>165</v>
      </c>
      <c r="D42" s="496">
        <v>141</v>
      </c>
      <c r="E42" s="496">
        <v>24</v>
      </c>
      <c r="F42" s="496">
        <v>0</v>
      </c>
      <c r="G42" s="496">
        <v>0</v>
      </c>
      <c r="H42" s="496">
        <v>0</v>
      </c>
    </row>
    <row r="43" spans="2:8" s="294" customFormat="1" ht="15.95" customHeight="1" x14ac:dyDescent="0.3">
      <c r="B43" s="495" t="s">
        <v>599</v>
      </c>
      <c r="C43" s="496">
        <v>42</v>
      </c>
      <c r="D43" s="496">
        <v>21</v>
      </c>
      <c r="E43" s="496">
        <v>21</v>
      </c>
      <c r="F43" s="496">
        <v>0</v>
      </c>
      <c r="G43" s="496">
        <v>0</v>
      </c>
      <c r="H43" s="496">
        <v>0</v>
      </c>
    </row>
    <row r="44" spans="2:8" s="300" customFormat="1" ht="15.95" customHeight="1" x14ac:dyDescent="0.25">
      <c r="B44" s="499" t="s">
        <v>264</v>
      </c>
      <c r="C44" s="497">
        <f t="shared" ref="C44:H44" si="4">SUM(C45:C48)</f>
        <v>371</v>
      </c>
      <c r="D44" s="497">
        <f t="shared" si="4"/>
        <v>265</v>
      </c>
      <c r="E44" s="497">
        <f t="shared" si="4"/>
        <v>99</v>
      </c>
      <c r="F44" s="497">
        <f t="shared" si="4"/>
        <v>4</v>
      </c>
      <c r="G44" s="497">
        <f t="shared" si="4"/>
        <v>2</v>
      </c>
      <c r="H44" s="497">
        <f t="shared" si="4"/>
        <v>1</v>
      </c>
    </row>
    <row r="45" spans="2:8" s="294" customFormat="1" ht="15.95" customHeight="1" x14ac:dyDescent="0.3">
      <c r="B45" s="495" t="s">
        <v>305</v>
      </c>
      <c r="C45" s="496">
        <v>266</v>
      </c>
      <c r="D45" s="496">
        <v>216</v>
      </c>
      <c r="E45" s="496">
        <v>47</v>
      </c>
      <c r="F45" s="496">
        <v>2</v>
      </c>
      <c r="G45" s="496">
        <v>1</v>
      </c>
      <c r="H45" s="496">
        <v>0</v>
      </c>
    </row>
    <row r="46" spans="2:8" s="294" customFormat="1" ht="15.95" customHeight="1" x14ac:dyDescent="0.3">
      <c r="B46" s="495" t="s">
        <v>599</v>
      </c>
      <c r="C46" s="496">
        <v>98</v>
      </c>
      <c r="D46" s="496">
        <v>47</v>
      </c>
      <c r="E46" s="496">
        <v>48</v>
      </c>
      <c r="F46" s="496">
        <v>2</v>
      </c>
      <c r="G46" s="496">
        <v>1</v>
      </c>
      <c r="H46" s="496">
        <v>0</v>
      </c>
    </row>
    <row r="47" spans="2:8" s="294" customFormat="1" ht="15.95" customHeight="1" x14ac:dyDescent="0.3">
      <c r="B47" s="495" t="s">
        <v>600</v>
      </c>
      <c r="C47" s="496">
        <v>6</v>
      </c>
      <c r="D47" s="496">
        <v>2</v>
      </c>
      <c r="E47" s="496">
        <v>4</v>
      </c>
      <c r="F47" s="496">
        <v>0</v>
      </c>
      <c r="G47" s="496">
        <v>0</v>
      </c>
      <c r="H47" s="496">
        <v>0</v>
      </c>
    </row>
    <row r="48" spans="2:8" s="294" customFormat="1" ht="15.95" customHeight="1" x14ac:dyDescent="0.3">
      <c r="B48" s="495" t="s">
        <v>309</v>
      </c>
      <c r="C48" s="496">
        <v>1</v>
      </c>
      <c r="D48" s="496">
        <v>0</v>
      </c>
      <c r="E48" s="496">
        <v>0</v>
      </c>
      <c r="F48" s="496">
        <v>0</v>
      </c>
      <c r="G48" s="496">
        <v>0</v>
      </c>
      <c r="H48" s="496">
        <v>1</v>
      </c>
    </row>
    <row r="49" spans="2:8" s="294" customFormat="1" x14ac:dyDescent="0.3"/>
    <row r="50" spans="2:8" s="294" customFormat="1" x14ac:dyDescent="0.3">
      <c r="B50" s="400" t="s">
        <v>916</v>
      </c>
    </row>
    <row r="51" spans="2:8" s="294" customFormat="1" ht="13.5" customHeight="1" x14ac:dyDescent="0.3">
      <c r="B51" s="623" t="s">
        <v>740</v>
      </c>
      <c r="C51" s="623"/>
      <c r="D51" s="623"/>
      <c r="E51" s="623"/>
      <c r="F51" s="623"/>
      <c r="G51" s="623"/>
      <c r="H51" s="623"/>
    </row>
    <row r="52" spans="2:8" s="294" customFormat="1" x14ac:dyDescent="0.3">
      <c r="B52" s="400" t="s">
        <v>712</v>
      </c>
      <c r="C52" s="401"/>
      <c r="D52" s="401"/>
      <c r="E52" s="402"/>
      <c r="F52" s="402"/>
    </row>
    <row r="53" spans="2:8" s="294" customFormat="1" x14ac:dyDescent="0.3"/>
    <row r="54" spans="2:8" s="294" customFormat="1" x14ac:dyDescent="0.3"/>
    <row r="55" spans="2:8" s="294" customFormat="1" x14ac:dyDescent="0.3"/>
    <row r="56" spans="2:8" s="294" customFormat="1" x14ac:dyDescent="0.3"/>
    <row r="57" spans="2:8" s="294" customFormat="1" x14ac:dyDescent="0.3"/>
    <row r="58" spans="2:8" s="294" customFormat="1" x14ac:dyDescent="0.3"/>
    <row r="59" spans="2:8" s="294" customFormat="1" x14ac:dyDescent="0.3"/>
    <row r="60" spans="2:8" s="294" customFormat="1" x14ac:dyDescent="0.3"/>
    <row r="61" spans="2:8" s="294" customFormat="1" x14ac:dyDescent="0.3"/>
    <row r="62" spans="2:8" s="294" customFormat="1" x14ac:dyDescent="0.3"/>
    <row r="63" spans="2:8" s="294" customFormat="1" x14ac:dyDescent="0.3"/>
    <row r="64" spans="2:8" s="294" customFormat="1" x14ac:dyDescent="0.3"/>
    <row r="65" s="294" customFormat="1" x14ac:dyDescent="0.3"/>
    <row r="66" s="294" customFormat="1" x14ac:dyDescent="0.3"/>
    <row r="67" s="294" customFormat="1" x14ac:dyDescent="0.3"/>
    <row r="68" s="294" customFormat="1" x14ac:dyDescent="0.3"/>
    <row r="69" s="294" customFormat="1" x14ac:dyDescent="0.3"/>
    <row r="70" s="294" customFormat="1" x14ac:dyDescent="0.3"/>
    <row r="71" s="294" customFormat="1" x14ac:dyDescent="0.3"/>
    <row r="72" s="294" customFormat="1" x14ac:dyDescent="0.3"/>
    <row r="73" s="294" customFormat="1" x14ac:dyDescent="0.3"/>
    <row r="74" s="294" customFormat="1" x14ac:dyDescent="0.3"/>
    <row r="75" s="294" customFormat="1" x14ac:dyDescent="0.3"/>
    <row r="76" s="294" customFormat="1" x14ac:dyDescent="0.3"/>
    <row r="77" s="294" customFormat="1" x14ac:dyDescent="0.3"/>
    <row r="78" s="294" customFormat="1" x14ac:dyDescent="0.3"/>
    <row r="79" s="294" customFormat="1" x14ac:dyDescent="0.3"/>
    <row r="80" s="294" customFormat="1" x14ac:dyDescent="0.3"/>
    <row r="81" s="294" customFormat="1" x14ac:dyDescent="0.3"/>
    <row r="82" s="294" customFormat="1" x14ac:dyDescent="0.3"/>
    <row r="83" s="294" customFormat="1" x14ac:dyDescent="0.3"/>
    <row r="84" s="294" customFormat="1" x14ac:dyDescent="0.3"/>
    <row r="85" s="294" customFormat="1" x14ac:dyDescent="0.3"/>
    <row r="86" s="294" customFormat="1" x14ac:dyDescent="0.3"/>
    <row r="87" s="294" customFormat="1" x14ac:dyDescent="0.3"/>
    <row r="88" s="294" customFormat="1" x14ac:dyDescent="0.3"/>
    <row r="89" s="294" customFormat="1" x14ac:dyDescent="0.3"/>
    <row r="90" s="294" customFormat="1" x14ac:dyDescent="0.3"/>
    <row r="91" s="294" customFormat="1" x14ac:dyDescent="0.3"/>
    <row r="92" s="294" customFormat="1" x14ac:dyDescent="0.3"/>
  </sheetData>
  <mergeCells count="7">
    <mergeCell ref="B51:H51"/>
    <mergeCell ref="B11:H11"/>
    <mergeCell ref="B12:H12"/>
    <mergeCell ref="B13:H13"/>
    <mergeCell ref="B15:B16"/>
    <mergeCell ref="C15:C16"/>
    <mergeCell ref="D15:H15"/>
  </mergeCells>
  <hyperlinks>
    <hyperlink ref="J15" location="INDICE!C50" display="INICIO"/>
  </hyperlinks>
  <pageMargins left="0.75" right="0.75" top="1" bottom="1" header="0.5" footer="0.5"/>
  <pageSetup orientation="portrait" horizontalDpi="300" verticalDpi="300"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08"/>
  <sheetViews>
    <sheetView showGridLines="0" zoomScaleNormal="100" workbookViewId="0">
      <selection activeCell="B193" sqref="B193"/>
    </sheetView>
  </sheetViews>
  <sheetFormatPr baseColWidth="10" defaultColWidth="8" defaultRowHeight="13.5" x14ac:dyDescent="0.3"/>
  <cols>
    <col min="1" max="1" width="3.25" style="118" customWidth="1"/>
    <col min="2" max="2" width="28.5" style="118" customWidth="1"/>
    <col min="3" max="6" width="14.75" style="118" customWidth="1"/>
    <col min="7" max="7" width="15.75" style="118" bestFit="1" customWidth="1"/>
    <col min="8" max="8" width="14.75" style="118" customWidth="1"/>
    <col min="9" max="256" width="8" style="118"/>
    <col min="257" max="257" width="3.25" style="118" customWidth="1"/>
    <col min="258" max="258" width="28.5" style="118" customWidth="1"/>
    <col min="259" max="262" width="14.75" style="118" customWidth="1"/>
    <col min="263" max="263" width="15.75" style="118" bestFit="1" customWidth="1"/>
    <col min="264" max="264" width="14.75" style="118" customWidth="1"/>
    <col min="265" max="512" width="8" style="118"/>
    <col min="513" max="513" width="3.25" style="118" customWidth="1"/>
    <col min="514" max="514" width="28.5" style="118" customWidth="1"/>
    <col min="515" max="518" width="14.75" style="118" customWidth="1"/>
    <col min="519" max="519" width="15.75" style="118" bestFit="1" customWidth="1"/>
    <col min="520" max="520" width="14.75" style="118" customWidth="1"/>
    <col min="521" max="768" width="8" style="118"/>
    <col min="769" max="769" width="3.25" style="118" customWidth="1"/>
    <col min="770" max="770" width="28.5" style="118" customWidth="1"/>
    <col min="771" max="774" width="14.75" style="118" customWidth="1"/>
    <col min="775" max="775" width="15.75" style="118" bestFit="1" customWidth="1"/>
    <col min="776" max="776" width="14.75" style="118" customWidth="1"/>
    <col min="777" max="1024" width="8" style="118"/>
    <col min="1025" max="1025" width="3.25" style="118" customWidth="1"/>
    <col min="1026" max="1026" width="28.5" style="118" customWidth="1"/>
    <col min="1027" max="1030" width="14.75" style="118" customWidth="1"/>
    <col min="1031" max="1031" width="15.75" style="118" bestFit="1" customWidth="1"/>
    <col min="1032" max="1032" width="14.75" style="118" customWidth="1"/>
    <col min="1033" max="1280" width="8" style="118"/>
    <col min="1281" max="1281" width="3.25" style="118" customWidth="1"/>
    <col min="1282" max="1282" width="28.5" style="118" customWidth="1"/>
    <col min="1283" max="1286" width="14.75" style="118" customWidth="1"/>
    <col min="1287" max="1287" width="15.75" style="118" bestFit="1" customWidth="1"/>
    <col min="1288" max="1288" width="14.75" style="118" customWidth="1"/>
    <col min="1289" max="1536" width="8" style="118"/>
    <col min="1537" max="1537" width="3.25" style="118" customWidth="1"/>
    <col min="1538" max="1538" width="28.5" style="118" customWidth="1"/>
    <col min="1539" max="1542" width="14.75" style="118" customWidth="1"/>
    <col min="1543" max="1543" width="15.75" style="118" bestFit="1" customWidth="1"/>
    <col min="1544" max="1544" width="14.75" style="118" customWidth="1"/>
    <col min="1545" max="1792" width="8" style="118"/>
    <col min="1793" max="1793" width="3.25" style="118" customWidth="1"/>
    <col min="1794" max="1794" width="28.5" style="118" customWidth="1"/>
    <col min="1795" max="1798" width="14.75" style="118" customWidth="1"/>
    <col min="1799" max="1799" width="15.75" style="118" bestFit="1" customWidth="1"/>
    <col min="1800" max="1800" width="14.75" style="118" customWidth="1"/>
    <col min="1801" max="2048" width="8" style="118"/>
    <col min="2049" max="2049" width="3.25" style="118" customWidth="1"/>
    <col min="2050" max="2050" width="28.5" style="118" customWidth="1"/>
    <col min="2051" max="2054" width="14.75" style="118" customWidth="1"/>
    <col min="2055" max="2055" width="15.75" style="118" bestFit="1" customWidth="1"/>
    <col min="2056" max="2056" width="14.75" style="118" customWidth="1"/>
    <col min="2057" max="2304" width="8" style="118"/>
    <col min="2305" max="2305" width="3.25" style="118" customWidth="1"/>
    <col min="2306" max="2306" width="28.5" style="118" customWidth="1"/>
    <col min="2307" max="2310" width="14.75" style="118" customWidth="1"/>
    <col min="2311" max="2311" width="15.75" style="118" bestFit="1" customWidth="1"/>
    <col min="2312" max="2312" width="14.75" style="118" customWidth="1"/>
    <col min="2313" max="2560" width="8" style="118"/>
    <col min="2561" max="2561" width="3.25" style="118" customWidth="1"/>
    <col min="2562" max="2562" width="28.5" style="118" customWidth="1"/>
    <col min="2563" max="2566" width="14.75" style="118" customWidth="1"/>
    <col min="2567" max="2567" width="15.75" style="118" bestFit="1" customWidth="1"/>
    <col min="2568" max="2568" width="14.75" style="118" customWidth="1"/>
    <col min="2569" max="2816" width="8" style="118"/>
    <col min="2817" max="2817" width="3.25" style="118" customWidth="1"/>
    <col min="2818" max="2818" width="28.5" style="118" customWidth="1"/>
    <col min="2819" max="2822" width="14.75" style="118" customWidth="1"/>
    <col min="2823" max="2823" width="15.75" style="118" bestFit="1" customWidth="1"/>
    <col min="2824" max="2824" width="14.75" style="118" customWidth="1"/>
    <col min="2825" max="3072" width="8" style="118"/>
    <col min="3073" max="3073" width="3.25" style="118" customWidth="1"/>
    <col min="3074" max="3074" width="28.5" style="118" customWidth="1"/>
    <col min="3075" max="3078" width="14.75" style="118" customWidth="1"/>
    <col min="3079" max="3079" width="15.75" style="118" bestFit="1" customWidth="1"/>
    <col min="3080" max="3080" width="14.75" style="118" customWidth="1"/>
    <col min="3081" max="3328" width="8" style="118"/>
    <col min="3329" max="3329" width="3.25" style="118" customWidth="1"/>
    <col min="3330" max="3330" width="28.5" style="118" customWidth="1"/>
    <col min="3331" max="3334" width="14.75" style="118" customWidth="1"/>
    <col min="3335" max="3335" width="15.75" style="118" bestFit="1" customWidth="1"/>
    <col min="3336" max="3336" width="14.75" style="118" customWidth="1"/>
    <col min="3337" max="3584" width="8" style="118"/>
    <col min="3585" max="3585" width="3.25" style="118" customWidth="1"/>
    <col min="3586" max="3586" width="28.5" style="118" customWidth="1"/>
    <col min="3587" max="3590" width="14.75" style="118" customWidth="1"/>
    <col min="3591" max="3591" width="15.75" style="118" bestFit="1" customWidth="1"/>
    <col min="3592" max="3592" width="14.75" style="118" customWidth="1"/>
    <col min="3593" max="3840" width="8" style="118"/>
    <col min="3841" max="3841" width="3.25" style="118" customWidth="1"/>
    <col min="3842" max="3842" width="28.5" style="118" customWidth="1"/>
    <col min="3843" max="3846" width="14.75" style="118" customWidth="1"/>
    <col min="3847" max="3847" width="15.75" style="118" bestFit="1" customWidth="1"/>
    <col min="3848" max="3848" width="14.75" style="118" customWidth="1"/>
    <col min="3849" max="4096" width="8" style="118"/>
    <col min="4097" max="4097" width="3.25" style="118" customWidth="1"/>
    <col min="4098" max="4098" width="28.5" style="118" customWidth="1"/>
    <col min="4099" max="4102" width="14.75" style="118" customWidth="1"/>
    <col min="4103" max="4103" width="15.75" style="118" bestFit="1" customWidth="1"/>
    <col min="4104" max="4104" width="14.75" style="118" customWidth="1"/>
    <col min="4105" max="4352" width="8" style="118"/>
    <col min="4353" max="4353" width="3.25" style="118" customWidth="1"/>
    <col min="4354" max="4354" width="28.5" style="118" customWidth="1"/>
    <col min="4355" max="4358" width="14.75" style="118" customWidth="1"/>
    <col min="4359" max="4359" width="15.75" style="118" bestFit="1" customWidth="1"/>
    <col min="4360" max="4360" width="14.75" style="118" customWidth="1"/>
    <col min="4361" max="4608" width="8" style="118"/>
    <col min="4609" max="4609" width="3.25" style="118" customWidth="1"/>
    <col min="4610" max="4610" width="28.5" style="118" customWidth="1"/>
    <col min="4611" max="4614" width="14.75" style="118" customWidth="1"/>
    <col min="4615" max="4615" width="15.75" style="118" bestFit="1" customWidth="1"/>
    <col min="4616" max="4616" width="14.75" style="118" customWidth="1"/>
    <col min="4617" max="4864" width="8" style="118"/>
    <col min="4865" max="4865" width="3.25" style="118" customWidth="1"/>
    <col min="4866" max="4866" width="28.5" style="118" customWidth="1"/>
    <col min="4867" max="4870" width="14.75" style="118" customWidth="1"/>
    <col min="4871" max="4871" width="15.75" style="118" bestFit="1" customWidth="1"/>
    <col min="4872" max="4872" width="14.75" style="118" customWidth="1"/>
    <col min="4873" max="5120" width="8" style="118"/>
    <col min="5121" max="5121" width="3.25" style="118" customWidth="1"/>
    <col min="5122" max="5122" width="28.5" style="118" customWidth="1"/>
    <col min="5123" max="5126" width="14.75" style="118" customWidth="1"/>
    <col min="5127" max="5127" width="15.75" style="118" bestFit="1" customWidth="1"/>
    <col min="5128" max="5128" width="14.75" style="118" customWidth="1"/>
    <col min="5129" max="5376" width="8" style="118"/>
    <col min="5377" max="5377" width="3.25" style="118" customWidth="1"/>
    <col min="5378" max="5378" width="28.5" style="118" customWidth="1"/>
    <col min="5379" max="5382" width="14.75" style="118" customWidth="1"/>
    <col min="5383" max="5383" width="15.75" style="118" bestFit="1" customWidth="1"/>
    <col min="5384" max="5384" width="14.75" style="118" customWidth="1"/>
    <col min="5385" max="5632" width="8" style="118"/>
    <col min="5633" max="5633" width="3.25" style="118" customWidth="1"/>
    <col min="5634" max="5634" width="28.5" style="118" customWidth="1"/>
    <col min="5635" max="5638" width="14.75" style="118" customWidth="1"/>
    <col min="5639" max="5639" width="15.75" style="118" bestFit="1" customWidth="1"/>
    <col min="5640" max="5640" width="14.75" style="118" customWidth="1"/>
    <col min="5641" max="5888" width="8" style="118"/>
    <col min="5889" max="5889" width="3.25" style="118" customWidth="1"/>
    <col min="5890" max="5890" width="28.5" style="118" customWidth="1"/>
    <col min="5891" max="5894" width="14.75" style="118" customWidth="1"/>
    <col min="5895" max="5895" width="15.75" style="118" bestFit="1" customWidth="1"/>
    <col min="5896" max="5896" width="14.75" style="118" customWidth="1"/>
    <col min="5897" max="6144" width="8" style="118"/>
    <col min="6145" max="6145" width="3.25" style="118" customWidth="1"/>
    <col min="6146" max="6146" width="28.5" style="118" customWidth="1"/>
    <col min="6147" max="6150" width="14.75" style="118" customWidth="1"/>
    <col min="6151" max="6151" width="15.75" style="118" bestFit="1" customWidth="1"/>
    <col min="6152" max="6152" width="14.75" style="118" customWidth="1"/>
    <col min="6153" max="6400" width="8" style="118"/>
    <col min="6401" max="6401" width="3.25" style="118" customWidth="1"/>
    <col min="6402" max="6402" width="28.5" style="118" customWidth="1"/>
    <col min="6403" max="6406" width="14.75" style="118" customWidth="1"/>
    <col min="6407" max="6407" width="15.75" style="118" bestFit="1" customWidth="1"/>
    <col min="6408" max="6408" width="14.75" style="118" customWidth="1"/>
    <col min="6409" max="6656" width="8" style="118"/>
    <col min="6657" max="6657" width="3.25" style="118" customWidth="1"/>
    <col min="6658" max="6658" width="28.5" style="118" customWidth="1"/>
    <col min="6659" max="6662" width="14.75" style="118" customWidth="1"/>
    <col min="6663" max="6663" width="15.75" style="118" bestFit="1" customWidth="1"/>
    <col min="6664" max="6664" width="14.75" style="118" customWidth="1"/>
    <col min="6665" max="6912" width="8" style="118"/>
    <col min="6913" max="6913" width="3.25" style="118" customWidth="1"/>
    <col min="6914" max="6914" width="28.5" style="118" customWidth="1"/>
    <col min="6915" max="6918" width="14.75" style="118" customWidth="1"/>
    <col min="6919" max="6919" width="15.75" style="118" bestFit="1" customWidth="1"/>
    <col min="6920" max="6920" width="14.75" style="118" customWidth="1"/>
    <col min="6921" max="7168" width="8" style="118"/>
    <col min="7169" max="7169" width="3.25" style="118" customWidth="1"/>
    <col min="7170" max="7170" width="28.5" style="118" customWidth="1"/>
    <col min="7171" max="7174" width="14.75" style="118" customWidth="1"/>
    <col min="7175" max="7175" width="15.75" style="118" bestFit="1" customWidth="1"/>
    <col min="7176" max="7176" width="14.75" style="118" customWidth="1"/>
    <col min="7177" max="7424" width="8" style="118"/>
    <col min="7425" max="7425" width="3.25" style="118" customWidth="1"/>
    <col min="7426" max="7426" width="28.5" style="118" customWidth="1"/>
    <col min="7427" max="7430" width="14.75" style="118" customWidth="1"/>
    <col min="7431" max="7431" width="15.75" style="118" bestFit="1" customWidth="1"/>
    <col min="7432" max="7432" width="14.75" style="118" customWidth="1"/>
    <col min="7433" max="7680" width="8" style="118"/>
    <col min="7681" max="7681" width="3.25" style="118" customWidth="1"/>
    <col min="7682" max="7682" width="28.5" style="118" customWidth="1"/>
    <col min="7683" max="7686" width="14.75" style="118" customWidth="1"/>
    <col min="7687" max="7687" width="15.75" style="118" bestFit="1" customWidth="1"/>
    <col min="7688" max="7688" width="14.75" style="118" customWidth="1"/>
    <col min="7689" max="7936" width="8" style="118"/>
    <col min="7937" max="7937" width="3.25" style="118" customWidth="1"/>
    <col min="7938" max="7938" width="28.5" style="118" customWidth="1"/>
    <col min="7939" max="7942" width="14.75" style="118" customWidth="1"/>
    <col min="7943" max="7943" width="15.75" style="118" bestFit="1" customWidth="1"/>
    <col min="7944" max="7944" width="14.75" style="118" customWidth="1"/>
    <col min="7945" max="8192" width="8" style="118"/>
    <col min="8193" max="8193" width="3.25" style="118" customWidth="1"/>
    <col min="8194" max="8194" width="28.5" style="118" customWidth="1"/>
    <col min="8195" max="8198" width="14.75" style="118" customWidth="1"/>
    <col min="8199" max="8199" width="15.75" style="118" bestFit="1" customWidth="1"/>
    <col min="8200" max="8200" width="14.75" style="118" customWidth="1"/>
    <col min="8201" max="8448" width="8" style="118"/>
    <col min="8449" max="8449" width="3.25" style="118" customWidth="1"/>
    <col min="8450" max="8450" width="28.5" style="118" customWidth="1"/>
    <col min="8451" max="8454" width="14.75" style="118" customWidth="1"/>
    <col min="8455" max="8455" width="15.75" style="118" bestFit="1" customWidth="1"/>
    <col min="8456" max="8456" width="14.75" style="118" customWidth="1"/>
    <col min="8457" max="8704" width="8" style="118"/>
    <col min="8705" max="8705" width="3.25" style="118" customWidth="1"/>
    <col min="8706" max="8706" width="28.5" style="118" customWidth="1"/>
    <col min="8707" max="8710" width="14.75" style="118" customWidth="1"/>
    <col min="8711" max="8711" width="15.75" style="118" bestFit="1" customWidth="1"/>
    <col min="8712" max="8712" width="14.75" style="118" customWidth="1"/>
    <col min="8713" max="8960" width="8" style="118"/>
    <col min="8961" max="8961" width="3.25" style="118" customWidth="1"/>
    <col min="8962" max="8962" width="28.5" style="118" customWidth="1"/>
    <col min="8963" max="8966" width="14.75" style="118" customWidth="1"/>
    <col min="8967" max="8967" width="15.75" style="118" bestFit="1" customWidth="1"/>
    <col min="8968" max="8968" width="14.75" style="118" customWidth="1"/>
    <col min="8969" max="9216" width="8" style="118"/>
    <col min="9217" max="9217" width="3.25" style="118" customWidth="1"/>
    <col min="9218" max="9218" width="28.5" style="118" customWidth="1"/>
    <col min="9219" max="9222" width="14.75" style="118" customWidth="1"/>
    <col min="9223" max="9223" width="15.75" style="118" bestFit="1" customWidth="1"/>
    <col min="9224" max="9224" width="14.75" style="118" customWidth="1"/>
    <col min="9225" max="9472" width="8" style="118"/>
    <col min="9473" max="9473" width="3.25" style="118" customWidth="1"/>
    <col min="9474" max="9474" width="28.5" style="118" customWidth="1"/>
    <col min="9475" max="9478" width="14.75" style="118" customWidth="1"/>
    <col min="9479" max="9479" width="15.75" style="118" bestFit="1" customWidth="1"/>
    <col min="9480" max="9480" width="14.75" style="118" customWidth="1"/>
    <col min="9481" max="9728" width="8" style="118"/>
    <col min="9729" max="9729" width="3.25" style="118" customWidth="1"/>
    <col min="9730" max="9730" width="28.5" style="118" customWidth="1"/>
    <col min="9731" max="9734" width="14.75" style="118" customWidth="1"/>
    <col min="9735" max="9735" width="15.75" style="118" bestFit="1" customWidth="1"/>
    <col min="9736" max="9736" width="14.75" style="118" customWidth="1"/>
    <col min="9737" max="9984" width="8" style="118"/>
    <col min="9985" max="9985" width="3.25" style="118" customWidth="1"/>
    <col min="9986" max="9986" width="28.5" style="118" customWidth="1"/>
    <col min="9987" max="9990" width="14.75" style="118" customWidth="1"/>
    <col min="9991" max="9991" width="15.75" style="118" bestFit="1" customWidth="1"/>
    <col min="9992" max="9992" width="14.75" style="118" customWidth="1"/>
    <col min="9993" max="10240" width="8" style="118"/>
    <col min="10241" max="10241" width="3.25" style="118" customWidth="1"/>
    <col min="10242" max="10242" width="28.5" style="118" customWidth="1"/>
    <col min="10243" max="10246" width="14.75" style="118" customWidth="1"/>
    <col min="10247" max="10247" width="15.75" style="118" bestFit="1" customWidth="1"/>
    <col min="10248" max="10248" width="14.75" style="118" customWidth="1"/>
    <col min="10249" max="10496" width="8" style="118"/>
    <col min="10497" max="10497" width="3.25" style="118" customWidth="1"/>
    <col min="10498" max="10498" width="28.5" style="118" customWidth="1"/>
    <col min="10499" max="10502" width="14.75" style="118" customWidth="1"/>
    <col min="10503" max="10503" width="15.75" style="118" bestFit="1" customWidth="1"/>
    <col min="10504" max="10504" width="14.75" style="118" customWidth="1"/>
    <col min="10505" max="10752" width="8" style="118"/>
    <col min="10753" max="10753" width="3.25" style="118" customWidth="1"/>
    <col min="10754" max="10754" width="28.5" style="118" customWidth="1"/>
    <col min="10755" max="10758" width="14.75" style="118" customWidth="1"/>
    <col min="10759" max="10759" width="15.75" style="118" bestFit="1" customWidth="1"/>
    <col min="10760" max="10760" width="14.75" style="118" customWidth="1"/>
    <col min="10761" max="11008" width="8" style="118"/>
    <col min="11009" max="11009" width="3.25" style="118" customWidth="1"/>
    <col min="11010" max="11010" width="28.5" style="118" customWidth="1"/>
    <col min="11011" max="11014" width="14.75" style="118" customWidth="1"/>
    <col min="11015" max="11015" width="15.75" style="118" bestFit="1" customWidth="1"/>
    <col min="11016" max="11016" width="14.75" style="118" customWidth="1"/>
    <col min="11017" max="11264" width="8" style="118"/>
    <col min="11265" max="11265" width="3.25" style="118" customWidth="1"/>
    <col min="11266" max="11266" width="28.5" style="118" customWidth="1"/>
    <col min="11267" max="11270" width="14.75" style="118" customWidth="1"/>
    <col min="11271" max="11271" width="15.75" style="118" bestFit="1" customWidth="1"/>
    <col min="11272" max="11272" width="14.75" style="118" customWidth="1"/>
    <col min="11273" max="11520" width="8" style="118"/>
    <col min="11521" max="11521" width="3.25" style="118" customWidth="1"/>
    <col min="11522" max="11522" width="28.5" style="118" customWidth="1"/>
    <col min="11523" max="11526" width="14.75" style="118" customWidth="1"/>
    <col min="11527" max="11527" width="15.75" style="118" bestFit="1" customWidth="1"/>
    <col min="11528" max="11528" width="14.75" style="118" customWidth="1"/>
    <col min="11529" max="11776" width="8" style="118"/>
    <col min="11777" max="11777" width="3.25" style="118" customWidth="1"/>
    <col min="11778" max="11778" width="28.5" style="118" customWidth="1"/>
    <col min="11779" max="11782" width="14.75" style="118" customWidth="1"/>
    <col min="11783" max="11783" width="15.75" style="118" bestFit="1" customWidth="1"/>
    <col min="11784" max="11784" width="14.75" style="118" customWidth="1"/>
    <col min="11785" max="12032" width="8" style="118"/>
    <col min="12033" max="12033" width="3.25" style="118" customWidth="1"/>
    <col min="12034" max="12034" width="28.5" style="118" customWidth="1"/>
    <col min="12035" max="12038" width="14.75" style="118" customWidth="1"/>
    <col min="12039" max="12039" width="15.75" style="118" bestFit="1" customWidth="1"/>
    <col min="12040" max="12040" width="14.75" style="118" customWidth="1"/>
    <col min="12041" max="12288" width="8" style="118"/>
    <col min="12289" max="12289" width="3.25" style="118" customWidth="1"/>
    <col min="12290" max="12290" width="28.5" style="118" customWidth="1"/>
    <col min="12291" max="12294" width="14.75" style="118" customWidth="1"/>
    <col min="12295" max="12295" width="15.75" style="118" bestFit="1" customWidth="1"/>
    <col min="12296" max="12296" width="14.75" style="118" customWidth="1"/>
    <col min="12297" max="12544" width="8" style="118"/>
    <col min="12545" max="12545" width="3.25" style="118" customWidth="1"/>
    <col min="12546" max="12546" width="28.5" style="118" customWidth="1"/>
    <col min="12547" max="12550" width="14.75" style="118" customWidth="1"/>
    <col min="12551" max="12551" width="15.75" style="118" bestFit="1" customWidth="1"/>
    <col min="12552" max="12552" width="14.75" style="118" customWidth="1"/>
    <col min="12553" max="12800" width="8" style="118"/>
    <col min="12801" max="12801" width="3.25" style="118" customWidth="1"/>
    <col min="12802" max="12802" width="28.5" style="118" customWidth="1"/>
    <col min="12803" max="12806" width="14.75" style="118" customWidth="1"/>
    <col min="12807" max="12807" width="15.75" style="118" bestFit="1" customWidth="1"/>
    <col min="12808" max="12808" width="14.75" style="118" customWidth="1"/>
    <col min="12809" max="13056" width="8" style="118"/>
    <col min="13057" max="13057" width="3.25" style="118" customWidth="1"/>
    <col min="13058" max="13058" width="28.5" style="118" customWidth="1"/>
    <col min="13059" max="13062" width="14.75" style="118" customWidth="1"/>
    <col min="13063" max="13063" width="15.75" style="118" bestFit="1" customWidth="1"/>
    <col min="13064" max="13064" width="14.75" style="118" customWidth="1"/>
    <col min="13065" max="13312" width="8" style="118"/>
    <col min="13313" max="13313" width="3.25" style="118" customWidth="1"/>
    <col min="13314" max="13314" width="28.5" style="118" customWidth="1"/>
    <col min="13315" max="13318" width="14.75" style="118" customWidth="1"/>
    <col min="13319" max="13319" width="15.75" style="118" bestFit="1" customWidth="1"/>
    <col min="13320" max="13320" width="14.75" style="118" customWidth="1"/>
    <col min="13321" max="13568" width="8" style="118"/>
    <col min="13569" max="13569" width="3.25" style="118" customWidth="1"/>
    <col min="13570" max="13570" width="28.5" style="118" customWidth="1"/>
    <col min="13571" max="13574" width="14.75" style="118" customWidth="1"/>
    <col min="13575" max="13575" width="15.75" style="118" bestFit="1" customWidth="1"/>
    <col min="13576" max="13576" width="14.75" style="118" customWidth="1"/>
    <col min="13577" max="13824" width="8" style="118"/>
    <col min="13825" max="13825" width="3.25" style="118" customWidth="1"/>
    <col min="13826" max="13826" width="28.5" style="118" customWidth="1"/>
    <col min="13827" max="13830" width="14.75" style="118" customWidth="1"/>
    <col min="13831" max="13831" width="15.75" style="118" bestFit="1" customWidth="1"/>
    <col min="13832" max="13832" width="14.75" style="118" customWidth="1"/>
    <col min="13833" max="14080" width="8" style="118"/>
    <col min="14081" max="14081" width="3.25" style="118" customWidth="1"/>
    <col min="14082" max="14082" width="28.5" style="118" customWidth="1"/>
    <col min="14083" max="14086" width="14.75" style="118" customWidth="1"/>
    <col min="14087" max="14087" width="15.75" style="118" bestFit="1" customWidth="1"/>
    <col min="14088" max="14088" width="14.75" style="118" customWidth="1"/>
    <col min="14089" max="14336" width="8" style="118"/>
    <col min="14337" max="14337" width="3.25" style="118" customWidth="1"/>
    <col min="14338" max="14338" width="28.5" style="118" customWidth="1"/>
    <col min="14339" max="14342" width="14.75" style="118" customWidth="1"/>
    <col min="14343" max="14343" width="15.75" style="118" bestFit="1" customWidth="1"/>
    <col min="14344" max="14344" width="14.75" style="118" customWidth="1"/>
    <col min="14345" max="14592" width="8" style="118"/>
    <col min="14593" max="14593" width="3.25" style="118" customWidth="1"/>
    <col min="14594" max="14594" width="28.5" style="118" customWidth="1"/>
    <col min="14595" max="14598" width="14.75" style="118" customWidth="1"/>
    <col min="14599" max="14599" width="15.75" style="118" bestFit="1" customWidth="1"/>
    <col min="14600" max="14600" width="14.75" style="118" customWidth="1"/>
    <col min="14601" max="14848" width="8" style="118"/>
    <col min="14849" max="14849" width="3.25" style="118" customWidth="1"/>
    <col min="14850" max="14850" width="28.5" style="118" customWidth="1"/>
    <col min="14851" max="14854" width="14.75" style="118" customWidth="1"/>
    <col min="14855" max="14855" width="15.75" style="118" bestFit="1" customWidth="1"/>
    <col min="14856" max="14856" width="14.75" style="118" customWidth="1"/>
    <col min="14857" max="15104" width="8" style="118"/>
    <col min="15105" max="15105" width="3.25" style="118" customWidth="1"/>
    <col min="15106" max="15106" width="28.5" style="118" customWidth="1"/>
    <col min="15107" max="15110" width="14.75" style="118" customWidth="1"/>
    <col min="15111" max="15111" width="15.75" style="118" bestFit="1" customWidth="1"/>
    <col min="15112" max="15112" width="14.75" style="118" customWidth="1"/>
    <col min="15113" max="15360" width="8" style="118"/>
    <col min="15361" max="15361" width="3.25" style="118" customWidth="1"/>
    <col min="15362" max="15362" width="28.5" style="118" customWidth="1"/>
    <col min="15363" max="15366" width="14.75" style="118" customWidth="1"/>
    <col min="15367" max="15367" width="15.75" style="118" bestFit="1" customWidth="1"/>
    <col min="15368" max="15368" width="14.75" style="118" customWidth="1"/>
    <col min="15369" max="15616" width="8" style="118"/>
    <col min="15617" max="15617" width="3.25" style="118" customWidth="1"/>
    <col min="15618" max="15618" width="28.5" style="118" customWidth="1"/>
    <col min="15619" max="15622" width="14.75" style="118" customWidth="1"/>
    <col min="15623" max="15623" width="15.75" style="118" bestFit="1" customWidth="1"/>
    <col min="15624" max="15624" width="14.75" style="118" customWidth="1"/>
    <col min="15625" max="15872" width="8" style="118"/>
    <col min="15873" max="15873" width="3.25" style="118" customWidth="1"/>
    <col min="15874" max="15874" width="28.5" style="118" customWidth="1"/>
    <col min="15875" max="15878" width="14.75" style="118" customWidth="1"/>
    <col min="15879" max="15879" width="15.75" style="118" bestFit="1" customWidth="1"/>
    <col min="15880" max="15880" width="14.75" style="118" customWidth="1"/>
    <col min="15881" max="16128" width="8" style="118"/>
    <col min="16129" max="16129" width="3.25" style="118" customWidth="1"/>
    <col min="16130" max="16130" width="28.5" style="118" customWidth="1"/>
    <col min="16131" max="16134" width="14.75" style="118" customWidth="1"/>
    <col min="16135" max="16135" width="15.75" style="118" bestFit="1" customWidth="1"/>
    <col min="16136" max="16136" width="14.75" style="118" customWidth="1"/>
    <col min="16137" max="16384" width="8" style="118"/>
  </cols>
  <sheetData>
    <row r="2" spans="2:12" x14ac:dyDescent="0.3">
      <c r="L2" s="118" t="str">
        <f>MID(K2,1,0)</f>
        <v/>
      </c>
    </row>
    <row r="10" spans="2:12" s="124" customFormat="1" ht="12.75" x14ac:dyDescent="0.2">
      <c r="B10" s="626"/>
      <c r="C10" s="626"/>
      <c r="D10" s="626"/>
      <c r="E10" s="626"/>
      <c r="F10" s="626"/>
      <c r="G10" s="626"/>
      <c r="H10" s="626"/>
    </row>
    <row r="11" spans="2:12" s="124" customFormat="1" ht="14.25" x14ac:dyDescent="0.2">
      <c r="B11" s="625" t="s">
        <v>747</v>
      </c>
      <c r="C11" s="625"/>
      <c r="D11" s="625"/>
      <c r="E11" s="625"/>
      <c r="F11" s="625"/>
      <c r="G11" s="625"/>
      <c r="H11" s="625"/>
    </row>
    <row r="12" spans="2:12" s="124" customFormat="1" ht="30.75" customHeight="1" x14ac:dyDescent="0.2">
      <c r="B12" s="625" t="s">
        <v>746</v>
      </c>
      <c r="C12" s="625"/>
      <c r="D12" s="625"/>
      <c r="E12" s="625"/>
      <c r="F12" s="625"/>
      <c r="G12" s="625"/>
      <c r="H12" s="625"/>
    </row>
    <row r="13" spans="2:12" ht="15.75" x14ac:dyDescent="0.3">
      <c r="B13" s="625" t="s">
        <v>912</v>
      </c>
      <c r="C13" s="625"/>
      <c r="D13" s="625"/>
      <c r="E13" s="625"/>
      <c r="F13" s="625"/>
      <c r="G13" s="625"/>
      <c r="H13" s="625"/>
      <c r="J13" s="80"/>
    </row>
    <row r="14" spans="2:12" x14ac:dyDescent="0.3">
      <c r="B14" s="135"/>
      <c r="C14" s="120"/>
      <c r="D14" s="120"/>
      <c r="E14" s="120"/>
      <c r="F14" s="120"/>
      <c r="G14" s="120"/>
      <c r="H14" s="120"/>
      <c r="J14" s="80"/>
    </row>
    <row r="15" spans="2:12" s="122" customFormat="1" ht="15.95" customHeight="1" x14ac:dyDescent="0.25">
      <c r="B15" s="620" t="s">
        <v>602</v>
      </c>
      <c r="C15" s="610" t="s">
        <v>202</v>
      </c>
      <c r="D15" s="610" t="s">
        <v>598</v>
      </c>
      <c r="E15" s="610"/>
      <c r="F15" s="610"/>
      <c r="G15" s="610"/>
      <c r="H15" s="610"/>
      <c r="J15" s="342" t="s">
        <v>197</v>
      </c>
    </row>
    <row r="16" spans="2:12" s="122" customFormat="1" ht="27" customHeight="1" x14ac:dyDescent="0.25">
      <c r="B16" s="620"/>
      <c r="C16" s="610"/>
      <c r="D16" s="494" t="s">
        <v>305</v>
      </c>
      <c r="E16" s="494" t="s">
        <v>599</v>
      </c>
      <c r="F16" s="494" t="s">
        <v>600</v>
      </c>
      <c r="G16" s="494" t="s">
        <v>601</v>
      </c>
      <c r="H16" s="494" t="s">
        <v>309</v>
      </c>
      <c r="J16" s="80"/>
    </row>
    <row r="17" spans="2:8" s="300" customFormat="1" ht="15.95" customHeight="1" x14ac:dyDescent="0.25">
      <c r="B17" s="499" t="s">
        <v>202</v>
      </c>
      <c r="C17" s="497">
        <f>+C18+C84+C121+C158+C166</f>
        <v>56546</v>
      </c>
      <c r="D17" s="497">
        <v>49852</v>
      </c>
      <c r="E17" s="497">
        <v>6405</v>
      </c>
      <c r="F17" s="497">
        <v>150</v>
      </c>
      <c r="G17" s="497">
        <v>12</v>
      </c>
      <c r="H17" s="497">
        <v>127</v>
      </c>
    </row>
    <row r="18" spans="2:8" s="300" customFormat="1" ht="15.95" customHeight="1" x14ac:dyDescent="0.25">
      <c r="B18" s="499" t="s">
        <v>391</v>
      </c>
      <c r="C18" s="497">
        <f t="shared" ref="C18:H18" si="0">SUM(C19,C24,C30,C36,C42,C48,C54,C60,C66,C72,C78)</f>
        <v>26722</v>
      </c>
      <c r="D18" s="497">
        <f t="shared" si="0"/>
        <v>23413</v>
      </c>
      <c r="E18" s="497">
        <f t="shared" si="0"/>
        <v>3182</v>
      </c>
      <c r="F18" s="497">
        <f t="shared" si="0"/>
        <v>98</v>
      </c>
      <c r="G18" s="497">
        <f t="shared" si="0"/>
        <v>6</v>
      </c>
      <c r="H18" s="497">
        <f t="shared" si="0"/>
        <v>23</v>
      </c>
    </row>
    <row r="19" spans="2:8" s="300" customFormat="1" ht="15.95" customHeight="1" x14ac:dyDescent="0.25">
      <c r="B19" s="501" t="s">
        <v>230</v>
      </c>
      <c r="C19" s="497">
        <f t="shared" ref="C19:H19" si="1">SUM(C20:C23)</f>
        <v>2802</v>
      </c>
      <c r="D19" s="497">
        <f t="shared" si="1"/>
        <v>2404</v>
      </c>
      <c r="E19" s="497">
        <f t="shared" si="1"/>
        <v>376</v>
      </c>
      <c r="F19" s="497">
        <f t="shared" si="1"/>
        <v>22</v>
      </c>
      <c r="G19" s="497">
        <f t="shared" si="1"/>
        <v>0</v>
      </c>
      <c r="H19" s="497">
        <f t="shared" si="1"/>
        <v>0</v>
      </c>
    </row>
    <row r="20" spans="2:8" s="294" customFormat="1" ht="15.95" customHeight="1" x14ac:dyDescent="0.3">
      <c r="B20" s="495" t="s">
        <v>305</v>
      </c>
      <c r="C20" s="496">
        <v>2292</v>
      </c>
      <c r="D20" s="496">
        <v>2129</v>
      </c>
      <c r="E20" s="496">
        <v>155</v>
      </c>
      <c r="F20" s="496">
        <v>8</v>
      </c>
      <c r="G20" s="496">
        <v>0</v>
      </c>
      <c r="H20" s="496">
        <v>0</v>
      </c>
    </row>
    <row r="21" spans="2:8" s="294" customFormat="1" ht="15.95" customHeight="1" x14ac:dyDescent="0.3">
      <c r="B21" s="495" t="s">
        <v>599</v>
      </c>
      <c r="C21" s="496">
        <v>463</v>
      </c>
      <c r="D21" s="496">
        <v>260</v>
      </c>
      <c r="E21" s="496">
        <v>197</v>
      </c>
      <c r="F21" s="496">
        <v>6</v>
      </c>
      <c r="G21" s="496">
        <v>0</v>
      </c>
      <c r="H21" s="496">
        <v>0</v>
      </c>
    </row>
    <row r="22" spans="2:8" s="294" customFormat="1" ht="15.95" customHeight="1" x14ac:dyDescent="0.3">
      <c r="B22" s="495" t="s">
        <v>600</v>
      </c>
      <c r="C22" s="496">
        <v>42</v>
      </c>
      <c r="D22" s="496">
        <v>15</v>
      </c>
      <c r="E22" s="496">
        <v>20</v>
      </c>
      <c r="F22" s="496">
        <v>7</v>
      </c>
      <c r="G22" s="496">
        <v>0</v>
      </c>
      <c r="H22" s="496">
        <v>0</v>
      </c>
    </row>
    <row r="23" spans="2:8" s="294" customFormat="1" ht="15.95" customHeight="1" x14ac:dyDescent="0.3">
      <c r="B23" s="495" t="s">
        <v>601</v>
      </c>
      <c r="C23" s="496">
        <v>5</v>
      </c>
      <c r="D23" s="496">
        <v>0</v>
      </c>
      <c r="E23" s="496">
        <v>4</v>
      </c>
      <c r="F23" s="496">
        <v>1</v>
      </c>
      <c r="G23" s="496">
        <v>0</v>
      </c>
      <c r="H23" s="496">
        <v>0</v>
      </c>
    </row>
    <row r="24" spans="2:8" s="300" customFormat="1" ht="15.95" customHeight="1" x14ac:dyDescent="0.25">
      <c r="B24" s="501" t="s">
        <v>231</v>
      </c>
      <c r="C24" s="497">
        <f t="shared" ref="C24:H24" si="2">SUM(C25:C29)</f>
        <v>528</v>
      </c>
      <c r="D24" s="497">
        <f t="shared" si="2"/>
        <v>476</v>
      </c>
      <c r="E24" s="497">
        <f t="shared" si="2"/>
        <v>47</v>
      </c>
      <c r="F24" s="497">
        <f t="shared" si="2"/>
        <v>0</v>
      </c>
      <c r="G24" s="497">
        <f t="shared" si="2"/>
        <v>0</v>
      </c>
      <c r="H24" s="497">
        <f t="shared" si="2"/>
        <v>5</v>
      </c>
    </row>
    <row r="25" spans="2:8" s="294" customFormat="1" ht="15.95" customHeight="1" x14ac:dyDescent="0.3">
      <c r="B25" s="495" t="s">
        <v>305</v>
      </c>
      <c r="C25" s="496">
        <v>454</v>
      </c>
      <c r="D25" s="496">
        <v>431</v>
      </c>
      <c r="E25" s="496">
        <v>20</v>
      </c>
      <c r="F25" s="496">
        <v>0</v>
      </c>
      <c r="G25" s="496">
        <v>0</v>
      </c>
      <c r="H25" s="496">
        <v>3</v>
      </c>
    </row>
    <row r="26" spans="2:8" s="294" customFormat="1" ht="15.95" customHeight="1" x14ac:dyDescent="0.3">
      <c r="B26" s="495" t="s">
        <v>599</v>
      </c>
      <c r="C26" s="496">
        <v>70</v>
      </c>
      <c r="D26" s="496">
        <v>45</v>
      </c>
      <c r="E26" s="496">
        <v>25</v>
      </c>
      <c r="F26" s="496">
        <v>0</v>
      </c>
      <c r="G26" s="496">
        <v>0</v>
      </c>
      <c r="H26" s="496">
        <v>0</v>
      </c>
    </row>
    <row r="27" spans="2:8" s="294" customFormat="1" ht="15.95" customHeight="1" x14ac:dyDescent="0.3">
      <c r="B27" s="495" t="s">
        <v>600</v>
      </c>
      <c r="C27" s="496">
        <v>2</v>
      </c>
      <c r="D27" s="496">
        <v>0</v>
      </c>
      <c r="E27" s="496">
        <v>2</v>
      </c>
      <c r="F27" s="496">
        <v>0</v>
      </c>
      <c r="G27" s="496">
        <v>0</v>
      </c>
      <c r="H27" s="496">
        <v>0</v>
      </c>
    </row>
    <row r="28" spans="2:8" s="294" customFormat="1" ht="15.95" customHeight="1" x14ac:dyDescent="0.3">
      <c r="B28" s="495" t="s">
        <v>601</v>
      </c>
      <c r="C28" s="496">
        <v>0</v>
      </c>
      <c r="D28" s="496">
        <v>0</v>
      </c>
      <c r="E28" s="496">
        <v>0</v>
      </c>
      <c r="F28" s="496">
        <v>0</v>
      </c>
      <c r="G28" s="496">
        <v>0</v>
      </c>
      <c r="H28" s="496">
        <v>0</v>
      </c>
    </row>
    <row r="29" spans="2:8" s="294" customFormat="1" ht="15.95" customHeight="1" x14ac:dyDescent="0.3">
      <c r="B29" s="495" t="s">
        <v>309</v>
      </c>
      <c r="C29" s="496">
        <v>2</v>
      </c>
      <c r="D29" s="496">
        <v>0</v>
      </c>
      <c r="E29" s="496">
        <v>0</v>
      </c>
      <c r="F29" s="496">
        <v>0</v>
      </c>
      <c r="G29" s="496">
        <v>0</v>
      </c>
      <c r="H29" s="496">
        <v>2</v>
      </c>
    </row>
    <row r="30" spans="2:8" s="300" customFormat="1" ht="15.95" customHeight="1" x14ac:dyDescent="0.25">
      <c r="B30" s="501" t="s">
        <v>232</v>
      </c>
      <c r="C30" s="497">
        <f>SUM(C31:C35)</f>
        <v>993</v>
      </c>
      <c r="D30" s="497">
        <f t="shared" ref="D30:H30" si="3">SUM(D31:D35)</f>
        <v>829</v>
      </c>
      <c r="E30" s="497">
        <f t="shared" si="3"/>
        <v>155</v>
      </c>
      <c r="F30" s="497">
        <f t="shared" si="3"/>
        <v>9</v>
      </c>
      <c r="G30" s="497">
        <f t="shared" si="3"/>
        <v>0</v>
      </c>
      <c r="H30" s="497">
        <f t="shared" si="3"/>
        <v>0</v>
      </c>
    </row>
    <row r="31" spans="2:8" s="294" customFormat="1" ht="15.95" customHeight="1" x14ac:dyDescent="0.3">
      <c r="B31" s="495" t="s">
        <v>305</v>
      </c>
      <c r="C31" s="496">
        <v>799</v>
      </c>
      <c r="D31" s="496">
        <v>730</v>
      </c>
      <c r="E31" s="496">
        <v>67</v>
      </c>
      <c r="F31" s="496">
        <v>2</v>
      </c>
      <c r="G31" s="496">
        <v>0</v>
      </c>
      <c r="H31" s="496">
        <v>0</v>
      </c>
    </row>
    <row r="32" spans="2:8" s="294" customFormat="1" ht="15.95" customHeight="1" x14ac:dyDescent="0.3">
      <c r="B32" s="495" t="s">
        <v>599</v>
      </c>
      <c r="C32" s="496">
        <v>181</v>
      </c>
      <c r="D32" s="496">
        <v>94</v>
      </c>
      <c r="E32" s="496">
        <v>82</v>
      </c>
      <c r="F32" s="496">
        <v>5</v>
      </c>
      <c r="G32" s="496">
        <v>0</v>
      </c>
      <c r="H32" s="496">
        <v>0</v>
      </c>
    </row>
    <row r="33" spans="2:8" s="294" customFormat="1" ht="15.95" customHeight="1" x14ac:dyDescent="0.3">
      <c r="B33" s="495" t="s">
        <v>600</v>
      </c>
      <c r="C33" s="496">
        <v>13</v>
      </c>
      <c r="D33" s="496">
        <v>5</v>
      </c>
      <c r="E33" s="496">
        <v>6</v>
      </c>
      <c r="F33" s="496">
        <v>2</v>
      </c>
      <c r="G33" s="496">
        <v>0</v>
      </c>
      <c r="H33" s="496">
        <v>0</v>
      </c>
    </row>
    <row r="34" spans="2:8" s="294" customFormat="1" ht="15.95" customHeight="1" x14ac:dyDescent="0.3">
      <c r="B34" s="495" t="s">
        <v>601</v>
      </c>
      <c r="C34" s="496">
        <v>0</v>
      </c>
      <c r="D34" s="496">
        <v>0</v>
      </c>
      <c r="E34" s="496">
        <v>0</v>
      </c>
      <c r="F34" s="496">
        <v>0</v>
      </c>
      <c r="G34" s="496">
        <v>0</v>
      </c>
      <c r="H34" s="496">
        <v>0</v>
      </c>
    </row>
    <row r="35" spans="2:8" s="294" customFormat="1" ht="15.95" customHeight="1" x14ac:dyDescent="0.3">
      <c r="B35" s="495" t="s">
        <v>309</v>
      </c>
      <c r="C35" s="496">
        <v>0</v>
      </c>
      <c r="D35" s="496">
        <v>0</v>
      </c>
      <c r="E35" s="496">
        <v>0</v>
      </c>
      <c r="F35" s="496">
        <v>0</v>
      </c>
      <c r="G35" s="496">
        <v>0</v>
      </c>
      <c r="H35" s="496">
        <v>0</v>
      </c>
    </row>
    <row r="36" spans="2:8" s="300" customFormat="1" ht="15.95" customHeight="1" x14ac:dyDescent="0.25">
      <c r="B36" s="501" t="s">
        <v>233</v>
      </c>
      <c r="C36" s="497">
        <f>SUM(C37:C41)</f>
        <v>409</v>
      </c>
      <c r="D36" s="497">
        <f t="shared" ref="D36:H36" si="4">SUM(D37:D41)</f>
        <v>375</v>
      </c>
      <c r="E36" s="497">
        <f t="shared" si="4"/>
        <v>32</v>
      </c>
      <c r="F36" s="497">
        <f t="shared" si="4"/>
        <v>2</v>
      </c>
      <c r="G36" s="497">
        <f t="shared" si="4"/>
        <v>0</v>
      </c>
      <c r="H36" s="497">
        <f t="shared" si="4"/>
        <v>0</v>
      </c>
    </row>
    <row r="37" spans="2:8" s="294" customFormat="1" ht="15.95" customHeight="1" x14ac:dyDescent="0.3">
      <c r="B37" s="495" t="s">
        <v>305</v>
      </c>
      <c r="C37" s="496">
        <v>355</v>
      </c>
      <c r="D37" s="496">
        <v>337</v>
      </c>
      <c r="E37" s="496">
        <v>17</v>
      </c>
      <c r="F37" s="496">
        <v>1</v>
      </c>
      <c r="G37" s="496">
        <v>0</v>
      </c>
      <c r="H37" s="496">
        <v>0</v>
      </c>
    </row>
    <row r="38" spans="2:8" s="294" customFormat="1" ht="15.95" customHeight="1" x14ac:dyDescent="0.3">
      <c r="B38" s="495" t="s">
        <v>599</v>
      </c>
      <c r="C38" s="496">
        <v>54</v>
      </c>
      <c r="D38" s="496">
        <v>38</v>
      </c>
      <c r="E38" s="496">
        <v>15</v>
      </c>
      <c r="F38" s="496">
        <v>1</v>
      </c>
      <c r="G38" s="496">
        <v>0</v>
      </c>
      <c r="H38" s="496">
        <v>0</v>
      </c>
    </row>
    <row r="39" spans="2:8" s="294" customFormat="1" ht="15.95" customHeight="1" x14ac:dyDescent="0.3">
      <c r="B39" s="495" t="s">
        <v>600</v>
      </c>
      <c r="C39" s="496">
        <v>0</v>
      </c>
      <c r="D39" s="496">
        <v>0</v>
      </c>
      <c r="E39" s="496">
        <v>0</v>
      </c>
      <c r="F39" s="496">
        <v>0</v>
      </c>
      <c r="G39" s="496">
        <v>0</v>
      </c>
      <c r="H39" s="496">
        <v>0</v>
      </c>
    </row>
    <row r="40" spans="2:8" s="294" customFormat="1" ht="15.95" customHeight="1" x14ac:dyDescent="0.3">
      <c r="B40" s="495" t="s">
        <v>601</v>
      </c>
      <c r="C40" s="496">
        <v>0</v>
      </c>
      <c r="D40" s="496">
        <v>0</v>
      </c>
      <c r="E40" s="496">
        <v>0</v>
      </c>
      <c r="F40" s="496">
        <v>0</v>
      </c>
      <c r="G40" s="496">
        <v>0</v>
      </c>
      <c r="H40" s="496">
        <v>0</v>
      </c>
    </row>
    <row r="41" spans="2:8" s="294" customFormat="1" ht="15.95" customHeight="1" x14ac:dyDescent="0.3">
      <c r="B41" s="495" t="s">
        <v>309</v>
      </c>
      <c r="C41" s="496">
        <v>0</v>
      </c>
      <c r="D41" s="496">
        <v>0</v>
      </c>
      <c r="E41" s="496">
        <v>0</v>
      </c>
      <c r="F41" s="496">
        <v>0</v>
      </c>
      <c r="G41" s="496">
        <v>0</v>
      </c>
      <c r="H41" s="496">
        <v>0</v>
      </c>
    </row>
    <row r="42" spans="2:8" s="300" customFormat="1" ht="15.95" customHeight="1" x14ac:dyDescent="0.25">
      <c r="B42" s="501" t="s">
        <v>234</v>
      </c>
      <c r="C42" s="497">
        <f t="shared" ref="C42:H42" si="5">SUM(C43:C47)</f>
        <v>1991</v>
      </c>
      <c r="D42" s="497">
        <f t="shared" si="5"/>
        <v>1854</v>
      </c>
      <c r="E42" s="497">
        <f t="shared" si="5"/>
        <v>134</v>
      </c>
      <c r="F42" s="497">
        <f t="shared" si="5"/>
        <v>2</v>
      </c>
      <c r="G42" s="497">
        <f t="shared" si="5"/>
        <v>0</v>
      </c>
      <c r="H42" s="497">
        <f t="shared" si="5"/>
        <v>1</v>
      </c>
    </row>
    <row r="43" spans="2:8" s="294" customFormat="1" ht="15.95" customHeight="1" x14ac:dyDescent="0.3">
      <c r="B43" s="495" t="s">
        <v>305</v>
      </c>
      <c r="C43" s="496">
        <v>1804</v>
      </c>
      <c r="D43" s="496">
        <v>1735</v>
      </c>
      <c r="E43" s="496">
        <v>68</v>
      </c>
      <c r="F43" s="496">
        <v>1</v>
      </c>
      <c r="G43" s="496">
        <v>0</v>
      </c>
      <c r="H43" s="496">
        <v>0</v>
      </c>
    </row>
    <row r="44" spans="2:8" s="294" customFormat="1" ht="15.95" customHeight="1" x14ac:dyDescent="0.3">
      <c r="B44" s="495" t="s">
        <v>599</v>
      </c>
      <c r="C44" s="496">
        <v>181</v>
      </c>
      <c r="D44" s="496">
        <v>115</v>
      </c>
      <c r="E44" s="496">
        <v>66</v>
      </c>
      <c r="F44" s="496">
        <v>0</v>
      </c>
      <c r="G44" s="496">
        <v>0</v>
      </c>
      <c r="H44" s="496">
        <v>0</v>
      </c>
    </row>
    <row r="45" spans="2:8" s="294" customFormat="1" ht="15.95" customHeight="1" x14ac:dyDescent="0.3">
      <c r="B45" s="495" t="s">
        <v>600</v>
      </c>
      <c r="C45" s="496">
        <v>1</v>
      </c>
      <c r="D45" s="496">
        <v>0</v>
      </c>
      <c r="E45" s="496">
        <v>0</v>
      </c>
      <c r="F45" s="496">
        <v>1</v>
      </c>
      <c r="G45" s="496">
        <v>0</v>
      </c>
      <c r="H45" s="496">
        <v>0</v>
      </c>
    </row>
    <row r="46" spans="2:8" s="294" customFormat="1" ht="15.95" customHeight="1" x14ac:dyDescent="0.3">
      <c r="B46" s="495" t="s">
        <v>601</v>
      </c>
      <c r="C46" s="496">
        <v>0</v>
      </c>
      <c r="D46" s="496">
        <v>0</v>
      </c>
      <c r="E46" s="496">
        <v>0</v>
      </c>
      <c r="F46" s="496">
        <v>0</v>
      </c>
      <c r="G46" s="496">
        <v>0</v>
      </c>
      <c r="H46" s="496">
        <v>0</v>
      </c>
    </row>
    <row r="47" spans="2:8" s="294" customFormat="1" ht="15.95" customHeight="1" x14ac:dyDescent="0.3">
      <c r="B47" s="495" t="s">
        <v>309</v>
      </c>
      <c r="C47" s="496">
        <v>5</v>
      </c>
      <c r="D47" s="496">
        <v>4</v>
      </c>
      <c r="E47" s="496">
        <v>0</v>
      </c>
      <c r="F47" s="496">
        <v>0</v>
      </c>
      <c r="G47" s="496">
        <v>0</v>
      </c>
      <c r="H47" s="496">
        <v>1</v>
      </c>
    </row>
    <row r="48" spans="2:8" s="300" customFormat="1" ht="15.95" customHeight="1" x14ac:dyDescent="0.25">
      <c r="B48" s="501" t="s">
        <v>235</v>
      </c>
      <c r="C48" s="497">
        <f>SUM(C49:C53)</f>
        <v>2085</v>
      </c>
      <c r="D48" s="497">
        <f t="shared" ref="D48:H48" si="6">SUM(D49:D53)</f>
        <v>1900</v>
      </c>
      <c r="E48" s="497">
        <f t="shared" si="6"/>
        <v>182</v>
      </c>
      <c r="F48" s="497">
        <f t="shared" si="6"/>
        <v>1</v>
      </c>
      <c r="G48" s="497">
        <f t="shared" si="6"/>
        <v>0</v>
      </c>
      <c r="H48" s="497">
        <f t="shared" si="6"/>
        <v>2</v>
      </c>
    </row>
    <row r="49" spans="2:8" s="294" customFormat="1" ht="15.95" customHeight="1" x14ac:dyDescent="0.3">
      <c r="B49" s="495" t="s">
        <v>305</v>
      </c>
      <c r="C49" s="496">
        <v>1841</v>
      </c>
      <c r="D49" s="496">
        <v>1757</v>
      </c>
      <c r="E49" s="496">
        <v>83</v>
      </c>
      <c r="F49" s="496">
        <v>0</v>
      </c>
      <c r="G49" s="496">
        <v>0</v>
      </c>
      <c r="H49" s="496">
        <v>1</v>
      </c>
    </row>
    <row r="50" spans="2:8" s="294" customFormat="1" ht="15.95" customHeight="1" x14ac:dyDescent="0.3">
      <c r="B50" s="495" t="s">
        <v>599</v>
      </c>
      <c r="C50" s="496">
        <v>241</v>
      </c>
      <c r="D50" s="496">
        <v>143</v>
      </c>
      <c r="E50" s="496">
        <v>96</v>
      </c>
      <c r="F50" s="496">
        <v>1</v>
      </c>
      <c r="G50" s="496">
        <v>0</v>
      </c>
      <c r="H50" s="496">
        <v>1</v>
      </c>
    </row>
    <row r="51" spans="2:8" s="294" customFormat="1" ht="15.95" customHeight="1" x14ac:dyDescent="0.3">
      <c r="B51" s="495" t="s">
        <v>600</v>
      </c>
      <c r="C51" s="496">
        <v>2</v>
      </c>
      <c r="D51" s="496">
        <v>0</v>
      </c>
      <c r="E51" s="496">
        <v>2</v>
      </c>
      <c r="F51" s="496">
        <v>0</v>
      </c>
      <c r="G51" s="496">
        <v>0</v>
      </c>
      <c r="H51" s="496">
        <v>0</v>
      </c>
    </row>
    <row r="52" spans="2:8" s="294" customFormat="1" ht="15.95" customHeight="1" x14ac:dyDescent="0.3">
      <c r="B52" s="495" t="s">
        <v>601</v>
      </c>
      <c r="C52" s="496">
        <v>1</v>
      </c>
      <c r="D52" s="496">
        <v>0</v>
      </c>
      <c r="E52" s="496">
        <v>1</v>
      </c>
      <c r="F52" s="496">
        <v>0</v>
      </c>
      <c r="G52" s="496">
        <v>0</v>
      </c>
      <c r="H52" s="496">
        <v>0</v>
      </c>
    </row>
    <row r="53" spans="2:8" s="294" customFormat="1" ht="15.95" customHeight="1" x14ac:dyDescent="0.3">
      <c r="B53" s="495" t="s">
        <v>309</v>
      </c>
      <c r="C53" s="496">
        <v>0</v>
      </c>
      <c r="D53" s="496">
        <v>0</v>
      </c>
      <c r="E53" s="496">
        <v>0</v>
      </c>
      <c r="F53" s="496">
        <v>0</v>
      </c>
      <c r="G53" s="496">
        <v>0</v>
      </c>
      <c r="H53" s="496">
        <v>0</v>
      </c>
    </row>
    <row r="54" spans="2:8" s="300" customFormat="1" ht="15.95" customHeight="1" x14ac:dyDescent="0.25">
      <c r="B54" s="501" t="s">
        <v>236</v>
      </c>
      <c r="C54" s="497">
        <f t="shared" ref="C54:H54" si="7">SUM(C55:C59)</f>
        <v>1782</v>
      </c>
      <c r="D54" s="497">
        <f t="shared" si="7"/>
        <v>1582</v>
      </c>
      <c r="E54" s="497">
        <f t="shared" si="7"/>
        <v>196</v>
      </c>
      <c r="F54" s="497">
        <f t="shared" si="7"/>
        <v>3</v>
      </c>
      <c r="G54" s="497">
        <f t="shared" si="7"/>
        <v>0</v>
      </c>
      <c r="H54" s="497">
        <f t="shared" si="7"/>
        <v>1</v>
      </c>
    </row>
    <row r="55" spans="2:8" s="294" customFormat="1" ht="15.95" customHeight="1" x14ac:dyDescent="0.3">
      <c r="B55" s="495" t="s">
        <v>305</v>
      </c>
      <c r="C55" s="496">
        <v>1519</v>
      </c>
      <c r="D55" s="496">
        <v>1432</v>
      </c>
      <c r="E55" s="496">
        <v>85</v>
      </c>
      <c r="F55" s="496">
        <v>1</v>
      </c>
      <c r="G55" s="496">
        <v>0</v>
      </c>
      <c r="H55" s="496">
        <v>1</v>
      </c>
    </row>
    <row r="56" spans="2:8" s="294" customFormat="1" ht="15.95" customHeight="1" x14ac:dyDescent="0.3">
      <c r="B56" s="495" t="s">
        <v>599</v>
      </c>
      <c r="C56" s="496">
        <v>253</v>
      </c>
      <c r="D56" s="496">
        <v>146</v>
      </c>
      <c r="E56" s="496">
        <v>107</v>
      </c>
      <c r="F56" s="496">
        <v>0</v>
      </c>
      <c r="G56" s="496">
        <v>0</v>
      </c>
      <c r="H56" s="496">
        <v>0</v>
      </c>
    </row>
    <row r="57" spans="2:8" s="294" customFormat="1" ht="15.95" customHeight="1" x14ac:dyDescent="0.3">
      <c r="B57" s="495" t="s">
        <v>600</v>
      </c>
      <c r="C57" s="496">
        <v>9</v>
      </c>
      <c r="D57" s="496">
        <v>4</v>
      </c>
      <c r="E57" s="496">
        <v>3</v>
      </c>
      <c r="F57" s="496">
        <v>2</v>
      </c>
      <c r="G57" s="496">
        <v>0</v>
      </c>
      <c r="H57" s="496">
        <v>0</v>
      </c>
    </row>
    <row r="58" spans="2:8" s="294" customFormat="1" ht="15.95" customHeight="1" x14ac:dyDescent="0.3">
      <c r="B58" s="495" t="s">
        <v>601</v>
      </c>
      <c r="C58" s="496">
        <v>1</v>
      </c>
      <c r="D58" s="496">
        <v>0</v>
      </c>
      <c r="E58" s="496">
        <v>1</v>
      </c>
      <c r="F58" s="496">
        <v>0</v>
      </c>
      <c r="G58" s="496">
        <v>0</v>
      </c>
      <c r="H58" s="496">
        <v>0</v>
      </c>
    </row>
    <row r="59" spans="2:8" s="294" customFormat="1" ht="15.95" customHeight="1" x14ac:dyDescent="0.3">
      <c r="B59" s="495" t="s">
        <v>309</v>
      </c>
      <c r="C59" s="496">
        <v>0</v>
      </c>
      <c r="D59" s="496">
        <v>0</v>
      </c>
      <c r="E59" s="496">
        <v>0</v>
      </c>
      <c r="F59" s="496">
        <v>0</v>
      </c>
      <c r="G59" s="496">
        <v>0</v>
      </c>
      <c r="H59" s="496">
        <v>0</v>
      </c>
    </row>
    <row r="60" spans="2:8" s="300" customFormat="1" ht="15.95" customHeight="1" x14ac:dyDescent="0.25">
      <c r="B60" s="501" t="s">
        <v>237</v>
      </c>
      <c r="C60" s="497">
        <f>SUM(C61:C65)</f>
        <v>1383</v>
      </c>
      <c r="D60" s="497">
        <f t="shared" ref="D60:H60" si="8">SUM(D61:D65)</f>
        <v>1227</v>
      </c>
      <c r="E60" s="497">
        <f t="shared" si="8"/>
        <v>154</v>
      </c>
      <c r="F60" s="497">
        <f t="shared" si="8"/>
        <v>2</v>
      </c>
      <c r="G60" s="497">
        <f t="shared" si="8"/>
        <v>0</v>
      </c>
      <c r="H60" s="497">
        <f t="shared" si="8"/>
        <v>0</v>
      </c>
    </row>
    <row r="61" spans="2:8" s="294" customFormat="1" ht="15.95" customHeight="1" x14ac:dyDescent="0.3">
      <c r="B61" s="495" t="s">
        <v>305</v>
      </c>
      <c r="C61" s="496">
        <v>1168</v>
      </c>
      <c r="D61" s="496">
        <v>1091</v>
      </c>
      <c r="E61" s="496">
        <v>77</v>
      </c>
      <c r="F61" s="496">
        <v>0</v>
      </c>
      <c r="G61" s="496">
        <v>0</v>
      </c>
      <c r="H61" s="496">
        <v>0</v>
      </c>
    </row>
    <row r="62" spans="2:8" s="294" customFormat="1" ht="15.95" customHeight="1" x14ac:dyDescent="0.3">
      <c r="B62" s="495" t="s">
        <v>599</v>
      </c>
      <c r="C62" s="496">
        <v>206</v>
      </c>
      <c r="D62" s="496">
        <v>132</v>
      </c>
      <c r="E62" s="496">
        <v>73</v>
      </c>
      <c r="F62" s="496">
        <v>1</v>
      </c>
      <c r="G62" s="496">
        <v>0</v>
      </c>
      <c r="H62" s="496">
        <v>0</v>
      </c>
    </row>
    <row r="63" spans="2:8" s="294" customFormat="1" ht="15.95" customHeight="1" x14ac:dyDescent="0.3">
      <c r="B63" s="495" t="s">
        <v>600</v>
      </c>
      <c r="C63" s="496">
        <v>9</v>
      </c>
      <c r="D63" s="496">
        <v>4</v>
      </c>
      <c r="E63" s="496">
        <v>4</v>
      </c>
      <c r="F63" s="496">
        <v>1</v>
      </c>
      <c r="G63" s="496">
        <v>0</v>
      </c>
      <c r="H63" s="496">
        <v>0</v>
      </c>
    </row>
    <row r="64" spans="2:8" s="294" customFormat="1" ht="15.95" customHeight="1" x14ac:dyDescent="0.3">
      <c r="B64" s="495" t="s">
        <v>601</v>
      </c>
      <c r="C64" s="496">
        <v>0</v>
      </c>
      <c r="D64" s="496">
        <v>0</v>
      </c>
      <c r="E64" s="496">
        <v>0</v>
      </c>
      <c r="F64" s="496">
        <v>0</v>
      </c>
      <c r="G64" s="496">
        <v>0</v>
      </c>
      <c r="H64" s="496">
        <v>0</v>
      </c>
    </row>
    <row r="65" spans="2:8" s="294" customFormat="1" ht="15.95" customHeight="1" x14ac:dyDescent="0.3">
      <c r="B65" s="495" t="s">
        <v>309</v>
      </c>
      <c r="C65" s="496">
        <v>0</v>
      </c>
      <c r="D65" s="496">
        <v>0</v>
      </c>
      <c r="E65" s="496">
        <v>0</v>
      </c>
      <c r="F65" s="496">
        <v>0</v>
      </c>
      <c r="G65" s="496">
        <v>0</v>
      </c>
      <c r="H65" s="496">
        <v>0</v>
      </c>
    </row>
    <row r="66" spans="2:8" s="300" customFormat="1" ht="15.95" customHeight="1" x14ac:dyDescent="0.25">
      <c r="B66" s="501" t="s">
        <v>238</v>
      </c>
      <c r="C66" s="497">
        <f t="shared" ref="C66:H66" si="9">SUM(C67:C71)</f>
        <v>11025</v>
      </c>
      <c r="D66" s="497">
        <f t="shared" si="9"/>
        <v>9472</v>
      </c>
      <c r="E66" s="497">
        <f t="shared" si="9"/>
        <v>1480</v>
      </c>
      <c r="F66" s="497">
        <f t="shared" si="9"/>
        <v>57</v>
      </c>
      <c r="G66" s="497">
        <f t="shared" si="9"/>
        <v>5</v>
      </c>
      <c r="H66" s="497">
        <f t="shared" si="9"/>
        <v>11</v>
      </c>
    </row>
    <row r="67" spans="2:8" s="294" customFormat="1" ht="15.95" customHeight="1" x14ac:dyDescent="0.3">
      <c r="B67" s="495" t="s">
        <v>305</v>
      </c>
      <c r="C67" s="496">
        <v>9033</v>
      </c>
      <c r="D67" s="496">
        <v>8296</v>
      </c>
      <c r="E67" s="496">
        <v>717</v>
      </c>
      <c r="F67" s="496">
        <v>13</v>
      </c>
      <c r="G67" s="496">
        <v>2</v>
      </c>
      <c r="H67" s="496">
        <v>5</v>
      </c>
    </row>
    <row r="68" spans="2:8" s="294" customFormat="1" ht="15.95" customHeight="1" x14ac:dyDescent="0.3">
      <c r="B68" s="495" t="s">
        <v>599</v>
      </c>
      <c r="C68" s="496">
        <v>1865</v>
      </c>
      <c r="D68" s="496">
        <v>1119</v>
      </c>
      <c r="E68" s="496">
        <v>717</v>
      </c>
      <c r="F68" s="496">
        <v>27</v>
      </c>
      <c r="G68" s="496">
        <v>0</v>
      </c>
      <c r="H68" s="496">
        <v>2</v>
      </c>
    </row>
    <row r="69" spans="2:8" s="294" customFormat="1" ht="15.95" customHeight="1" x14ac:dyDescent="0.3">
      <c r="B69" s="495" t="s">
        <v>600</v>
      </c>
      <c r="C69" s="496">
        <v>104</v>
      </c>
      <c r="D69" s="496">
        <v>43</v>
      </c>
      <c r="E69" s="496">
        <v>41</v>
      </c>
      <c r="F69" s="496">
        <v>17</v>
      </c>
      <c r="G69" s="496">
        <v>2</v>
      </c>
      <c r="H69" s="496">
        <v>1</v>
      </c>
    </row>
    <row r="70" spans="2:8" s="294" customFormat="1" ht="15.95" customHeight="1" x14ac:dyDescent="0.3">
      <c r="B70" s="495" t="s">
        <v>601</v>
      </c>
      <c r="C70" s="496">
        <v>12</v>
      </c>
      <c r="D70" s="496">
        <v>7</v>
      </c>
      <c r="E70" s="496">
        <v>4</v>
      </c>
      <c r="F70" s="496">
        <v>0</v>
      </c>
      <c r="G70" s="496">
        <v>1</v>
      </c>
      <c r="H70" s="496">
        <v>0</v>
      </c>
    </row>
    <row r="71" spans="2:8" s="294" customFormat="1" ht="15.95" customHeight="1" x14ac:dyDescent="0.3">
      <c r="B71" s="495" t="s">
        <v>309</v>
      </c>
      <c r="C71" s="496">
        <v>11</v>
      </c>
      <c r="D71" s="496">
        <v>7</v>
      </c>
      <c r="E71" s="496">
        <v>1</v>
      </c>
      <c r="F71" s="496">
        <v>0</v>
      </c>
      <c r="G71" s="496">
        <v>0</v>
      </c>
      <c r="H71" s="496">
        <v>3</v>
      </c>
    </row>
    <row r="72" spans="2:8" s="300" customFormat="1" ht="15.95" customHeight="1" x14ac:dyDescent="0.25">
      <c r="B72" s="501" t="s">
        <v>239</v>
      </c>
      <c r="C72" s="497">
        <f t="shared" ref="C72:H72" si="10">SUM(C73:C77)</f>
        <v>2080</v>
      </c>
      <c r="D72" s="497">
        <f t="shared" si="10"/>
        <v>1844</v>
      </c>
      <c r="E72" s="497">
        <f t="shared" si="10"/>
        <v>233</v>
      </c>
      <c r="F72" s="497">
        <f t="shared" si="10"/>
        <v>0</v>
      </c>
      <c r="G72" s="497">
        <f t="shared" si="10"/>
        <v>0</v>
      </c>
      <c r="H72" s="497">
        <f t="shared" si="10"/>
        <v>3</v>
      </c>
    </row>
    <row r="73" spans="2:8" s="294" customFormat="1" ht="15.95" customHeight="1" x14ac:dyDescent="0.3">
      <c r="B73" s="495" t="s">
        <v>305</v>
      </c>
      <c r="C73" s="496">
        <v>1812</v>
      </c>
      <c r="D73" s="496">
        <v>1692</v>
      </c>
      <c r="E73" s="496">
        <v>118</v>
      </c>
      <c r="F73" s="496">
        <v>0</v>
      </c>
      <c r="G73" s="496">
        <v>0</v>
      </c>
      <c r="H73" s="496">
        <v>2</v>
      </c>
    </row>
    <row r="74" spans="2:8" s="294" customFormat="1" ht="15.95" customHeight="1" x14ac:dyDescent="0.3">
      <c r="B74" s="495" t="s">
        <v>599</v>
      </c>
      <c r="C74" s="496">
        <v>261</v>
      </c>
      <c r="D74" s="496">
        <v>149</v>
      </c>
      <c r="E74" s="496">
        <v>112</v>
      </c>
      <c r="F74" s="496">
        <v>0</v>
      </c>
      <c r="G74" s="496">
        <v>0</v>
      </c>
      <c r="H74" s="496">
        <v>0</v>
      </c>
    </row>
    <row r="75" spans="2:8" s="294" customFormat="1" ht="15.95" customHeight="1" x14ac:dyDescent="0.3">
      <c r="B75" s="495" t="s">
        <v>600</v>
      </c>
      <c r="C75" s="496">
        <v>4</v>
      </c>
      <c r="D75" s="496">
        <v>2</v>
      </c>
      <c r="E75" s="496">
        <v>2</v>
      </c>
      <c r="F75" s="496">
        <v>0</v>
      </c>
      <c r="G75" s="496">
        <v>0</v>
      </c>
      <c r="H75" s="496">
        <v>0</v>
      </c>
    </row>
    <row r="76" spans="2:8" s="294" customFormat="1" ht="15.95" customHeight="1" x14ac:dyDescent="0.3">
      <c r="B76" s="495" t="s">
        <v>601</v>
      </c>
      <c r="C76" s="496">
        <v>1</v>
      </c>
      <c r="D76" s="496">
        <v>0</v>
      </c>
      <c r="E76" s="496">
        <v>1</v>
      </c>
      <c r="F76" s="496">
        <v>0</v>
      </c>
      <c r="G76" s="496">
        <v>0</v>
      </c>
      <c r="H76" s="496">
        <v>0</v>
      </c>
    </row>
    <row r="77" spans="2:8" s="294" customFormat="1" ht="15.95" customHeight="1" x14ac:dyDescent="0.3">
      <c r="B77" s="495" t="s">
        <v>309</v>
      </c>
      <c r="C77" s="496">
        <v>2</v>
      </c>
      <c r="D77" s="496">
        <v>1</v>
      </c>
      <c r="E77" s="496">
        <v>0</v>
      </c>
      <c r="F77" s="496">
        <v>0</v>
      </c>
      <c r="G77" s="496">
        <v>0</v>
      </c>
      <c r="H77" s="496">
        <v>1</v>
      </c>
    </row>
    <row r="78" spans="2:8" s="300" customFormat="1" ht="15.95" customHeight="1" x14ac:dyDescent="0.25">
      <c r="B78" s="501" t="s">
        <v>240</v>
      </c>
      <c r="C78" s="497">
        <f>SUM(C79:C83)</f>
        <v>1644</v>
      </c>
      <c r="D78" s="497">
        <f t="shared" ref="D78:H78" si="11">SUM(D79:D83)</f>
        <v>1450</v>
      </c>
      <c r="E78" s="497">
        <f t="shared" si="11"/>
        <v>193</v>
      </c>
      <c r="F78" s="497">
        <f t="shared" si="11"/>
        <v>0</v>
      </c>
      <c r="G78" s="497">
        <f t="shared" si="11"/>
        <v>1</v>
      </c>
      <c r="H78" s="497">
        <f t="shared" si="11"/>
        <v>0</v>
      </c>
    </row>
    <row r="79" spans="2:8" s="294" customFormat="1" ht="15.95" customHeight="1" x14ac:dyDescent="0.3">
      <c r="B79" s="495" t="s">
        <v>305</v>
      </c>
      <c r="C79" s="496">
        <v>1392</v>
      </c>
      <c r="D79" s="496">
        <v>1303</v>
      </c>
      <c r="E79" s="496">
        <v>89</v>
      </c>
      <c r="F79" s="496">
        <v>0</v>
      </c>
      <c r="G79" s="496">
        <v>0</v>
      </c>
      <c r="H79" s="496">
        <v>0</v>
      </c>
    </row>
    <row r="80" spans="2:8" s="294" customFormat="1" ht="15.95" customHeight="1" x14ac:dyDescent="0.3">
      <c r="B80" s="495" t="s">
        <v>599</v>
      </c>
      <c r="C80" s="496">
        <v>248</v>
      </c>
      <c r="D80" s="496">
        <v>144</v>
      </c>
      <c r="E80" s="496">
        <v>103</v>
      </c>
      <c r="F80" s="496">
        <v>0</v>
      </c>
      <c r="G80" s="496">
        <v>1</v>
      </c>
      <c r="H80" s="496">
        <v>0</v>
      </c>
    </row>
    <row r="81" spans="2:8" s="294" customFormat="1" ht="15.95" customHeight="1" x14ac:dyDescent="0.3">
      <c r="B81" s="495" t="s">
        <v>600</v>
      </c>
      <c r="C81" s="496">
        <v>4</v>
      </c>
      <c r="D81" s="496">
        <v>3</v>
      </c>
      <c r="E81" s="496">
        <v>1</v>
      </c>
      <c r="F81" s="496">
        <v>0</v>
      </c>
      <c r="G81" s="496">
        <v>0</v>
      </c>
      <c r="H81" s="496">
        <v>0</v>
      </c>
    </row>
    <row r="82" spans="2:8" s="294" customFormat="1" ht="15.95" customHeight="1" x14ac:dyDescent="0.3">
      <c r="B82" s="495" t="s">
        <v>601</v>
      </c>
      <c r="C82" s="496">
        <v>0</v>
      </c>
      <c r="D82" s="496">
        <v>0</v>
      </c>
      <c r="E82" s="496">
        <v>0</v>
      </c>
      <c r="F82" s="496">
        <v>0</v>
      </c>
      <c r="G82" s="496">
        <v>0</v>
      </c>
      <c r="H82" s="496">
        <v>0</v>
      </c>
    </row>
    <row r="83" spans="2:8" s="294" customFormat="1" ht="15.95" customHeight="1" x14ac:dyDescent="0.3">
      <c r="B83" s="495" t="s">
        <v>309</v>
      </c>
      <c r="C83" s="496">
        <v>0</v>
      </c>
      <c r="D83" s="496">
        <v>0</v>
      </c>
      <c r="E83" s="496">
        <v>0</v>
      </c>
      <c r="F83" s="496">
        <v>0</v>
      </c>
      <c r="G83" s="496">
        <v>0</v>
      </c>
      <c r="H83" s="496">
        <v>0</v>
      </c>
    </row>
    <row r="84" spans="2:8" s="300" customFormat="1" ht="15.95" customHeight="1" x14ac:dyDescent="0.25">
      <c r="B84" s="499" t="s">
        <v>392</v>
      </c>
      <c r="C84" s="497">
        <f t="shared" ref="C84:H84" si="12">SUM(C85,C91,C97,C103,C109,C115)</f>
        <v>26587</v>
      </c>
      <c r="D84" s="497">
        <f t="shared" si="12"/>
        <v>23634</v>
      </c>
      <c r="E84" s="497">
        <f t="shared" si="12"/>
        <v>2801</v>
      </c>
      <c r="F84" s="497">
        <f t="shared" si="12"/>
        <v>45</v>
      </c>
      <c r="G84" s="497">
        <f t="shared" si="12"/>
        <v>4</v>
      </c>
      <c r="H84" s="497">
        <f t="shared" si="12"/>
        <v>103</v>
      </c>
    </row>
    <row r="85" spans="2:8" s="300" customFormat="1" ht="15.95" customHeight="1" x14ac:dyDescent="0.25">
      <c r="B85" s="501" t="s">
        <v>242</v>
      </c>
      <c r="C85" s="497">
        <f>SUM(C86:C90)</f>
        <v>2366</v>
      </c>
      <c r="D85" s="497">
        <f t="shared" ref="D85:H85" si="13">SUM(D86:D90)</f>
        <v>2098</v>
      </c>
      <c r="E85" s="497">
        <f t="shared" si="13"/>
        <v>268</v>
      </c>
      <c r="F85" s="497">
        <f t="shared" si="13"/>
        <v>0</v>
      </c>
      <c r="G85" s="497">
        <f t="shared" si="13"/>
        <v>0</v>
      </c>
      <c r="H85" s="497">
        <f t="shared" si="13"/>
        <v>0</v>
      </c>
    </row>
    <row r="86" spans="2:8" s="294" customFormat="1" ht="15.95" customHeight="1" x14ac:dyDescent="0.3">
      <c r="B86" s="495" t="s">
        <v>305</v>
      </c>
      <c r="C86" s="496">
        <v>2029</v>
      </c>
      <c r="D86" s="496">
        <v>1873</v>
      </c>
      <c r="E86" s="496">
        <v>156</v>
      </c>
      <c r="F86" s="496">
        <v>0</v>
      </c>
      <c r="G86" s="496">
        <v>0</v>
      </c>
      <c r="H86" s="496">
        <v>0</v>
      </c>
    </row>
    <row r="87" spans="2:8" s="294" customFormat="1" ht="15.95" customHeight="1" x14ac:dyDescent="0.3">
      <c r="B87" s="495" t="s">
        <v>599</v>
      </c>
      <c r="C87" s="496">
        <v>336</v>
      </c>
      <c r="D87" s="496">
        <v>224</v>
      </c>
      <c r="E87" s="496">
        <v>112</v>
      </c>
      <c r="F87" s="496">
        <v>0</v>
      </c>
      <c r="G87" s="496">
        <v>0</v>
      </c>
      <c r="H87" s="496">
        <v>0</v>
      </c>
    </row>
    <row r="88" spans="2:8" s="294" customFormat="1" ht="15.95" customHeight="1" x14ac:dyDescent="0.3">
      <c r="B88" s="495" t="s">
        <v>600</v>
      </c>
      <c r="C88" s="496">
        <v>1</v>
      </c>
      <c r="D88" s="496">
        <v>1</v>
      </c>
      <c r="E88" s="496">
        <v>0</v>
      </c>
      <c r="F88" s="496">
        <v>0</v>
      </c>
      <c r="G88" s="496">
        <v>0</v>
      </c>
      <c r="H88" s="496">
        <v>0</v>
      </c>
    </row>
    <row r="89" spans="2:8" s="294" customFormat="1" ht="15.95" customHeight="1" x14ac:dyDescent="0.3">
      <c r="B89" s="495" t="s">
        <v>601</v>
      </c>
      <c r="C89" s="496">
        <v>0</v>
      </c>
      <c r="D89" s="496">
        <v>0</v>
      </c>
      <c r="E89" s="496">
        <v>0</v>
      </c>
      <c r="F89" s="496">
        <v>0</v>
      </c>
      <c r="G89" s="496">
        <v>0</v>
      </c>
      <c r="H89" s="496">
        <v>0</v>
      </c>
    </row>
    <row r="90" spans="2:8" s="294" customFormat="1" ht="15.95" customHeight="1" x14ac:dyDescent="0.3">
      <c r="B90" s="495" t="s">
        <v>309</v>
      </c>
      <c r="C90" s="496">
        <v>0</v>
      </c>
      <c r="D90" s="496">
        <v>0</v>
      </c>
      <c r="E90" s="496">
        <v>0</v>
      </c>
      <c r="F90" s="496">
        <v>0</v>
      </c>
      <c r="G90" s="496">
        <v>0</v>
      </c>
      <c r="H90" s="496">
        <v>0</v>
      </c>
    </row>
    <row r="91" spans="2:8" s="300" customFormat="1" ht="15.95" customHeight="1" x14ac:dyDescent="0.25">
      <c r="B91" s="501" t="s">
        <v>243</v>
      </c>
      <c r="C91" s="497">
        <f t="shared" ref="C91:H91" si="14">SUM(C92:C96)</f>
        <v>1280</v>
      </c>
      <c r="D91" s="497">
        <f t="shared" si="14"/>
        <v>1166</v>
      </c>
      <c r="E91" s="497">
        <f t="shared" si="14"/>
        <v>111</v>
      </c>
      <c r="F91" s="497">
        <f t="shared" si="14"/>
        <v>2</v>
      </c>
      <c r="G91" s="497">
        <f t="shared" si="14"/>
        <v>0</v>
      </c>
      <c r="H91" s="497">
        <f t="shared" si="14"/>
        <v>1</v>
      </c>
    </row>
    <row r="92" spans="2:8" s="294" customFormat="1" ht="15.95" customHeight="1" x14ac:dyDescent="0.3">
      <c r="B92" s="495" t="s">
        <v>305</v>
      </c>
      <c r="C92" s="496">
        <v>1128</v>
      </c>
      <c r="D92" s="496">
        <v>1051</v>
      </c>
      <c r="E92" s="496">
        <v>75</v>
      </c>
      <c r="F92" s="496">
        <v>2</v>
      </c>
      <c r="G92" s="496">
        <v>0</v>
      </c>
      <c r="H92" s="496">
        <v>0</v>
      </c>
    </row>
    <row r="93" spans="2:8" s="294" customFormat="1" ht="15.95" customHeight="1" x14ac:dyDescent="0.3">
      <c r="B93" s="495" t="s">
        <v>599</v>
      </c>
      <c r="C93" s="496">
        <v>149</v>
      </c>
      <c r="D93" s="496">
        <v>113</v>
      </c>
      <c r="E93" s="496">
        <v>36</v>
      </c>
      <c r="F93" s="496">
        <v>0</v>
      </c>
      <c r="G93" s="496">
        <v>0</v>
      </c>
      <c r="H93" s="496">
        <v>0</v>
      </c>
    </row>
    <row r="94" spans="2:8" s="294" customFormat="1" ht="15.95" customHeight="1" x14ac:dyDescent="0.3">
      <c r="B94" s="495" t="s">
        <v>600</v>
      </c>
      <c r="C94" s="496">
        <v>2</v>
      </c>
      <c r="D94" s="496">
        <v>2</v>
      </c>
      <c r="E94" s="496">
        <v>0</v>
      </c>
      <c r="F94" s="496">
        <v>0</v>
      </c>
      <c r="G94" s="496">
        <v>0</v>
      </c>
      <c r="H94" s="496">
        <v>0</v>
      </c>
    </row>
    <row r="95" spans="2:8" s="294" customFormat="1" ht="15.95" customHeight="1" x14ac:dyDescent="0.3">
      <c r="B95" s="495" t="s">
        <v>601</v>
      </c>
      <c r="C95" s="496">
        <v>0</v>
      </c>
      <c r="D95" s="496">
        <v>0</v>
      </c>
      <c r="E95" s="496">
        <v>0</v>
      </c>
      <c r="F95" s="496">
        <v>0</v>
      </c>
      <c r="G95" s="496">
        <v>0</v>
      </c>
      <c r="H95" s="496">
        <v>0</v>
      </c>
    </row>
    <row r="96" spans="2:8" s="294" customFormat="1" ht="15.95" customHeight="1" x14ac:dyDescent="0.3">
      <c r="B96" s="495" t="s">
        <v>309</v>
      </c>
      <c r="C96" s="496">
        <v>1</v>
      </c>
      <c r="D96" s="496">
        <v>0</v>
      </c>
      <c r="E96" s="496">
        <v>0</v>
      </c>
      <c r="F96" s="496">
        <v>0</v>
      </c>
      <c r="G96" s="496">
        <v>0</v>
      </c>
      <c r="H96" s="496">
        <v>1</v>
      </c>
    </row>
    <row r="97" spans="2:8" s="300" customFormat="1" ht="15.95" customHeight="1" x14ac:dyDescent="0.25">
      <c r="B97" s="501" t="s">
        <v>244</v>
      </c>
      <c r="C97" s="497">
        <f t="shared" ref="C97:H97" si="15">SUM(C98:C102)</f>
        <v>15721</v>
      </c>
      <c r="D97" s="497">
        <f t="shared" si="15"/>
        <v>13904</v>
      </c>
      <c r="E97" s="497">
        <f t="shared" si="15"/>
        <v>1694</v>
      </c>
      <c r="F97" s="497">
        <f t="shared" si="15"/>
        <v>40</v>
      </c>
      <c r="G97" s="497">
        <f t="shared" si="15"/>
        <v>3</v>
      </c>
      <c r="H97" s="497">
        <f t="shared" si="15"/>
        <v>80</v>
      </c>
    </row>
    <row r="98" spans="2:8" s="294" customFormat="1" ht="15.95" customHeight="1" x14ac:dyDescent="0.3">
      <c r="B98" s="495" t="s">
        <v>305</v>
      </c>
      <c r="C98" s="496">
        <v>13328</v>
      </c>
      <c r="D98" s="496">
        <v>12421</v>
      </c>
      <c r="E98" s="496">
        <v>870</v>
      </c>
      <c r="F98" s="496">
        <v>11</v>
      </c>
      <c r="G98" s="496">
        <v>1</v>
      </c>
      <c r="H98" s="496">
        <v>25</v>
      </c>
    </row>
    <row r="99" spans="2:8" s="294" customFormat="1" ht="15.95" customHeight="1" x14ac:dyDescent="0.3">
      <c r="B99" s="495" t="s">
        <v>599</v>
      </c>
      <c r="C99" s="496">
        <v>2234</v>
      </c>
      <c r="D99" s="496">
        <v>1419</v>
      </c>
      <c r="E99" s="496">
        <v>788</v>
      </c>
      <c r="F99" s="496">
        <v>23</v>
      </c>
      <c r="G99" s="496">
        <v>1</v>
      </c>
      <c r="H99" s="496">
        <v>3</v>
      </c>
    </row>
    <row r="100" spans="2:8" s="294" customFormat="1" ht="15.95" customHeight="1" x14ac:dyDescent="0.3">
      <c r="B100" s="495" t="s">
        <v>600</v>
      </c>
      <c r="C100" s="496">
        <v>82</v>
      </c>
      <c r="D100" s="496">
        <v>49</v>
      </c>
      <c r="E100" s="496">
        <v>29</v>
      </c>
      <c r="F100" s="496">
        <v>3</v>
      </c>
      <c r="G100" s="496">
        <v>1</v>
      </c>
      <c r="H100" s="496">
        <v>0</v>
      </c>
    </row>
    <row r="101" spans="2:8" s="294" customFormat="1" ht="15.95" customHeight="1" x14ac:dyDescent="0.3">
      <c r="B101" s="495" t="s">
        <v>601</v>
      </c>
      <c r="C101" s="496">
        <v>5</v>
      </c>
      <c r="D101" s="496">
        <v>0</v>
      </c>
      <c r="E101" s="496">
        <v>3</v>
      </c>
      <c r="F101" s="496">
        <v>2</v>
      </c>
      <c r="G101" s="496">
        <v>0</v>
      </c>
      <c r="H101" s="496">
        <v>0</v>
      </c>
    </row>
    <row r="102" spans="2:8" s="294" customFormat="1" ht="15.95" customHeight="1" x14ac:dyDescent="0.3">
      <c r="B102" s="495" t="s">
        <v>309</v>
      </c>
      <c r="C102" s="496">
        <v>72</v>
      </c>
      <c r="D102" s="496">
        <v>15</v>
      </c>
      <c r="E102" s="496">
        <v>4</v>
      </c>
      <c r="F102" s="496">
        <v>1</v>
      </c>
      <c r="G102" s="496">
        <v>0</v>
      </c>
      <c r="H102" s="496">
        <v>52</v>
      </c>
    </row>
    <row r="103" spans="2:8" s="300" customFormat="1" ht="15.95" customHeight="1" x14ac:dyDescent="0.25">
      <c r="B103" s="501" t="s">
        <v>245</v>
      </c>
      <c r="C103" s="497">
        <f t="shared" ref="C103:H103" si="16">SUM(C104:C108)</f>
        <v>2267</v>
      </c>
      <c r="D103" s="497">
        <f t="shared" si="16"/>
        <v>2062</v>
      </c>
      <c r="E103" s="497">
        <f t="shared" si="16"/>
        <v>191</v>
      </c>
      <c r="F103" s="497">
        <f t="shared" si="16"/>
        <v>2</v>
      </c>
      <c r="G103" s="497">
        <f t="shared" si="16"/>
        <v>0</v>
      </c>
      <c r="H103" s="497">
        <f t="shared" si="16"/>
        <v>12</v>
      </c>
    </row>
    <row r="104" spans="2:8" s="294" customFormat="1" ht="15.95" customHeight="1" x14ac:dyDescent="0.3">
      <c r="B104" s="495" t="s">
        <v>305</v>
      </c>
      <c r="C104" s="496">
        <v>1973</v>
      </c>
      <c r="D104" s="496">
        <v>1858</v>
      </c>
      <c r="E104" s="496">
        <v>108</v>
      </c>
      <c r="F104" s="496">
        <v>1</v>
      </c>
      <c r="G104" s="496">
        <v>0</v>
      </c>
      <c r="H104" s="496">
        <v>6</v>
      </c>
    </row>
    <row r="105" spans="2:8" s="294" customFormat="1" ht="15.95" customHeight="1" x14ac:dyDescent="0.3">
      <c r="B105" s="495" t="s">
        <v>599</v>
      </c>
      <c r="C105" s="496">
        <v>283</v>
      </c>
      <c r="D105" s="496">
        <v>199</v>
      </c>
      <c r="E105" s="496">
        <v>83</v>
      </c>
      <c r="F105" s="496">
        <v>1</v>
      </c>
      <c r="G105" s="496">
        <v>0</v>
      </c>
      <c r="H105" s="496">
        <v>0</v>
      </c>
    </row>
    <row r="106" spans="2:8" s="294" customFormat="1" ht="15.95" customHeight="1" x14ac:dyDescent="0.3">
      <c r="B106" s="495" t="s">
        <v>600</v>
      </c>
      <c r="C106" s="496">
        <v>2</v>
      </c>
      <c r="D106" s="496">
        <v>2</v>
      </c>
      <c r="E106" s="496">
        <v>0</v>
      </c>
      <c r="F106" s="496">
        <v>0</v>
      </c>
      <c r="G106" s="496">
        <v>0</v>
      </c>
      <c r="H106" s="496">
        <v>0</v>
      </c>
    </row>
    <row r="107" spans="2:8" s="294" customFormat="1" ht="15.95" customHeight="1" x14ac:dyDescent="0.3">
      <c r="B107" s="495" t="s">
        <v>601</v>
      </c>
      <c r="C107" s="496">
        <v>0</v>
      </c>
      <c r="D107" s="496">
        <v>0</v>
      </c>
      <c r="E107" s="496">
        <v>0</v>
      </c>
      <c r="F107" s="496">
        <v>0</v>
      </c>
      <c r="G107" s="496">
        <v>0</v>
      </c>
      <c r="H107" s="496">
        <v>0</v>
      </c>
    </row>
    <row r="108" spans="2:8" s="294" customFormat="1" ht="15.95" customHeight="1" x14ac:dyDescent="0.3">
      <c r="B108" s="495" t="s">
        <v>309</v>
      </c>
      <c r="C108" s="496">
        <v>9</v>
      </c>
      <c r="D108" s="496">
        <v>3</v>
      </c>
      <c r="E108" s="496">
        <v>0</v>
      </c>
      <c r="F108" s="496">
        <v>0</v>
      </c>
      <c r="G108" s="496">
        <v>0</v>
      </c>
      <c r="H108" s="496">
        <v>6</v>
      </c>
    </row>
    <row r="109" spans="2:8" s="300" customFormat="1" ht="15.95" customHeight="1" x14ac:dyDescent="0.25">
      <c r="B109" s="501" t="s">
        <v>246</v>
      </c>
      <c r="C109" s="497">
        <f t="shared" ref="C109:H109" si="17">SUM(C110:C114)</f>
        <v>3934</v>
      </c>
      <c r="D109" s="497">
        <f t="shared" si="17"/>
        <v>3491</v>
      </c>
      <c r="E109" s="497">
        <f t="shared" si="17"/>
        <v>432</v>
      </c>
      <c r="F109" s="497">
        <f t="shared" si="17"/>
        <v>1</v>
      </c>
      <c r="G109" s="497">
        <f t="shared" si="17"/>
        <v>1</v>
      </c>
      <c r="H109" s="497">
        <f t="shared" si="17"/>
        <v>9</v>
      </c>
    </row>
    <row r="110" spans="2:8" s="294" customFormat="1" ht="15.95" customHeight="1" x14ac:dyDescent="0.3">
      <c r="B110" s="495" t="s">
        <v>305</v>
      </c>
      <c r="C110" s="496">
        <v>3366</v>
      </c>
      <c r="D110" s="496">
        <v>3120</v>
      </c>
      <c r="E110" s="496">
        <v>238</v>
      </c>
      <c r="F110" s="496">
        <v>0</v>
      </c>
      <c r="G110" s="496">
        <v>0</v>
      </c>
      <c r="H110" s="496">
        <v>8</v>
      </c>
    </row>
    <row r="111" spans="2:8" s="294" customFormat="1" ht="15.95" customHeight="1" x14ac:dyDescent="0.3">
      <c r="B111" s="495" t="s">
        <v>599</v>
      </c>
      <c r="C111" s="496">
        <v>558</v>
      </c>
      <c r="D111" s="496">
        <v>364</v>
      </c>
      <c r="E111" s="496">
        <v>192</v>
      </c>
      <c r="F111" s="496">
        <v>1</v>
      </c>
      <c r="G111" s="496">
        <v>1</v>
      </c>
      <c r="H111" s="496">
        <v>0</v>
      </c>
    </row>
    <row r="112" spans="2:8" s="294" customFormat="1" ht="15.95" customHeight="1" x14ac:dyDescent="0.3">
      <c r="B112" s="495" t="s">
        <v>600</v>
      </c>
      <c r="C112" s="496">
        <v>2</v>
      </c>
      <c r="D112" s="496">
        <v>1</v>
      </c>
      <c r="E112" s="496">
        <v>1</v>
      </c>
      <c r="F112" s="496">
        <v>0</v>
      </c>
      <c r="G112" s="496">
        <v>0</v>
      </c>
      <c r="H112" s="496">
        <v>0</v>
      </c>
    </row>
    <row r="113" spans="2:8" s="294" customFormat="1" ht="15.95" customHeight="1" x14ac:dyDescent="0.3">
      <c r="B113" s="495" t="s">
        <v>601</v>
      </c>
      <c r="C113" s="496">
        <v>0</v>
      </c>
      <c r="D113" s="496">
        <v>0</v>
      </c>
      <c r="E113" s="496">
        <v>0</v>
      </c>
      <c r="F113" s="496">
        <v>0</v>
      </c>
      <c r="G113" s="496">
        <v>0</v>
      </c>
      <c r="H113" s="496">
        <v>0</v>
      </c>
    </row>
    <row r="114" spans="2:8" s="294" customFormat="1" ht="15.95" customHeight="1" x14ac:dyDescent="0.3">
      <c r="B114" s="495" t="s">
        <v>309</v>
      </c>
      <c r="C114" s="496">
        <v>8</v>
      </c>
      <c r="D114" s="496">
        <v>6</v>
      </c>
      <c r="E114" s="496">
        <v>1</v>
      </c>
      <c r="F114" s="496">
        <v>0</v>
      </c>
      <c r="G114" s="496">
        <v>0</v>
      </c>
      <c r="H114" s="496">
        <v>1</v>
      </c>
    </row>
    <row r="115" spans="2:8" s="300" customFormat="1" ht="15.95" customHeight="1" x14ac:dyDescent="0.25">
      <c r="B115" s="501" t="s">
        <v>247</v>
      </c>
      <c r="C115" s="497">
        <f t="shared" ref="C115:H115" si="18">SUM(C116:C120)</f>
        <v>1019</v>
      </c>
      <c r="D115" s="497">
        <f t="shared" si="18"/>
        <v>913</v>
      </c>
      <c r="E115" s="497">
        <f t="shared" si="18"/>
        <v>105</v>
      </c>
      <c r="F115" s="497">
        <f t="shared" si="18"/>
        <v>0</v>
      </c>
      <c r="G115" s="497">
        <f t="shared" si="18"/>
        <v>0</v>
      </c>
      <c r="H115" s="497">
        <f t="shared" si="18"/>
        <v>1</v>
      </c>
    </row>
    <row r="116" spans="2:8" s="294" customFormat="1" ht="15.95" customHeight="1" x14ac:dyDescent="0.3">
      <c r="B116" s="495" t="s">
        <v>305</v>
      </c>
      <c r="C116" s="496">
        <v>880</v>
      </c>
      <c r="D116" s="496">
        <v>825</v>
      </c>
      <c r="E116" s="496">
        <v>54</v>
      </c>
      <c r="F116" s="496">
        <v>0</v>
      </c>
      <c r="G116" s="496">
        <v>0</v>
      </c>
      <c r="H116" s="496">
        <v>1</v>
      </c>
    </row>
    <row r="117" spans="2:8" s="294" customFormat="1" ht="15.95" customHeight="1" x14ac:dyDescent="0.3">
      <c r="B117" s="495" t="s">
        <v>599</v>
      </c>
      <c r="C117" s="496">
        <v>135</v>
      </c>
      <c r="D117" s="496">
        <v>86</v>
      </c>
      <c r="E117" s="496">
        <v>49</v>
      </c>
      <c r="F117" s="496">
        <v>0</v>
      </c>
      <c r="G117" s="496">
        <v>0</v>
      </c>
      <c r="H117" s="496">
        <v>0</v>
      </c>
    </row>
    <row r="118" spans="2:8" s="294" customFormat="1" ht="15.95" customHeight="1" x14ac:dyDescent="0.3">
      <c r="B118" s="495" t="s">
        <v>600</v>
      </c>
      <c r="C118" s="496">
        <v>4</v>
      </c>
      <c r="D118" s="496">
        <v>2</v>
      </c>
      <c r="E118" s="496">
        <v>2</v>
      </c>
      <c r="F118" s="496">
        <v>0</v>
      </c>
      <c r="G118" s="496">
        <v>0</v>
      </c>
      <c r="H118" s="496">
        <v>0</v>
      </c>
    </row>
    <row r="119" spans="2:8" s="294" customFormat="1" ht="15.95" customHeight="1" x14ac:dyDescent="0.3">
      <c r="B119" s="495" t="s">
        <v>601</v>
      </c>
      <c r="C119" s="496">
        <v>0</v>
      </c>
      <c r="D119" s="496">
        <v>0</v>
      </c>
      <c r="E119" s="496">
        <v>0</v>
      </c>
      <c r="F119" s="496">
        <v>0</v>
      </c>
      <c r="G119" s="496">
        <v>0</v>
      </c>
      <c r="H119" s="496">
        <v>0</v>
      </c>
    </row>
    <row r="120" spans="2:8" s="294" customFormat="1" ht="15.95" customHeight="1" x14ac:dyDescent="0.3">
      <c r="B120" s="495" t="s">
        <v>309</v>
      </c>
      <c r="C120" s="496">
        <v>0</v>
      </c>
      <c r="D120" s="496">
        <v>0</v>
      </c>
      <c r="E120" s="496">
        <v>0</v>
      </c>
      <c r="F120" s="496">
        <v>0</v>
      </c>
      <c r="G120" s="496">
        <v>0</v>
      </c>
      <c r="H120" s="496">
        <v>0</v>
      </c>
    </row>
    <row r="121" spans="2:8" s="300" customFormat="1" ht="15.95" customHeight="1" x14ac:dyDescent="0.25">
      <c r="B121" s="499" t="s">
        <v>248</v>
      </c>
      <c r="C121" s="497">
        <f t="shared" ref="C121:H121" si="19">SUM(C122,C128,C134,C140,C146,C152)</f>
        <v>2659</v>
      </c>
      <c r="D121" s="497">
        <f t="shared" si="19"/>
        <v>2378</v>
      </c>
      <c r="E121" s="497">
        <f t="shared" si="19"/>
        <v>278</v>
      </c>
      <c r="F121" s="497">
        <f t="shared" si="19"/>
        <v>3</v>
      </c>
      <c r="G121" s="497">
        <f t="shared" si="19"/>
        <v>0</v>
      </c>
      <c r="H121" s="497">
        <f t="shared" si="19"/>
        <v>0</v>
      </c>
    </row>
    <row r="122" spans="2:8" s="300" customFormat="1" ht="15.95" customHeight="1" x14ac:dyDescent="0.25">
      <c r="B122" s="501" t="s">
        <v>249</v>
      </c>
      <c r="C122" s="497">
        <f>SUM(C123:C127)</f>
        <v>499</v>
      </c>
      <c r="D122" s="497">
        <f t="shared" ref="D122:H122" si="20">SUM(D123:D127)</f>
        <v>437</v>
      </c>
      <c r="E122" s="497">
        <f t="shared" si="20"/>
        <v>62</v>
      </c>
      <c r="F122" s="497">
        <f t="shared" si="20"/>
        <v>0</v>
      </c>
      <c r="G122" s="497">
        <f t="shared" si="20"/>
        <v>0</v>
      </c>
      <c r="H122" s="497">
        <f t="shared" si="20"/>
        <v>0</v>
      </c>
    </row>
    <row r="123" spans="2:8" s="294" customFormat="1" ht="15.95" customHeight="1" x14ac:dyDescent="0.3">
      <c r="B123" s="495" t="s">
        <v>305</v>
      </c>
      <c r="C123" s="496">
        <v>427</v>
      </c>
      <c r="D123" s="496">
        <v>394</v>
      </c>
      <c r="E123" s="496">
        <v>33</v>
      </c>
      <c r="F123" s="496">
        <v>0</v>
      </c>
      <c r="G123" s="496">
        <v>0</v>
      </c>
      <c r="H123" s="496">
        <v>0</v>
      </c>
    </row>
    <row r="124" spans="2:8" s="294" customFormat="1" ht="15.95" customHeight="1" x14ac:dyDescent="0.3">
      <c r="B124" s="495" t="s">
        <v>599</v>
      </c>
      <c r="C124" s="496">
        <v>71</v>
      </c>
      <c r="D124" s="496">
        <v>43</v>
      </c>
      <c r="E124" s="496">
        <v>28</v>
      </c>
      <c r="F124" s="496">
        <v>0</v>
      </c>
      <c r="G124" s="496">
        <v>0</v>
      </c>
      <c r="H124" s="496">
        <v>0</v>
      </c>
    </row>
    <row r="125" spans="2:8" s="294" customFormat="1" ht="15.95" customHeight="1" x14ac:dyDescent="0.3">
      <c r="B125" s="495" t="s">
        <v>600</v>
      </c>
      <c r="C125" s="496">
        <v>1</v>
      </c>
      <c r="D125" s="496">
        <v>0</v>
      </c>
      <c r="E125" s="496">
        <v>1</v>
      </c>
      <c r="F125" s="496">
        <v>0</v>
      </c>
      <c r="G125" s="496">
        <v>0</v>
      </c>
      <c r="H125" s="496">
        <v>0</v>
      </c>
    </row>
    <row r="126" spans="2:8" s="294" customFormat="1" ht="15.95" customHeight="1" x14ac:dyDescent="0.3">
      <c r="B126" s="495" t="s">
        <v>601</v>
      </c>
      <c r="C126" s="496">
        <v>0</v>
      </c>
      <c r="D126" s="496">
        <v>0</v>
      </c>
      <c r="E126" s="496">
        <v>0</v>
      </c>
      <c r="F126" s="496">
        <v>0</v>
      </c>
      <c r="G126" s="496">
        <v>0</v>
      </c>
      <c r="H126" s="496">
        <v>0</v>
      </c>
    </row>
    <row r="127" spans="2:8" s="294" customFormat="1" ht="15.95" customHeight="1" x14ac:dyDescent="0.3">
      <c r="B127" s="495" t="s">
        <v>309</v>
      </c>
      <c r="C127" s="496">
        <v>0</v>
      </c>
      <c r="D127" s="496">
        <v>0</v>
      </c>
      <c r="E127" s="496">
        <v>0</v>
      </c>
      <c r="F127" s="496">
        <v>0</v>
      </c>
      <c r="G127" s="496">
        <v>0</v>
      </c>
      <c r="H127" s="496">
        <v>0</v>
      </c>
    </row>
    <row r="128" spans="2:8" s="300" customFormat="1" ht="15.95" customHeight="1" x14ac:dyDescent="0.25">
      <c r="B128" s="501" t="s">
        <v>250</v>
      </c>
      <c r="C128" s="497">
        <f>SUM(C129:C133)</f>
        <v>306</v>
      </c>
      <c r="D128" s="497">
        <f t="shared" ref="D128:H128" si="21">SUM(D129:D133)</f>
        <v>277</v>
      </c>
      <c r="E128" s="497">
        <f t="shared" si="21"/>
        <v>29</v>
      </c>
      <c r="F128" s="497">
        <f t="shared" si="21"/>
        <v>0</v>
      </c>
      <c r="G128" s="497">
        <f t="shared" si="21"/>
        <v>0</v>
      </c>
      <c r="H128" s="497">
        <f t="shared" si="21"/>
        <v>0</v>
      </c>
    </row>
    <row r="129" spans="2:8" s="294" customFormat="1" ht="15.95" customHeight="1" x14ac:dyDescent="0.3">
      <c r="B129" s="495" t="s">
        <v>305</v>
      </c>
      <c r="C129" s="496">
        <v>266</v>
      </c>
      <c r="D129" s="496">
        <v>252</v>
      </c>
      <c r="E129" s="496">
        <v>14</v>
      </c>
      <c r="F129" s="496">
        <v>0</v>
      </c>
      <c r="G129" s="496">
        <v>0</v>
      </c>
      <c r="H129" s="496">
        <v>0</v>
      </c>
    </row>
    <row r="130" spans="2:8" s="294" customFormat="1" ht="15.95" customHeight="1" x14ac:dyDescent="0.3">
      <c r="B130" s="495" t="s">
        <v>599</v>
      </c>
      <c r="C130" s="496">
        <v>39</v>
      </c>
      <c r="D130" s="496">
        <v>25</v>
      </c>
      <c r="E130" s="496">
        <v>14</v>
      </c>
      <c r="F130" s="496">
        <v>0</v>
      </c>
      <c r="G130" s="496">
        <v>0</v>
      </c>
      <c r="H130" s="496">
        <v>0</v>
      </c>
    </row>
    <row r="131" spans="2:8" s="294" customFormat="1" ht="15.95" customHeight="1" x14ac:dyDescent="0.3">
      <c r="B131" s="495" t="s">
        <v>600</v>
      </c>
      <c r="C131" s="496">
        <v>1</v>
      </c>
      <c r="D131" s="496">
        <v>0</v>
      </c>
      <c r="E131" s="496">
        <v>1</v>
      </c>
      <c r="F131" s="496">
        <v>0</v>
      </c>
      <c r="G131" s="496">
        <v>0</v>
      </c>
      <c r="H131" s="496">
        <v>0</v>
      </c>
    </row>
    <row r="132" spans="2:8" s="294" customFormat="1" ht="15.95" customHeight="1" x14ac:dyDescent="0.3">
      <c r="B132" s="495" t="s">
        <v>601</v>
      </c>
      <c r="C132" s="496">
        <v>0</v>
      </c>
      <c r="D132" s="496">
        <v>0</v>
      </c>
      <c r="E132" s="496">
        <v>0</v>
      </c>
      <c r="F132" s="496">
        <v>0</v>
      </c>
      <c r="G132" s="496">
        <v>0</v>
      </c>
      <c r="H132" s="496">
        <v>0</v>
      </c>
    </row>
    <row r="133" spans="2:8" s="294" customFormat="1" ht="15.95" customHeight="1" x14ac:dyDescent="0.3">
      <c r="B133" s="495" t="s">
        <v>309</v>
      </c>
      <c r="C133" s="496">
        <v>0</v>
      </c>
      <c r="D133" s="496">
        <v>0</v>
      </c>
      <c r="E133" s="496">
        <v>0</v>
      </c>
      <c r="F133" s="496">
        <v>0</v>
      </c>
      <c r="G133" s="496">
        <v>0</v>
      </c>
      <c r="H133" s="496">
        <v>0</v>
      </c>
    </row>
    <row r="134" spans="2:8" s="300" customFormat="1" ht="15.95" customHeight="1" x14ac:dyDescent="0.25">
      <c r="B134" s="501" t="s">
        <v>251</v>
      </c>
      <c r="C134" s="497">
        <f>SUM(C135:C139)</f>
        <v>302</v>
      </c>
      <c r="D134" s="497">
        <f t="shared" ref="D134:H134" si="22">SUM(D135:D139)</f>
        <v>253</v>
      </c>
      <c r="E134" s="497">
        <f t="shared" si="22"/>
        <v>49</v>
      </c>
      <c r="F134" s="497">
        <f t="shared" si="22"/>
        <v>0</v>
      </c>
      <c r="G134" s="497">
        <f t="shared" si="22"/>
        <v>0</v>
      </c>
      <c r="H134" s="497">
        <f t="shared" si="22"/>
        <v>0</v>
      </c>
    </row>
    <row r="135" spans="2:8" s="294" customFormat="1" ht="15.95" customHeight="1" x14ac:dyDescent="0.3">
      <c r="B135" s="495" t="s">
        <v>305</v>
      </c>
      <c r="C135" s="496">
        <v>243</v>
      </c>
      <c r="D135" s="496">
        <v>220</v>
      </c>
      <c r="E135" s="496">
        <v>23</v>
      </c>
      <c r="F135" s="496">
        <v>0</v>
      </c>
      <c r="G135" s="496">
        <v>0</v>
      </c>
      <c r="H135" s="496">
        <v>0</v>
      </c>
    </row>
    <row r="136" spans="2:8" s="294" customFormat="1" ht="15.95" customHeight="1" x14ac:dyDescent="0.3">
      <c r="B136" s="495" t="s">
        <v>599</v>
      </c>
      <c r="C136" s="496">
        <v>55</v>
      </c>
      <c r="D136" s="496">
        <v>30</v>
      </c>
      <c r="E136" s="496">
        <v>25</v>
      </c>
      <c r="F136" s="496">
        <v>0</v>
      </c>
      <c r="G136" s="496">
        <v>0</v>
      </c>
      <c r="H136" s="496">
        <v>0</v>
      </c>
    </row>
    <row r="137" spans="2:8" s="294" customFormat="1" ht="15.95" customHeight="1" x14ac:dyDescent="0.3">
      <c r="B137" s="495" t="s">
        <v>600</v>
      </c>
      <c r="C137" s="496">
        <v>3</v>
      </c>
      <c r="D137" s="496">
        <v>2</v>
      </c>
      <c r="E137" s="496">
        <v>1</v>
      </c>
      <c r="F137" s="496">
        <v>0</v>
      </c>
      <c r="G137" s="496">
        <v>0</v>
      </c>
      <c r="H137" s="496">
        <v>0</v>
      </c>
    </row>
    <row r="138" spans="2:8" s="294" customFormat="1" ht="15.95" customHeight="1" x14ac:dyDescent="0.3">
      <c r="B138" s="495" t="s">
        <v>601</v>
      </c>
      <c r="C138" s="496">
        <v>0</v>
      </c>
      <c r="D138" s="496">
        <v>0</v>
      </c>
      <c r="E138" s="496">
        <v>0</v>
      </c>
      <c r="F138" s="496">
        <v>0</v>
      </c>
      <c r="G138" s="496">
        <v>0</v>
      </c>
      <c r="H138" s="496">
        <v>0</v>
      </c>
    </row>
    <row r="139" spans="2:8" s="294" customFormat="1" ht="15.95" customHeight="1" x14ac:dyDescent="0.3">
      <c r="B139" s="495" t="s">
        <v>309</v>
      </c>
      <c r="C139" s="496">
        <v>1</v>
      </c>
      <c r="D139" s="496">
        <v>1</v>
      </c>
      <c r="E139" s="496">
        <v>0</v>
      </c>
      <c r="F139" s="496">
        <v>0</v>
      </c>
      <c r="G139" s="496">
        <v>0</v>
      </c>
      <c r="H139" s="496">
        <v>0</v>
      </c>
    </row>
    <row r="140" spans="2:8" s="300" customFormat="1" ht="15.95" customHeight="1" x14ac:dyDescent="0.25">
      <c r="B140" s="501" t="s">
        <v>252</v>
      </c>
      <c r="C140" s="497">
        <f>SUM(C141:C145)</f>
        <v>411</v>
      </c>
      <c r="D140" s="497">
        <f t="shared" ref="D140:H140" si="23">SUM(D141:D145)</f>
        <v>368</v>
      </c>
      <c r="E140" s="497">
        <f t="shared" si="23"/>
        <v>42</v>
      </c>
      <c r="F140" s="497">
        <f t="shared" si="23"/>
        <v>1</v>
      </c>
      <c r="G140" s="497">
        <f t="shared" si="23"/>
        <v>0</v>
      </c>
      <c r="H140" s="497">
        <f t="shared" si="23"/>
        <v>0</v>
      </c>
    </row>
    <row r="141" spans="2:8" s="294" customFormat="1" ht="15.95" customHeight="1" x14ac:dyDescent="0.3">
      <c r="B141" s="495" t="s">
        <v>305</v>
      </c>
      <c r="C141" s="496">
        <v>361</v>
      </c>
      <c r="D141" s="496">
        <v>334</v>
      </c>
      <c r="E141" s="496">
        <v>26</v>
      </c>
      <c r="F141" s="496">
        <v>1</v>
      </c>
      <c r="G141" s="496">
        <v>0</v>
      </c>
      <c r="H141" s="496">
        <v>0</v>
      </c>
    </row>
    <row r="142" spans="2:8" s="294" customFormat="1" ht="15.95" customHeight="1" x14ac:dyDescent="0.3">
      <c r="B142" s="495" t="s">
        <v>599</v>
      </c>
      <c r="C142" s="496">
        <v>50</v>
      </c>
      <c r="D142" s="496">
        <v>34</v>
      </c>
      <c r="E142" s="496">
        <v>16</v>
      </c>
      <c r="F142" s="496">
        <v>0</v>
      </c>
      <c r="G142" s="496">
        <v>0</v>
      </c>
      <c r="H142" s="496">
        <v>0</v>
      </c>
    </row>
    <row r="143" spans="2:8" s="294" customFormat="1" ht="15.95" customHeight="1" x14ac:dyDescent="0.3">
      <c r="B143" s="495" t="s">
        <v>600</v>
      </c>
      <c r="C143" s="496">
        <v>0</v>
      </c>
      <c r="D143" s="496">
        <v>0</v>
      </c>
      <c r="E143" s="496">
        <v>0</v>
      </c>
      <c r="F143" s="496">
        <v>0</v>
      </c>
      <c r="G143" s="496">
        <v>0</v>
      </c>
      <c r="H143" s="496">
        <v>0</v>
      </c>
    </row>
    <row r="144" spans="2:8" s="294" customFormat="1" ht="15.95" customHeight="1" x14ac:dyDescent="0.3">
      <c r="B144" s="495" t="s">
        <v>601</v>
      </c>
      <c r="C144" s="496">
        <v>0</v>
      </c>
      <c r="D144" s="496">
        <v>0</v>
      </c>
      <c r="E144" s="496">
        <v>0</v>
      </c>
      <c r="F144" s="496">
        <v>0</v>
      </c>
      <c r="G144" s="496">
        <v>0</v>
      </c>
      <c r="H144" s="496">
        <v>0</v>
      </c>
    </row>
    <row r="145" spans="2:8" s="294" customFormat="1" ht="15.95" customHeight="1" x14ac:dyDescent="0.3">
      <c r="B145" s="495" t="s">
        <v>309</v>
      </c>
      <c r="C145" s="496">
        <v>0</v>
      </c>
      <c r="D145" s="496">
        <v>0</v>
      </c>
      <c r="E145" s="496">
        <v>0</v>
      </c>
      <c r="F145" s="496">
        <v>0</v>
      </c>
      <c r="G145" s="496">
        <v>0</v>
      </c>
      <c r="H145" s="496">
        <v>0</v>
      </c>
    </row>
    <row r="146" spans="2:8" s="300" customFormat="1" ht="15.95" customHeight="1" x14ac:dyDescent="0.25">
      <c r="B146" s="501" t="s">
        <v>253</v>
      </c>
      <c r="C146" s="497">
        <f t="shared" ref="C146:H146" si="24">SUM(C147:C151)</f>
        <v>536</v>
      </c>
      <c r="D146" s="497">
        <f t="shared" si="24"/>
        <v>479</v>
      </c>
      <c r="E146" s="497">
        <f t="shared" si="24"/>
        <v>56</v>
      </c>
      <c r="F146" s="497">
        <f t="shared" si="24"/>
        <v>1</v>
      </c>
      <c r="G146" s="497">
        <f t="shared" si="24"/>
        <v>0</v>
      </c>
      <c r="H146" s="497">
        <f t="shared" si="24"/>
        <v>0</v>
      </c>
    </row>
    <row r="147" spans="2:8" s="294" customFormat="1" ht="15.95" customHeight="1" x14ac:dyDescent="0.3">
      <c r="B147" s="495" t="s">
        <v>305</v>
      </c>
      <c r="C147" s="496">
        <v>456</v>
      </c>
      <c r="D147" s="496">
        <v>422</v>
      </c>
      <c r="E147" s="496">
        <v>34</v>
      </c>
      <c r="F147" s="496">
        <v>0</v>
      </c>
      <c r="G147" s="496">
        <v>0</v>
      </c>
      <c r="H147" s="496">
        <v>0</v>
      </c>
    </row>
    <row r="148" spans="2:8" s="294" customFormat="1" ht="15.95" customHeight="1" x14ac:dyDescent="0.3">
      <c r="B148" s="495" t="s">
        <v>599</v>
      </c>
      <c r="C148" s="496">
        <v>77</v>
      </c>
      <c r="D148" s="496">
        <v>55</v>
      </c>
      <c r="E148" s="496">
        <v>22</v>
      </c>
      <c r="F148" s="496">
        <v>0</v>
      </c>
      <c r="G148" s="496">
        <v>0</v>
      </c>
      <c r="H148" s="496">
        <v>0</v>
      </c>
    </row>
    <row r="149" spans="2:8" s="294" customFormat="1" ht="15.95" customHeight="1" x14ac:dyDescent="0.3">
      <c r="B149" s="495" t="s">
        <v>600</v>
      </c>
      <c r="C149" s="496">
        <v>2</v>
      </c>
      <c r="D149" s="496">
        <v>1</v>
      </c>
      <c r="E149" s="496">
        <v>0</v>
      </c>
      <c r="F149" s="496">
        <v>1</v>
      </c>
      <c r="G149" s="496">
        <v>0</v>
      </c>
      <c r="H149" s="496">
        <v>0</v>
      </c>
    </row>
    <row r="150" spans="2:8" s="294" customFormat="1" ht="15.95" customHeight="1" x14ac:dyDescent="0.3">
      <c r="B150" s="495" t="s">
        <v>601</v>
      </c>
      <c r="C150" s="496">
        <v>0</v>
      </c>
      <c r="D150" s="496">
        <v>0</v>
      </c>
      <c r="E150" s="496">
        <v>0</v>
      </c>
      <c r="F150" s="496">
        <v>0</v>
      </c>
      <c r="G150" s="496">
        <v>0</v>
      </c>
      <c r="H150" s="496">
        <v>0</v>
      </c>
    </row>
    <row r="151" spans="2:8" s="294" customFormat="1" ht="15.95" customHeight="1" x14ac:dyDescent="0.3">
      <c r="B151" s="495" t="s">
        <v>309</v>
      </c>
      <c r="C151" s="496">
        <v>1</v>
      </c>
      <c r="D151" s="496">
        <v>1</v>
      </c>
      <c r="E151" s="496">
        <v>0</v>
      </c>
      <c r="F151" s="496">
        <v>0</v>
      </c>
      <c r="G151" s="496">
        <v>0</v>
      </c>
      <c r="H151" s="496">
        <v>0</v>
      </c>
    </row>
    <row r="152" spans="2:8" s="300" customFormat="1" ht="15.95" customHeight="1" x14ac:dyDescent="0.25">
      <c r="B152" s="501" t="s">
        <v>254</v>
      </c>
      <c r="C152" s="497">
        <f>SUM(C153:C157)</f>
        <v>605</v>
      </c>
      <c r="D152" s="497">
        <f t="shared" ref="D152:H152" si="25">SUM(D153:D157)</f>
        <v>564</v>
      </c>
      <c r="E152" s="497">
        <f t="shared" si="25"/>
        <v>40</v>
      </c>
      <c r="F152" s="497">
        <f t="shared" si="25"/>
        <v>1</v>
      </c>
      <c r="G152" s="497">
        <f t="shared" si="25"/>
        <v>0</v>
      </c>
      <c r="H152" s="497">
        <f t="shared" si="25"/>
        <v>0</v>
      </c>
    </row>
    <row r="153" spans="2:8" s="294" customFormat="1" ht="15.95" customHeight="1" x14ac:dyDescent="0.3">
      <c r="B153" s="495" t="s">
        <v>305</v>
      </c>
      <c r="C153" s="496">
        <v>540</v>
      </c>
      <c r="D153" s="496">
        <v>514</v>
      </c>
      <c r="E153" s="496">
        <v>26</v>
      </c>
      <c r="F153" s="496">
        <v>0</v>
      </c>
      <c r="G153" s="496">
        <v>0</v>
      </c>
      <c r="H153" s="496">
        <v>0</v>
      </c>
    </row>
    <row r="154" spans="2:8" s="294" customFormat="1" ht="15.95" customHeight="1" x14ac:dyDescent="0.3">
      <c r="B154" s="495" t="s">
        <v>599</v>
      </c>
      <c r="C154" s="496">
        <v>65</v>
      </c>
      <c r="D154" s="496">
        <v>50</v>
      </c>
      <c r="E154" s="496">
        <v>14</v>
      </c>
      <c r="F154" s="496">
        <v>1</v>
      </c>
      <c r="G154" s="496">
        <v>0</v>
      </c>
      <c r="H154" s="496">
        <v>0</v>
      </c>
    </row>
    <row r="155" spans="2:8" s="294" customFormat="1" ht="15.95" customHeight="1" x14ac:dyDescent="0.3">
      <c r="B155" s="495" t="s">
        <v>600</v>
      </c>
      <c r="C155" s="496">
        <v>0</v>
      </c>
      <c r="D155" s="496">
        <v>0</v>
      </c>
      <c r="E155" s="496">
        <v>0</v>
      </c>
      <c r="F155" s="496">
        <v>0</v>
      </c>
      <c r="G155" s="496">
        <v>0</v>
      </c>
      <c r="H155" s="496">
        <v>0</v>
      </c>
    </row>
    <row r="156" spans="2:8" s="294" customFormat="1" ht="15.95" customHeight="1" x14ac:dyDescent="0.3">
      <c r="B156" s="495" t="s">
        <v>601</v>
      </c>
      <c r="C156" s="496">
        <v>0</v>
      </c>
      <c r="D156" s="496">
        <v>0</v>
      </c>
      <c r="E156" s="496">
        <v>0</v>
      </c>
      <c r="F156" s="496">
        <v>0</v>
      </c>
      <c r="G156" s="496">
        <v>0</v>
      </c>
      <c r="H156" s="496">
        <v>0</v>
      </c>
    </row>
    <row r="157" spans="2:8" s="294" customFormat="1" ht="15.95" customHeight="1" x14ac:dyDescent="0.3">
      <c r="B157" s="495" t="s">
        <v>309</v>
      </c>
      <c r="C157" s="496">
        <v>0</v>
      </c>
      <c r="D157" s="496">
        <v>0</v>
      </c>
      <c r="E157" s="496">
        <v>0</v>
      </c>
      <c r="F157" s="496">
        <v>0</v>
      </c>
      <c r="G157" s="496">
        <v>0</v>
      </c>
      <c r="H157" s="496">
        <v>0</v>
      </c>
    </row>
    <row r="158" spans="2:8" s="300" customFormat="1" ht="15.95" customHeight="1" x14ac:dyDescent="0.25">
      <c r="B158" s="499" t="s">
        <v>255</v>
      </c>
      <c r="C158" s="497">
        <f t="shared" ref="C158:H158" si="26">SUM(C159)</f>
        <v>207</v>
      </c>
      <c r="D158" s="497">
        <f t="shared" si="26"/>
        <v>162</v>
      </c>
      <c r="E158" s="497">
        <f t="shared" si="26"/>
        <v>45</v>
      </c>
      <c r="F158" s="497">
        <f t="shared" si="26"/>
        <v>0</v>
      </c>
      <c r="G158" s="497">
        <f t="shared" si="26"/>
        <v>0</v>
      </c>
      <c r="H158" s="497">
        <f t="shared" si="26"/>
        <v>0</v>
      </c>
    </row>
    <row r="159" spans="2:8" s="300" customFormat="1" ht="15.95" customHeight="1" x14ac:dyDescent="0.25">
      <c r="B159" s="501" t="s">
        <v>256</v>
      </c>
      <c r="C159" s="497">
        <f>SUM(C160:C164)</f>
        <v>207</v>
      </c>
      <c r="D159" s="497">
        <f t="shared" ref="D159:H159" si="27">SUM(D160:D164)</f>
        <v>162</v>
      </c>
      <c r="E159" s="497">
        <f t="shared" si="27"/>
        <v>45</v>
      </c>
      <c r="F159" s="497">
        <f t="shared" si="27"/>
        <v>0</v>
      </c>
      <c r="G159" s="497">
        <f t="shared" si="27"/>
        <v>0</v>
      </c>
      <c r="H159" s="497">
        <f t="shared" si="27"/>
        <v>0</v>
      </c>
    </row>
    <row r="160" spans="2:8" s="294" customFormat="1" ht="15.95" customHeight="1" x14ac:dyDescent="0.3">
      <c r="B160" s="495" t="s">
        <v>305</v>
      </c>
      <c r="C160" s="496">
        <v>165</v>
      </c>
      <c r="D160" s="496">
        <v>141</v>
      </c>
      <c r="E160" s="496">
        <v>24</v>
      </c>
      <c r="F160" s="496">
        <v>0</v>
      </c>
      <c r="G160" s="496">
        <v>0</v>
      </c>
      <c r="H160" s="496">
        <v>0</v>
      </c>
    </row>
    <row r="161" spans="2:8" s="294" customFormat="1" ht="15.95" customHeight="1" x14ac:dyDescent="0.3">
      <c r="B161" s="495" t="s">
        <v>599</v>
      </c>
      <c r="C161" s="496">
        <v>42</v>
      </c>
      <c r="D161" s="496">
        <v>21</v>
      </c>
      <c r="E161" s="496">
        <v>21</v>
      </c>
      <c r="F161" s="496">
        <v>0</v>
      </c>
      <c r="G161" s="496">
        <v>0</v>
      </c>
      <c r="H161" s="496">
        <v>0</v>
      </c>
    </row>
    <row r="162" spans="2:8" s="294" customFormat="1" ht="15.95" customHeight="1" x14ac:dyDescent="0.3">
      <c r="B162" s="495" t="s">
        <v>600</v>
      </c>
      <c r="C162" s="496">
        <v>0</v>
      </c>
      <c r="D162" s="496">
        <v>0</v>
      </c>
      <c r="E162" s="496">
        <v>0</v>
      </c>
      <c r="F162" s="496">
        <v>0</v>
      </c>
      <c r="G162" s="496">
        <v>0</v>
      </c>
      <c r="H162" s="496">
        <v>0</v>
      </c>
    </row>
    <row r="163" spans="2:8" s="294" customFormat="1" ht="15.95" customHeight="1" x14ac:dyDescent="0.3">
      <c r="B163" s="495" t="s">
        <v>601</v>
      </c>
      <c r="C163" s="496">
        <v>0</v>
      </c>
      <c r="D163" s="496">
        <v>0</v>
      </c>
      <c r="E163" s="496">
        <v>0</v>
      </c>
      <c r="F163" s="496">
        <v>0</v>
      </c>
      <c r="G163" s="496">
        <v>0</v>
      </c>
      <c r="H163" s="496">
        <v>0</v>
      </c>
    </row>
    <row r="164" spans="2:8" s="294" customFormat="1" ht="15.95" customHeight="1" x14ac:dyDescent="0.3">
      <c r="B164" s="495" t="s">
        <v>309</v>
      </c>
      <c r="C164" s="496">
        <v>0</v>
      </c>
      <c r="D164" s="496">
        <v>0</v>
      </c>
      <c r="E164" s="496">
        <v>0</v>
      </c>
      <c r="F164" s="496">
        <v>0</v>
      </c>
      <c r="G164" s="496">
        <v>0</v>
      </c>
      <c r="H164" s="496">
        <v>0</v>
      </c>
    </row>
    <row r="165" spans="2:8" s="300" customFormat="1" ht="15.95" customHeight="1" x14ac:dyDescent="0.25">
      <c r="B165" s="499" t="s">
        <v>264</v>
      </c>
      <c r="C165" s="497"/>
      <c r="D165" s="497"/>
      <c r="E165" s="497"/>
      <c r="F165" s="497"/>
      <c r="G165" s="497"/>
      <c r="H165" s="497"/>
    </row>
    <row r="166" spans="2:8" s="300" customFormat="1" ht="15.95" customHeight="1" x14ac:dyDescent="0.25">
      <c r="B166" s="501" t="s">
        <v>264</v>
      </c>
      <c r="C166" s="497">
        <f t="shared" ref="C166:H166" si="28">SUM(C167:C171)</f>
        <v>371</v>
      </c>
      <c r="D166" s="497">
        <f t="shared" si="28"/>
        <v>265</v>
      </c>
      <c r="E166" s="497">
        <f t="shared" si="28"/>
        <v>99</v>
      </c>
      <c r="F166" s="497">
        <f t="shared" si="28"/>
        <v>4</v>
      </c>
      <c r="G166" s="497">
        <f t="shared" si="28"/>
        <v>2</v>
      </c>
      <c r="H166" s="497">
        <f t="shared" si="28"/>
        <v>1</v>
      </c>
    </row>
    <row r="167" spans="2:8" s="294" customFormat="1" ht="15.95" customHeight="1" x14ac:dyDescent="0.3">
      <c r="B167" s="495" t="s">
        <v>305</v>
      </c>
      <c r="C167" s="496">
        <v>266</v>
      </c>
      <c r="D167" s="496">
        <v>216</v>
      </c>
      <c r="E167" s="496">
        <v>47</v>
      </c>
      <c r="F167" s="496">
        <v>2</v>
      </c>
      <c r="G167" s="496">
        <v>1</v>
      </c>
      <c r="H167" s="496">
        <v>0</v>
      </c>
    </row>
    <row r="168" spans="2:8" s="294" customFormat="1" ht="15.95" customHeight="1" x14ac:dyDescent="0.3">
      <c r="B168" s="495" t="s">
        <v>599</v>
      </c>
      <c r="C168" s="496">
        <v>98</v>
      </c>
      <c r="D168" s="496">
        <v>47</v>
      </c>
      <c r="E168" s="496">
        <v>48</v>
      </c>
      <c r="F168" s="496">
        <v>2</v>
      </c>
      <c r="G168" s="496">
        <v>1</v>
      </c>
      <c r="H168" s="496">
        <v>0</v>
      </c>
    </row>
    <row r="169" spans="2:8" s="294" customFormat="1" ht="15.95" customHeight="1" x14ac:dyDescent="0.3">
      <c r="B169" s="495" t="s">
        <v>600</v>
      </c>
      <c r="C169" s="496">
        <v>6</v>
      </c>
      <c r="D169" s="496">
        <v>2</v>
      </c>
      <c r="E169" s="496">
        <v>4</v>
      </c>
      <c r="F169" s="496">
        <v>0</v>
      </c>
      <c r="G169" s="496">
        <v>0</v>
      </c>
      <c r="H169" s="496">
        <v>0</v>
      </c>
    </row>
    <row r="170" spans="2:8" s="294" customFormat="1" ht="15.95" customHeight="1" x14ac:dyDescent="0.3">
      <c r="B170" s="495" t="s">
        <v>601</v>
      </c>
      <c r="C170" s="496">
        <v>0</v>
      </c>
      <c r="D170" s="496">
        <v>0</v>
      </c>
      <c r="E170" s="496">
        <v>0</v>
      </c>
      <c r="F170" s="496">
        <v>0</v>
      </c>
      <c r="G170" s="496">
        <v>0</v>
      </c>
      <c r="H170" s="496">
        <v>0</v>
      </c>
    </row>
    <row r="171" spans="2:8" s="294" customFormat="1" ht="15.95" customHeight="1" x14ac:dyDescent="0.3">
      <c r="B171" s="495" t="s">
        <v>309</v>
      </c>
      <c r="C171" s="496">
        <v>1</v>
      </c>
      <c r="D171" s="496">
        <v>0</v>
      </c>
      <c r="E171" s="496">
        <v>0</v>
      </c>
      <c r="F171" s="496">
        <v>0</v>
      </c>
      <c r="G171" s="496">
        <v>0</v>
      </c>
      <c r="H171" s="496">
        <v>1</v>
      </c>
    </row>
    <row r="172" spans="2:8" s="294" customFormat="1" x14ac:dyDescent="0.3"/>
    <row r="173" spans="2:8" s="294" customFormat="1" x14ac:dyDescent="0.3">
      <c r="B173" s="400" t="s">
        <v>916</v>
      </c>
    </row>
    <row r="174" spans="2:8" s="294" customFormat="1" ht="13.5" customHeight="1" x14ac:dyDescent="0.3">
      <c r="B174" s="623" t="s">
        <v>740</v>
      </c>
      <c r="C174" s="623"/>
      <c r="D174" s="623"/>
      <c r="E174" s="623"/>
      <c r="F174" s="623"/>
      <c r="G174" s="623"/>
      <c r="H174" s="623"/>
    </row>
    <row r="175" spans="2:8" s="294" customFormat="1" x14ac:dyDescent="0.3">
      <c r="B175" s="400" t="s">
        <v>712</v>
      </c>
      <c r="C175" s="401"/>
      <c r="D175" s="401"/>
      <c r="E175" s="402"/>
      <c r="F175" s="402"/>
    </row>
    <row r="176" spans="2:8" s="294" customFormat="1" x14ac:dyDescent="0.3"/>
    <row r="177" s="294" customFormat="1" x14ac:dyDescent="0.3"/>
    <row r="178" s="294" customFormat="1" x14ac:dyDescent="0.3"/>
    <row r="179" s="294" customFormat="1" x14ac:dyDescent="0.3"/>
    <row r="180" s="294" customFormat="1" x14ac:dyDescent="0.3"/>
    <row r="181" s="294" customFormat="1" x14ac:dyDescent="0.3"/>
    <row r="182" s="294" customFormat="1" x14ac:dyDescent="0.3"/>
    <row r="183" s="294" customFormat="1" x14ac:dyDescent="0.3"/>
    <row r="184" s="294" customFormat="1" x14ac:dyDescent="0.3"/>
    <row r="185" s="294" customFormat="1" x14ac:dyDescent="0.3"/>
    <row r="186" s="294" customFormat="1" x14ac:dyDescent="0.3"/>
    <row r="187" s="294" customFormat="1" x14ac:dyDescent="0.3"/>
    <row r="188" s="294" customFormat="1" x14ac:dyDescent="0.3"/>
    <row r="189" s="294" customFormat="1" x14ac:dyDescent="0.3"/>
    <row r="190" s="294" customFormat="1" x14ac:dyDescent="0.3"/>
    <row r="191" s="294" customFormat="1" x14ac:dyDescent="0.3"/>
    <row r="192" s="294" customFormat="1" x14ac:dyDescent="0.3"/>
    <row r="193" s="294" customFormat="1" x14ac:dyDescent="0.3"/>
    <row r="194" s="294" customFormat="1" x14ac:dyDescent="0.3"/>
    <row r="195" s="294" customFormat="1" x14ac:dyDescent="0.3"/>
    <row r="196" s="294" customFormat="1" x14ac:dyDescent="0.3"/>
    <row r="197" s="294" customFormat="1" x14ac:dyDescent="0.3"/>
    <row r="198" s="294" customFormat="1" x14ac:dyDescent="0.3"/>
    <row r="199" s="294" customFormat="1" x14ac:dyDescent="0.3"/>
    <row r="200" s="294" customFormat="1" x14ac:dyDescent="0.3"/>
    <row r="201" s="294" customFormat="1" x14ac:dyDescent="0.3"/>
    <row r="202" s="294" customFormat="1" x14ac:dyDescent="0.3"/>
    <row r="203" s="294" customFormat="1" x14ac:dyDescent="0.3"/>
    <row r="204" s="294" customFormat="1" x14ac:dyDescent="0.3"/>
    <row r="205" s="294" customFormat="1" x14ac:dyDescent="0.3"/>
    <row r="206" s="294" customFormat="1" x14ac:dyDescent="0.3"/>
    <row r="207" s="294" customFormat="1" x14ac:dyDescent="0.3"/>
    <row r="208" s="294" customFormat="1" x14ac:dyDescent="0.3"/>
  </sheetData>
  <mergeCells count="8">
    <mergeCell ref="B174:H174"/>
    <mergeCell ref="B10:H10"/>
    <mergeCell ref="B11:H11"/>
    <mergeCell ref="B12:H12"/>
    <mergeCell ref="B13:H13"/>
    <mergeCell ref="B15:B16"/>
    <mergeCell ref="C15:C16"/>
    <mergeCell ref="D15:H15"/>
  </mergeCells>
  <hyperlinks>
    <hyperlink ref="J15" location="INDICE!C51" display="INICIO"/>
  </hyperlinks>
  <pageMargins left="0.75" right="0.75" top="1" bottom="1" header="0.5" footer="0.5"/>
  <pageSetup orientation="portrait" horizontalDpi="300" verticalDpi="300"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O57"/>
  <sheetViews>
    <sheetView showGridLines="0" zoomScaleNormal="100" workbookViewId="0">
      <selection activeCell="B67" sqref="B67"/>
    </sheetView>
  </sheetViews>
  <sheetFormatPr baseColWidth="10" defaultColWidth="8" defaultRowHeight="13.5" x14ac:dyDescent="0.3"/>
  <cols>
    <col min="1" max="1" width="3.25" style="118" customWidth="1"/>
    <col min="2" max="2" width="26" style="118" customWidth="1"/>
    <col min="3" max="3" width="11.875" style="118" customWidth="1"/>
    <col min="4" max="11" width="8.25" style="118" customWidth="1"/>
    <col min="12" max="12" width="11.5" style="118" customWidth="1"/>
    <col min="13" max="13" width="11.875" style="118" customWidth="1"/>
    <col min="14" max="256" width="8" style="118"/>
    <col min="257" max="257" width="3.25" style="118" customWidth="1"/>
    <col min="258" max="258" width="26" style="118" customWidth="1"/>
    <col min="259" max="259" width="11.875" style="118" customWidth="1"/>
    <col min="260" max="267" width="8.25" style="118" customWidth="1"/>
    <col min="268" max="268" width="11.5" style="118" customWidth="1"/>
    <col min="269" max="269" width="11.875" style="118" customWidth="1"/>
    <col min="270" max="512" width="8" style="118"/>
    <col min="513" max="513" width="3.25" style="118" customWidth="1"/>
    <col min="514" max="514" width="26" style="118" customWidth="1"/>
    <col min="515" max="515" width="11.875" style="118" customWidth="1"/>
    <col min="516" max="523" width="8.25" style="118" customWidth="1"/>
    <col min="524" max="524" width="11.5" style="118" customWidth="1"/>
    <col min="525" max="525" width="11.875" style="118" customWidth="1"/>
    <col min="526" max="768" width="8" style="118"/>
    <col min="769" max="769" width="3.25" style="118" customWidth="1"/>
    <col min="770" max="770" width="26" style="118" customWidth="1"/>
    <col min="771" max="771" width="11.875" style="118" customWidth="1"/>
    <col min="772" max="779" width="8.25" style="118" customWidth="1"/>
    <col min="780" max="780" width="11.5" style="118" customWidth="1"/>
    <col min="781" max="781" width="11.875" style="118" customWidth="1"/>
    <col min="782" max="1024" width="8" style="118"/>
    <col min="1025" max="1025" width="3.25" style="118" customWidth="1"/>
    <col min="1026" max="1026" width="26" style="118" customWidth="1"/>
    <col min="1027" max="1027" width="11.875" style="118" customWidth="1"/>
    <col min="1028" max="1035" width="8.25" style="118" customWidth="1"/>
    <col min="1036" max="1036" width="11.5" style="118" customWidth="1"/>
    <col min="1037" max="1037" width="11.875" style="118" customWidth="1"/>
    <col min="1038" max="1280" width="8" style="118"/>
    <col min="1281" max="1281" width="3.25" style="118" customWidth="1"/>
    <col min="1282" max="1282" width="26" style="118" customWidth="1"/>
    <col min="1283" max="1283" width="11.875" style="118" customWidth="1"/>
    <col min="1284" max="1291" width="8.25" style="118" customWidth="1"/>
    <col min="1292" max="1292" width="11.5" style="118" customWidth="1"/>
    <col min="1293" max="1293" width="11.875" style="118" customWidth="1"/>
    <col min="1294" max="1536" width="8" style="118"/>
    <col min="1537" max="1537" width="3.25" style="118" customWidth="1"/>
    <col min="1538" max="1538" width="26" style="118" customWidth="1"/>
    <col min="1539" max="1539" width="11.875" style="118" customWidth="1"/>
    <col min="1540" max="1547" width="8.25" style="118" customWidth="1"/>
    <col min="1548" max="1548" width="11.5" style="118" customWidth="1"/>
    <col min="1549" max="1549" width="11.875" style="118" customWidth="1"/>
    <col min="1550" max="1792" width="8" style="118"/>
    <col min="1793" max="1793" width="3.25" style="118" customWidth="1"/>
    <col min="1794" max="1794" width="26" style="118" customWidth="1"/>
    <col min="1795" max="1795" width="11.875" style="118" customWidth="1"/>
    <col min="1796" max="1803" width="8.25" style="118" customWidth="1"/>
    <col min="1804" max="1804" width="11.5" style="118" customWidth="1"/>
    <col min="1805" max="1805" width="11.875" style="118" customWidth="1"/>
    <col min="1806" max="2048" width="8" style="118"/>
    <col min="2049" max="2049" width="3.25" style="118" customWidth="1"/>
    <col min="2050" max="2050" width="26" style="118" customWidth="1"/>
    <col min="2051" max="2051" width="11.875" style="118" customWidth="1"/>
    <col min="2052" max="2059" width="8.25" style="118" customWidth="1"/>
    <col min="2060" max="2060" width="11.5" style="118" customWidth="1"/>
    <col min="2061" max="2061" width="11.875" style="118" customWidth="1"/>
    <col min="2062" max="2304" width="8" style="118"/>
    <col min="2305" max="2305" width="3.25" style="118" customWidth="1"/>
    <col min="2306" max="2306" width="26" style="118" customWidth="1"/>
    <col min="2307" max="2307" width="11.875" style="118" customWidth="1"/>
    <col min="2308" max="2315" width="8.25" style="118" customWidth="1"/>
    <col min="2316" max="2316" width="11.5" style="118" customWidth="1"/>
    <col min="2317" max="2317" width="11.875" style="118" customWidth="1"/>
    <col min="2318" max="2560" width="8" style="118"/>
    <col min="2561" max="2561" width="3.25" style="118" customWidth="1"/>
    <col min="2562" max="2562" width="26" style="118" customWidth="1"/>
    <col min="2563" max="2563" width="11.875" style="118" customWidth="1"/>
    <col min="2564" max="2571" width="8.25" style="118" customWidth="1"/>
    <col min="2572" max="2572" width="11.5" style="118" customWidth="1"/>
    <col min="2573" max="2573" width="11.875" style="118" customWidth="1"/>
    <col min="2574" max="2816" width="8" style="118"/>
    <col min="2817" max="2817" width="3.25" style="118" customWidth="1"/>
    <col min="2818" max="2818" width="26" style="118" customWidth="1"/>
    <col min="2819" max="2819" width="11.875" style="118" customWidth="1"/>
    <col min="2820" max="2827" width="8.25" style="118" customWidth="1"/>
    <col min="2828" max="2828" width="11.5" style="118" customWidth="1"/>
    <col min="2829" max="2829" width="11.875" style="118" customWidth="1"/>
    <col min="2830" max="3072" width="8" style="118"/>
    <col min="3073" max="3073" width="3.25" style="118" customWidth="1"/>
    <col min="3074" max="3074" width="26" style="118" customWidth="1"/>
    <col min="3075" max="3075" width="11.875" style="118" customWidth="1"/>
    <col min="3076" max="3083" width="8.25" style="118" customWidth="1"/>
    <col min="3084" max="3084" width="11.5" style="118" customWidth="1"/>
    <col min="3085" max="3085" width="11.875" style="118" customWidth="1"/>
    <col min="3086" max="3328" width="8" style="118"/>
    <col min="3329" max="3329" width="3.25" style="118" customWidth="1"/>
    <col min="3330" max="3330" width="26" style="118" customWidth="1"/>
    <col min="3331" max="3331" width="11.875" style="118" customWidth="1"/>
    <col min="3332" max="3339" width="8.25" style="118" customWidth="1"/>
    <col min="3340" max="3340" width="11.5" style="118" customWidth="1"/>
    <col min="3341" max="3341" width="11.875" style="118" customWidth="1"/>
    <col min="3342" max="3584" width="8" style="118"/>
    <col min="3585" max="3585" width="3.25" style="118" customWidth="1"/>
    <col min="3586" max="3586" width="26" style="118" customWidth="1"/>
    <col min="3587" max="3587" width="11.875" style="118" customWidth="1"/>
    <col min="3588" max="3595" width="8.25" style="118" customWidth="1"/>
    <col min="3596" max="3596" width="11.5" style="118" customWidth="1"/>
    <col min="3597" max="3597" width="11.875" style="118" customWidth="1"/>
    <col min="3598" max="3840" width="8" style="118"/>
    <col min="3841" max="3841" width="3.25" style="118" customWidth="1"/>
    <col min="3842" max="3842" width="26" style="118" customWidth="1"/>
    <col min="3843" max="3843" width="11.875" style="118" customWidth="1"/>
    <col min="3844" max="3851" width="8.25" style="118" customWidth="1"/>
    <col min="3852" max="3852" width="11.5" style="118" customWidth="1"/>
    <col min="3853" max="3853" width="11.875" style="118" customWidth="1"/>
    <col min="3854" max="4096" width="8" style="118"/>
    <col min="4097" max="4097" width="3.25" style="118" customWidth="1"/>
    <col min="4098" max="4098" width="26" style="118" customWidth="1"/>
    <col min="4099" max="4099" width="11.875" style="118" customWidth="1"/>
    <col min="4100" max="4107" width="8.25" style="118" customWidth="1"/>
    <col min="4108" max="4108" width="11.5" style="118" customWidth="1"/>
    <col min="4109" max="4109" width="11.875" style="118" customWidth="1"/>
    <col min="4110" max="4352" width="8" style="118"/>
    <col min="4353" max="4353" width="3.25" style="118" customWidth="1"/>
    <col min="4354" max="4354" width="26" style="118" customWidth="1"/>
    <col min="4355" max="4355" width="11.875" style="118" customWidth="1"/>
    <col min="4356" max="4363" width="8.25" style="118" customWidth="1"/>
    <col min="4364" max="4364" width="11.5" style="118" customWidth="1"/>
    <col min="4365" max="4365" width="11.875" style="118" customWidth="1"/>
    <col min="4366" max="4608" width="8" style="118"/>
    <col min="4609" max="4609" width="3.25" style="118" customWidth="1"/>
    <col min="4610" max="4610" width="26" style="118" customWidth="1"/>
    <col min="4611" max="4611" width="11.875" style="118" customWidth="1"/>
    <col min="4612" max="4619" width="8.25" style="118" customWidth="1"/>
    <col min="4620" max="4620" width="11.5" style="118" customWidth="1"/>
    <col min="4621" max="4621" width="11.875" style="118" customWidth="1"/>
    <col min="4622" max="4864" width="8" style="118"/>
    <col min="4865" max="4865" width="3.25" style="118" customWidth="1"/>
    <col min="4866" max="4866" width="26" style="118" customWidth="1"/>
    <col min="4867" max="4867" width="11.875" style="118" customWidth="1"/>
    <col min="4868" max="4875" width="8.25" style="118" customWidth="1"/>
    <col min="4876" max="4876" width="11.5" style="118" customWidth="1"/>
    <col min="4877" max="4877" width="11.875" style="118" customWidth="1"/>
    <col min="4878" max="5120" width="8" style="118"/>
    <col min="5121" max="5121" width="3.25" style="118" customWidth="1"/>
    <col min="5122" max="5122" width="26" style="118" customWidth="1"/>
    <col min="5123" max="5123" width="11.875" style="118" customWidth="1"/>
    <col min="5124" max="5131" width="8.25" style="118" customWidth="1"/>
    <col min="5132" max="5132" width="11.5" style="118" customWidth="1"/>
    <col min="5133" max="5133" width="11.875" style="118" customWidth="1"/>
    <col min="5134" max="5376" width="8" style="118"/>
    <col min="5377" max="5377" width="3.25" style="118" customWidth="1"/>
    <col min="5378" max="5378" width="26" style="118" customWidth="1"/>
    <col min="5379" max="5379" width="11.875" style="118" customWidth="1"/>
    <col min="5380" max="5387" width="8.25" style="118" customWidth="1"/>
    <col min="5388" max="5388" width="11.5" style="118" customWidth="1"/>
    <col min="5389" max="5389" width="11.875" style="118" customWidth="1"/>
    <col min="5390" max="5632" width="8" style="118"/>
    <col min="5633" max="5633" width="3.25" style="118" customWidth="1"/>
    <col min="5634" max="5634" width="26" style="118" customWidth="1"/>
    <col min="5635" max="5635" width="11.875" style="118" customWidth="1"/>
    <col min="5636" max="5643" width="8.25" style="118" customWidth="1"/>
    <col min="5644" max="5644" width="11.5" style="118" customWidth="1"/>
    <col min="5645" max="5645" width="11.875" style="118" customWidth="1"/>
    <col min="5646" max="5888" width="8" style="118"/>
    <col min="5889" max="5889" width="3.25" style="118" customWidth="1"/>
    <col min="5890" max="5890" width="26" style="118" customWidth="1"/>
    <col min="5891" max="5891" width="11.875" style="118" customWidth="1"/>
    <col min="5892" max="5899" width="8.25" style="118" customWidth="1"/>
    <col min="5900" max="5900" width="11.5" style="118" customWidth="1"/>
    <col min="5901" max="5901" width="11.875" style="118" customWidth="1"/>
    <col min="5902" max="6144" width="8" style="118"/>
    <col min="6145" max="6145" width="3.25" style="118" customWidth="1"/>
    <col min="6146" max="6146" width="26" style="118" customWidth="1"/>
    <col min="6147" max="6147" width="11.875" style="118" customWidth="1"/>
    <col min="6148" max="6155" width="8.25" style="118" customWidth="1"/>
    <col min="6156" max="6156" width="11.5" style="118" customWidth="1"/>
    <col min="6157" max="6157" width="11.875" style="118" customWidth="1"/>
    <col min="6158" max="6400" width="8" style="118"/>
    <col min="6401" max="6401" width="3.25" style="118" customWidth="1"/>
    <col min="6402" max="6402" width="26" style="118" customWidth="1"/>
    <col min="6403" max="6403" width="11.875" style="118" customWidth="1"/>
    <col min="6404" max="6411" width="8.25" style="118" customWidth="1"/>
    <col min="6412" max="6412" width="11.5" style="118" customWidth="1"/>
    <col min="6413" max="6413" width="11.875" style="118" customWidth="1"/>
    <col min="6414" max="6656" width="8" style="118"/>
    <col min="6657" max="6657" width="3.25" style="118" customWidth="1"/>
    <col min="6658" max="6658" width="26" style="118" customWidth="1"/>
    <col min="6659" max="6659" width="11.875" style="118" customWidth="1"/>
    <col min="6660" max="6667" width="8.25" style="118" customWidth="1"/>
    <col min="6668" max="6668" width="11.5" style="118" customWidth="1"/>
    <col min="6669" max="6669" width="11.875" style="118" customWidth="1"/>
    <col min="6670" max="6912" width="8" style="118"/>
    <col min="6913" max="6913" width="3.25" style="118" customWidth="1"/>
    <col min="6914" max="6914" width="26" style="118" customWidth="1"/>
    <col min="6915" max="6915" width="11.875" style="118" customWidth="1"/>
    <col min="6916" max="6923" width="8.25" style="118" customWidth="1"/>
    <col min="6924" max="6924" width="11.5" style="118" customWidth="1"/>
    <col min="6925" max="6925" width="11.875" style="118" customWidth="1"/>
    <col min="6926" max="7168" width="8" style="118"/>
    <col min="7169" max="7169" width="3.25" style="118" customWidth="1"/>
    <col min="7170" max="7170" width="26" style="118" customWidth="1"/>
    <col min="7171" max="7171" width="11.875" style="118" customWidth="1"/>
    <col min="7172" max="7179" width="8.25" style="118" customWidth="1"/>
    <col min="7180" max="7180" width="11.5" style="118" customWidth="1"/>
    <col min="7181" max="7181" width="11.875" style="118" customWidth="1"/>
    <col min="7182" max="7424" width="8" style="118"/>
    <col min="7425" max="7425" width="3.25" style="118" customWidth="1"/>
    <col min="7426" max="7426" width="26" style="118" customWidth="1"/>
    <col min="7427" max="7427" width="11.875" style="118" customWidth="1"/>
    <col min="7428" max="7435" width="8.25" style="118" customWidth="1"/>
    <col min="7436" max="7436" width="11.5" style="118" customWidth="1"/>
    <col min="7437" max="7437" width="11.875" style="118" customWidth="1"/>
    <col min="7438" max="7680" width="8" style="118"/>
    <col min="7681" max="7681" width="3.25" style="118" customWidth="1"/>
    <col min="7682" max="7682" width="26" style="118" customWidth="1"/>
    <col min="7683" max="7683" width="11.875" style="118" customWidth="1"/>
    <col min="7684" max="7691" width="8.25" style="118" customWidth="1"/>
    <col min="7692" max="7692" width="11.5" style="118" customWidth="1"/>
    <col min="7693" max="7693" width="11.875" style="118" customWidth="1"/>
    <col min="7694" max="7936" width="8" style="118"/>
    <col min="7937" max="7937" width="3.25" style="118" customWidth="1"/>
    <col min="7938" max="7938" width="26" style="118" customWidth="1"/>
    <col min="7939" max="7939" width="11.875" style="118" customWidth="1"/>
    <col min="7940" max="7947" width="8.25" style="118" customWidth="1"/>
    <col min="7948" max="7948" width="11.5" style="118" customWidth="1"/>
    <col min="7949" max="7949" width="11.875" style="118" customWidth="1"/>
    <col min="7950" max="8192" width="8" style="118"/>
    <col min="8193" max="8193" width="3.25" style="118" customWidth="1"/>
    <col min="8194" max="8194" width="26" style="118" customWidth="1"/>
    <col min="8195" max="8195" width="11.875" style="118" customWidth="1"/>
    <col min="8196" max="8203" width="8.25" style="118" customWidth="1"/>
    <col min="8204" max="8204" width="11.5" style="118" customWidth="1"/>
    <col min="8205" max="8205" width="11.875" style="118" customWidth="1"/>
    <col min="8206" max="8448" width="8" style="118"/>
    <col min="8449" max="8449" width="3.25" style="118" customWidth="1"/>
    <col min="8450" max="8450" width="26" style="118" customWidth="1"/>
    <col min="8451" max="8451" width="11.875" style="118" customWidth="1"/>
    <col min="8452" max="8459" width="8.25" style="118" customWidth="1"/>
    <col min="8460" max="8460" width="11.5" style="118" customWidth="1"/>
    <col min="8461" max="8461" width="11.875" style="118" customWidth="1"/>
    <col min="8462" max="8704" width="8" style="118"/>
    <col min="8705" max="8705" width="3.25" style="118" customWidth="1"/>
    <col min="8706" max="8706" width="26" style="118" customWidth="1"/>
    <col min="8707" max="8707" width="11.875" style="118" customWidth="1"/>
    <col min="8708" max="8715" width="8.25" style="118" customWidth="1"/>
    <col min="8716" max="8716" width="11.5" style="118" customWidth="1"/>
    <col min="8717" max="8717" width="11.875" style="118" customWidth="1"/>
    <col min="8718" max="8960" width="8" style="118"/>
    <col min="8961" max="8961" width="3.25" style="118" customWidth="1"/>
    <col min="8962" max="8962" width="26" style="118" customWidth="1"/>
    <col min="8963" max="8963" width="11.875" style="118" customWidth="1"/>
    <col min="8964" max="8971" width="8.25" style="118" customWidth="1"/>
    <col min="8972" max="8972" width="11.5" style="118" customWidth="1"/>
    <col min="8973" max="8973" width="11.875" style="118" customWidth="1"/>
    <col min="8974" max="9216" width="8" style="118"/>
    <col min="9217" max="9217" width="3.25" style="118" customWidth="1"/>
    <col min="9218" max="9218" width="26" style="118" customWidth="1"/>
    <col min="9219" max="9219" width="11.875" style="118" customWidth="1"/>
    <col min="9220" max="9227" width="8.25" style="118" customWidth="1"/>
    <col min="9228" max="9228" width="11.5" style="118" customWidth="1"/>
    <col min="9229" max="9229" width="11.875" style="118" customWidth="1"/>
    <col min="9230" max="9472" width="8" style="118"/>
    <col min="9473" max="9473" width="3.25" style="118" customWidth="1"/>
    <col min="9474" max="9474" width="26" style="118" customWidth="1"/>
    <col min="9475" max="9475" width="11.875" style="118" customWidth="1"/>
    <col min="9476" max="9483" width="8.25" style="118" customWidth="1"/>
    <col min="9484" max="9484" width="11.5" style="118" customWidth="1"/>
    <col min="9485" max="9485" width="11.875" style="118" customWidth="1"/>
    <col min="9486" max="9728" width="8" style="118"/>
    <col min="9729" max="9729" width="3.25" style="118" customWidth="1"/>
    <col min="9730" max="9730" width="26" style="118" customWidth="1"/>
    <col min="9731" max="9731" width="11.875" style="118" customWidth="1"/>
    <col min="9732" max="9739" width="8.25" style="118" customWidth="1"/>
    <col min="9740" max="9740" width="11.5" style="118" customWidth="1"/>
    <col min="9741" max="9741" width="11.875" style="118" customWidth="1"/>
    <col min="9742" max="9984" width="8" style="118"/>
    <col min="9985" max="9985" width="3.25" style="118" customWidth="1"/>
    <col min="9986" max="9986" width="26" style="118" customWidth="1"/>
    <col min="9987" max="9987" width="11.875" style="118" customWidth="1"/>
    <col min="9988" max="9995" width="8.25" style="118" customWidth="1"/>
    <col min="9996" max="9996" width="11.5" style="118" customWidth="1"/>
    <col min="9997" max="9997" width="11.875" style="118" customWidth="1"/>
    <col min="9998" max="10240" width="8" style="118"/>
    <col min="10241" max="10241" width="3.25" style="118" customWidth="1"/>
    <col min="10242" max="10242" width="26" style="118" customWidth="1"/>
    <col min="10243" max="10243" width="11.875" style="118" customWidth="1"/>
    <col min="10244" max="10251" width="8.25" style="118" customWidth="1"/>
    <col min="10252" max="10252" width="11.5" style="118" customWidth="1"/>
    <col min="10253" max="10253" width="11.875" style="118" customWidth="1"/>
    <col min="10254" max="10496" width="8" style="118"/>
    <col min="10497" max="10497" width="3.25" style="118" customWidth="1"/>
    <col min="10498" max="10498" width="26" style="118" customWidth="1"/>
    <col min="10499" max="10499" width="11.875" style="118" customWidth="1"/>
    <col min="10500" max="10507" width="8.25" style="118" customWidth="1"/>
    <col min="10508" max="10508" width="11.5" style="118" customWidth="1"/>
    <col min="10509" max="10509" width="11.875" style="118" customWidth="1"/>
    <col min="10510" max="10752" width="8" style="118"/>
    <col min="10753" max="10753" width="3.25" style="118" customWidth="1"/>
    <col min="10754" max="10754" width="26" style="118" customWidth="1"/>
    <col min="10755" max="10755" width="11.875" style="118" customWidth="1"/>
    <col min="10756" max="10763" width="8.25" style="118" customWidth="1"/>
    <col min="10764" max="10764" width="11.5" style="118" customWidth="1"/>
    <col min="10765" max="10765" width="11.875" style="118" customWidth="1"/>
    <col min="10766" max="11008" width="8" style="118"/>
    <col min="11009" max="11009" width="3.25" style="118" customWidth="1"/>
    <col min="11010" max="11010" width="26" style="118" customWidth="1"/>
    <col min="11011" max="11011" width="11.875" style="118" customWidth="1"/>
    <col min="11012" max="11019" width="8.25" style="118" customWidth="1"/>
    <col min="11020" max="11020" width="11.5" style="118" customWidth="1"/>
    <col min="11021" max="11021" width="11.875" style="118" customWidth="1"/>
    <col min="11022" max="11264" width="8" style="118"/>
    <col min="11265" max="11265" width="3.25" style="118" customWidth="1"/>
    <col min="11266" max="11266" width="26" style="118" customWidth="1"/>
    <col min="11267" max="11267" width="11.875" style="118" customWidth="1"/>
    <col min="11268" max="11275" width="8.25" style="118" customWidth="1"/>
    <col min="11276" max="11276" width="11.5" style="118" customWidth="1"/>
    <col min="11277" max="11277" width="11.875" style="118" customWidth="1"/>
    <col min="11278" max="11520" width="8" style="118"/>
    <col min="11521" max="11521" width="3.25" style="118" customWidth="1"/>
    <col min="11522" max="11522" width="26" style="118" customWidth="1"/>
    <col min="11523" max="11523" width="11.875" style="118" customWidth="1"/>
    <col min="11524" max="11531" width="8.25" style="118" customWidth="1"/>
    <col min="11532" max="11532" width="11.5" style="118" customWidth="1"/>
    <col min="11533" max="11533" width="11.875" style="118" customWidth="1"/>
    <col min="11534" max="11776" width="8" style="118"/>
    <col min="11777" max="11777" width="3.25" style="118" customWidth="1"/>
    <col min="11778" max="11778" width="26" style="118" customWidth="1"/>
    <col min="11779" max="11779" width="11.875" style="118" customWidth="1"/>
    <col min="11780" max="11787" width="8.25" style="118" customWidth="1"/>
    <col min="11788" max="11788" width="11.5" style="118" customWidth="1"/>
    <col min="11789" max="11789" width="11.875" style="118" customWidth="1"/>
    <col min="11790" max="12032" width="8" style="118"/>
    <col min="12033" max="12033" width="3.25" style="118" customWidth="1"/>
    <col min="12034" max="12034" width="26" style="118" customWidth="1"/>
    <col min="12035" max="12035" width="11.875" style="118" customWidth="1"/>
    <col min="12036" max="12043" width="8.25" style="118" customWidth="1"/>
    <col min="12044" max="12044" width="11.5" style="118" customWidth="1"/>
    <col min="12045" max="12045" width="11.875" style="118" customWidth="1"/>
    <col min="12046" max="12288" width="8" style="118"/>
    <col min="12289" max="12289" width="3.25" style="118" customWidth="1"/>
    <col min="12290" max="12290" width="26" style="118" customWidth="1"/>
    <col min="12291" max="12291" width="11.875" style="118" customWidth="1"/>
    <col min="12292" max="12299" width="8.25" style="118" customWidth="1"/>
    <col min="12300" max="12300" width="11.5" style="118" customWidth="1"/>
    <col min="12301" max="12301" width="11.875" style="118" customWidth="1"/>
    <col min="12302" max="12544" width="8" style="118"/>
    <col min="12545" max="12545" width="3.25" style="118" customWidth="1"/>
    <col min="12546" max="12546" width="26" style="118" customWidth="1"/>
    <col min="12547" max="12547" width="11.875" style="118" customWidth="1"/>
    <col min="12548" max="12555" width="8.25" style="118" customWidth="1"/>
    <col min="12556" max="12556" width="11.5" style="118" customWidth="1"/>
    <col min="12557" max="12557" width="11.875" style="118" customWidth="1"/>
    <col min="12558" max="12800" width="8" style="118"/>
    <col min="12801" max="12801" width="3.25" style="118" customWidth="1"/>
    <col min="12802" max="12802" width="26" style="118" customWidth="1"/>
    <col min="12803" max="12803" width="11.875" style="118" customWidth="1"/>
    <col min="12804" max="12811" width="8.25" style="118" customWidth="1"/>
    <col min="12812" max="12812" width="11.5" style="118" customWidth="1"/>
    <col min="12813" max="12813" width="11.875" style="118" customWidth="1"/>
    <col min="12814" max="13056" width="8" style="118"/>
    <col min="13057" max="13057" width="3.25" style="118" customWidth="1"/>
    <col min="13058" max="13058" width="26" style="118" customWidth="1"/>
    <col min="13059" max="13059" width="11.875" style="118" customWidth="1"/>
    <col min="13060" max="13067" width="8.25" style="118" customWidth="1"/>
    <col min="13068" max="13068" width="11.5" style="118" customWidth="1"/>
    <col min="13069" max="13069" width="11.875" style="118" customWidth="1"/>
    <col min="13070" max="13312" width="8" style="118"/>
    <col min="13313" max="13313" width="3.25" style="118" customWidth="1"/>
    <col min="13314" max="13314" width="26" style="118" customWidth="1"/>
    <col min="13315" max="13315" width="11.875" style="118" customWidth="1"/>
    <col min="13316" max="13323" width="8.25" style="118" customWidth="1"/>
    <col min="13324" max="13324" width="11.5" style="118" customWidth="1"/>
    <col min="13325" max="13325" width="11.875" style="118" customWidth="1"/>
    <col min="13326" max="13568" width="8" style="118"/>
    <col min="13569" max="13569" width="3.25" style="118" customWidth="1"/>
    <col min="13570" max="13570" width="26" style="118" customWidth="1"/>
    <col min="13571" max="13571" width="11.875" style="118" customWidth="1"/>
    <col min="13572" max="13579" width="8.25" style="118" customWidth="1"/>
    <col min="13580" max="13580" width="11.5" style="118" customWidth="1"/>
    <col min="13581" max="13581" width="11.875" style="118" customWidth="1"/>
    <col min="13582" max="13824" width="8" style="118"/>
    <col min="13825" max="13825" width="3.25" style="118" customWidth="1"/>
    <col min="13826" max="13826" width="26" style="118" customWidth="1"/>
    <col min="13827" max="13827" width="11.875" style="118" customWidth="1"/>
    <col min="13828" max="13835" width="8.25" style="118" customWidth="1"/>
    <col min="13836" max="13836" width="11.5" style="118" customWidth="1"/>
    <col min="13837" max="13837" width="11.875" style="118" customWidth="1"/>
    <col min="13838" max="14080" width="8" style="118"/>
    <col min="14081" max="14081" width="3.25" style="118" customWidth="1"/>
    <col min="14082" max="14082" width="26" style="118" customWidth="1"/>
    <col min="14083" max="14083" width="11.875" style="118" customWidth="1"/>
    <col min="14084" max="14091" width="8.25" style="118" customWidth="1"/>
    <col min="14092" max="14092" width="11.5" style="118" customWidth="1"/>
    <col min="14093" max="14093" width="11.875" style="118" customWidth="1"/>
    <col min="14094" max="14336" width="8" style="118"/>
    <col min="14337" max="14337" width="3.25" style="118" customWidth="1"/>
    <col min="14338" max="14338" width="26" style="118" customWidth="1"/>
    <col min="14339" max="14339" width="11.875" style="118" customWidth="1"/>
    <col min="14340" max="14347" width="8.25" style="118" customWidth="1"/>
    <col min="14348" max="14348" width="11.5" style="118" customWidth="1"/>
    <col min="14349" max="14349" width="11.875" style="118" customWidth="1"/>
    <col min="14350" max="14592" width="8" style="118"/>
    <col min="14593" max="14593" width="3.25" style="118" customWidth="1"/>
    <col min="14594" max="14594" width="26" style="118" customWidth="1"/>
    <col min="14595" max="14595" width="11.875" style="118" customWidth="1"/>
    <col min="14596" max="14603" width="8.25" style="118" customWidth="1"/>
    <col min="14604" max="14604" width="11.5" style="118" customWidth="1"/>
    <col min="14605" max="14605" width="11.875" style="118" customWidth="1"/>
    <col min="14606" max="14848" width="8" style="118"/>
    <col min="14849" max="14849" width="3.25" style="118" customWidth="1"/>
    <col min="14850" max="14850" width="26" style="118" customWidth="1"/>
    <col min="14851" max="14851" width="11.875" style="118" customWidth="1"/>
    <col min="14852" max="14859" width="8.25" style="118" customWidth="1"/>
    <col min="14860" max="14860" width="11.5" style="118" customWidth="1"/>
    <col min="14861" max="14861" width="11.875" style="118" customWidth="1"/>
    <col min="14862" max="15104" width="8" style="118"/>
    <col min="15105" max="15105" width="3.25" style="118" customWidth="1"/>
    <col min="15106" max="15106" width="26" style="118" customWidth="1"/>
    <col min="15107" max="15107" width="11.875" style="118" customWidth="1"/>
    <col min="15108" max="15115" width="8.25" style="118" customWidth="1"/>
    <col min="15116" max="15116" width="11.5" style="118" customWidth="1"/>
    <col min="15117" max="15117" width="11.875" style="118" customWidth="1"/>
    <col min="15118" max="15360" width="8" style="118"/>
    <col min="15361" max="15361" width="3.25" style="118" customWidth="1"/>
    <col min="15362" max="15362" width="26" style="118" customWidth="1"/>
    <col min="15363" max="15363" width="11.875" style="118" customWidth="1"/>
    <col min="15364" max="15371" width="8.25" style="118" customWidth="1"/>
    <col min="15372" max="15372" width="11.5" style="118" customWidth="1"/>
    <col min="15373" max="15373" width="11.875" style="118" customWidth="1"/>
    <col min="15374" max="15616" width="8" style="118"/>
    <col min="15617" max="15617" width="3.25" style="118" customWidth="1"/>
    <col min="15618" max="15618" width="26" style="118" customWidth="1"/>
    <col min="15619" max="15619" width="11.875" style="118" customWidth="1"/>
    <col min="15620" max="15627" width="8.25" style="118" customWidth="1"/>
    <col min="15628" max="15628" width="11.5" style="118" customWidth="1"/>
    <col min="15629" max="15629" width="11.875" style="118" customWidth="1"/>
    <col min="15630" max="15872" width="8" style="118"/>
    <col min="15873" max="15873" width="3.25" style="118" customWidth="1"/>
    <col min="15874" max="15874" width="26" style="118" customWidth="1"/>
    <col min="15875" max="15875" width="11.875" style="118" customWidth="1"/>
    <col min="15876" max="15883" width="8.25" style="118" customWidth="1"/>
    <col min="15884" max="15884" width="11.5" style="118" customWidth="1"/>
    <col min="15885" max="15885" width="11.875" style="118" customWidth="1"/>
    <col min="15886" max="16128" width="8" style="118"/>
    <col min="16129" max="16129" width="3.25" style="118" customWidth="1"/>
    <col min="16130" max="16130" width="26" style="118" customWidth="1"/>
    <col min="16131" max="16131" width="11.875" style="118" customWidth="1"/>
    <col min="16132" max="16139" width="8.25" style="118" customWidth="1"/>
    <col min="16140" max="16140" width="11.5" style="118" customWidth="1"/>
    <col min="16141" max="16141" width="11.875" style="118" customWidth="1"/>
    <col min="16142" max="16384" width="8" style="118"/>
  </cols>
  <sheetData>
    <row r="10" spans="2:15" s="298" customFormat="1" ht="26.45" customHeight="1" x14ac:dyDescent="0.2">
      <c r="B10" s="617" t="s">
        <v>748</v>
      </c>
      <c r="C10" s="617"/>
      <c r="D10" s="617"/>
      <c r="E10" s="617"/>
      <c r="F10" s="617"/>
      <c r="G10" s="617"/>
      <c r="H10" s="617"/>
      <c r="I10" s="617"/>
      <c r="J10" s="617"/>
      <c r="K10" s="617"/>
      <c r="L10" s="617"/>
      <c r="M10" s="617"/>
    </row>
    <row r="11" spans="2:15" s="298" customFormat="1" ht="15" customHeight="1" x14ac:dyDescent="0.2">
      <c r="B11" s="618" t="s">
        <v>839</v>
      </c>
      <c r="C11" s="619"/>
      <c r="D11" s="619"/>
      <c r="E11" s="619"/>
      <c r="F11" s="619"/>
      <c r="G11" s="619"/>
      <c r="H11" s="619"/>
      <c r="I11" s="619"/>
      <c r="J11" s="619"/>
      <c r="K11" s="619"/>
      <c r="L11" s="619"/>
      <c r="M11" s="619"/>
    </row>
    <row r="12" spans="2:15" s="298" customFormat="1" ht="14.25" x14ac:dyDescent="0.2">
      <c r="B12" s="618" t="s">
        <v>912</v>
      </c>
      <c r="C12" s="619"/>
      <c r="D12" s="619"/>
      <c r="E12" s="619"/>
      <c r="F12" s="619"/>
      <c r="G12" s="619"/>
      <c r="H12" s="619"/>
      <c r="I12" s="619"/>
      <c r="J12" s="619"/>
      <c r="K12" s="619"/>
      <c r="L12" s="619"/>
      <c r="M12" s="619"/>
    </row>
    <row r="13" spans="2:15" s="294" customFormat="1" x14ac:dyDescent="0.3"/>
    <row r="14" spans="2:15" s="299" customFormat="1" ht="15.95" customHeight="1" x14ac:dyDescent="0.25">
      <c r="B14" s="610" t="s">
        <v>275</v>
      </c>
      <c r="C14" s="610" t="s">
        <v>202</v>
      </c>
      <c r="D14" s="610" t="s">
        <v>603</v>
      </c>
      <c r="E14" s="610"/>
      <c r="F14" s="610"/>
      <c r="G14" s="610"/>
      <c r="H14" s="610"/>
      <c r="I14" s="610"/>
      <c r="J14" s="610"/>
      <c r="K14" s="610"/>
      <c r="L14" s="610"/>
      <c r="M14" s="610"/>
      <c r="O14" s="342" t="s">
        <v>197</v>
      </c>
    </row>
    <row r="15" spans="2:15" s="299" customFormat="1" ht="27" customHeight="1" x14ac:dyDescent="0.25">
      <c r="B15" s="610"/>
      <c r="C15" s="610"/>
      <c r="D15" s="494" t="s">
        <v>305</v>
      </c>
      <c r="E15" s="494" t="s">
        <v>604</v>
      </c>
      <c r="F15" s="494" t="s">
        <v>605</v>
      </c>
      <c r="G15" s="494" t="s">
        <v>606</v>
      </c>
      <c r="H15" s="494" t="s">
        <v>607</v>
      </c>
      <c r="I15" s="494" t="s">
        <v>608</v>
      </c>
      <c r="J15" s="494" t="s">
        <v>609</v>
      </c>
      <c r="K15" s="494" t="s">
        <v>610</v>
      </c>
      <c r="L15" s="494" t="s">
        <v>611</v>
      </c>
      <c r="M15" s="494" t="s">
        <v>309</v>
      </c>
      <c r="O15" s="257"/>
    </row>
    <row r="16" spans="2:15" s="300" customFormat="1" ht="15.95" customHeight="1" x14ac:dyDescent="0.25">
      <c r="B16" s="499" t="s">
        <v>228</v>
      </c>
      <c r="C16" s="497">
        <f>+C17+C29+C36+C43+C45</f>
        <v>56546</v>
      </c>
      <c r="D16" s="497">
        <v>32895</v>
      </c>
      <c r="E16" s="497">
        <v>10934</v>
      </c>
      <c r="F16" s="497">
        <v>6277</v>
      </c>
      <c r="G16" s="497">
        <v>2147</v>
      </c>
      <c r="H16" s="497">
        <v>631</v>
      </c>
      <c r="I16" s="497">
        <v>258</v>
      </c>
      <c r="J16" s="497">
        <v>81</v>
      </c>
      <c r="K16" s="497">
        <v>46</v>
      </c>
      <c r="L16" s="497">
        <v>45</v>
      </c>
      <c r="M16" s="497">
        <v>3232</v>
      </c>
    </row>
    <row r="17" spans="2:13" s="300" customFormat="1" ht="15.95" customHeight="1" x14ac:dyDescent="0.25">
      <c r="B17" s="499" t="s">
        <v>391</v>
      </c>
      <c r="C17" s="497">
        <f>SUM(C18:C28)</f>
        <v>26722</v>
      </c>
      <c r="D17" s="497">
        <f t="shared" ref="D17:M17" si="0">SUM(D18:D28)</f>
        <v>16124</v>
      </c>
      <c r="E17" s="497">
        <f t="shared" si="0"/>
        <v>5392</v>
      </c>
      <c r="F17" s="497">
        <f t="shared" si="0"/>
        <v>2485</v>
      </c>
      <c r="G17" s="497">
        <f t="shared" si="0"/>
        <v>585</v>
      </c>
      <c r="H17" s="497">
        <f t="shared" si="0"/>
        <v>95</v>
      </c>
      <c r="I17" s="497">
        <f t="shared" si="0"/>
        <v>44</v>
      </c>
      <c r="J17" s="497">
        <f t="shared" si="0"/>
        <v>10</v>
      </c>
      <c r="K17" s="497">
        <f t="shared" si="0"/>
        <v>6</v>
      </c>
      <c r="L17" s="497">
        <f t="shared" si="0"/>
        <v>7</v>
      </c>
      <c r="M17" s="497">
        <f t="shared" si="0"/>
        <v>1974</v>
      </c>
    </row>
    <row r="18" spans="2:13" s="294" customFormat="1" ht="15.95" customHeight="1" x14ac:dyDescent="0.3">
      <c r="B18" s="495" t="s">
        <v>230</v>
      </c>
      <c r="C18" s="496">
        <v>2802</v>
      </c>
      <c r="D18" s="496">
        <v>1072</v>
      </c>
      <c r="E18" s="496">
        <v>238</v>
      </c>
      <c r="F18" s="496">
        <v>123</v>
      </c>
      <c r="G18" s="496">
        <v>23</v>
      </c>
      <c r="H18" s="496">
        <v>4</v>
      </c>
      <c r="I18" s="496">
        <v>3</v>
      </c>
      <c r="J18" s="496">
        <v>0</v>
      </c>
      <c r="K18" s="496">
        <v>0</v>
      </c>
      <c r="L18" s="496">
        <v>0</v>
      </c>
      <c r="M18" s="496">
        <v>1339</v>
      </c>
    </row>
    <row r="19" spans="2:13" s="294" customFormat="1" ht="15.95" customHeight="1" x14ac:dyDescent="0.3">
      <c r="B19" s="495" t="s">
        <v>231</v>
      </c>
      <c r="C19" s="496">
        <v>528</v>
      </c>
      <c r="D19" s="496">
        <v>365</v>
      </c>
      <c r="E19" s="496">
        <v>74</v>
      </c>
      <c r="F19" s="496">
        <v>37</v>
      </c>
      <c r="G19" s="496">
        <v>10</v>
      </c>
      <c r="H19" s="496">
        <v>5</v>
      </c>
      <c r="I19" s="496">
        <v>1</v>
      </c>
      <c r="J19" s="496">
        <v>0</v>
      </c>
      <c r="K19" s="496">
        <v>0</v>
      </c>
      <c r="L19" s="496">
        <v>0</v>
      </c>
      <c r="M19" s="496">
        <v>36</v>
      </c>
    </row>
    <row r="20" spans="2:13" s="294" customFormat="1" ht="15.95" customHeight="1" x14ac:dyDescent="0.3">
      <c r="B20" s="495" t="s">
        <v>232</v>
      </c>
      <c r="C20" s="496">
        <v>993</v>
      </c>
      <c r="D20" s="496">
        <v>709</v>
      </c>
      <c r="E20" s="496">
        <v>127</v>
      </c>
      <c r="F20" s="496">
        <v>59</v>
      </c>
      <c r="G20" s="496">
        <v>26</v>
      </c>
      <c r="H20" s="496">
        <v>7</v>
      </c>
      <c r="I20" s="496">
        <v>5</v>
      </c>
      <c r="J20" s="496">
        <v>1</v>
      </c>
      <c r="K20" s="496">
        <v>0</v>
      </c>
      <c r="L20" s="496">
        <v>0</v>
      </c>
      <c r="M20" s="496">
        <v>59</v>
      </c>
    </row>
    <row r="21" spans="2:13" s="294" customFormat="1" ht="15.95" customHeight="1" x14ac:dyDescent="0.3">
      <c r="B21" s="495" t="s">
        <v>233</v>
      </c>
      <c r="C21" s="496">
        <v>409</v>
      </c>
      <c r="D21" s="496">
        <v>380</v>
      </c>
      <c r="E21" s="496">
        <v>16</v>
      </c>
      <c r="F21" s="496">
        <v>8</v>
      </c>
      <c r="G21" s="496">
        <v>0</v>
      </c>
      <c r="H21" s="496">
        <v>0</v>
      </c>
      <c r="I21" s="496">
        <v>0</v>
      </c>
      <c r="J21" s="496">
        <v>0</v>
      </c>
      <c r="K21" s="496">
        <v>0</v>
      </c>
      <c r="L21" s="496">
        <v>0</v>
      </c>
      <c r="M21" s="496">
        <v>5</v>
      </c>
    </row>
    <row r="22" spans="2:13" s="294" customFormat="1" ht="15.95" customHeight="1" x14ac:dyDescent="0.3">
      <c r="B22" s="495" t="s">
        <v>234</v>
      </c>
      <c r="C22" s="496">
        <v>1991</v>
      </c>
      <c r="D22" s="496">
        <v>955</v>
      </c>
      <c r="E22" s="496">
        <v>643</v>
      </c>
      <c r="F22" s="496">
        <v>237</v>
      </c>
      <c r="G22" s="496">
        <v>49</v>
      </c>
      <c r="H22" s="496">
        <v>4</v>
      </c>
      <c r="I22" s="496">
        <v>3</v>
      </c>
      <c r="J22" s="496">
        <v>1</v>
      </c>
      <c r="K22" s="496">
        <v>0</v>
      </c>
      <c r="L22" s="496">
        <v>0</v>
      </c>
      <c r="M22" s="496">
        <v>99</v>
      </c>
    </row>
    <row r="23" spans="2:13" s="294" customFormat="1" ht="15.95" customHeight="1" x14ac:dyDescent="0.3">
      <c r="B23" s="495" t="s">
        <v>235</v>
      </c>
      <c r="C23" s="496">
        <v>2085</v>
      </c>
      <c r="D23" s="496">
        <v>1310</v>
      </c>
      <c r="E23" s="496">
        <v>458</v>
      </c>
      <c r="F23" s="496">
        <v>201</v>
      </c>
      <c r="G23" s="496">
        <v>43</v>
      </c>
      <c r="H23" s="496">
        <v>13</v>
      </c>
      <c r="I23" s="496">
        <v>3</v>
      </c>
      <c r="J23" s="496">
        <v>2</v>
      </c>
      <c r="K23" s="496">
        <v>0</v>
      </c>
      <c r="L23" s="496">
        <v>0</v>
      </c>
      <c r="M23" s="496">
        <v>55</v>
      </c>
    </row>
    <row r="24" spans="2:13" s="294" customFormat="1" ht="15.95" customHeight="1" x14ac:dyDescent="0.3">
      <c r="B24" s="495" t="s">
        <v>236</v>
      </c>
      <c r="C24" s="496">
        <v>1782</v>
      </c>
      <c r="D24" s="496">
        <v>1328</v>
      </c>
      <c r="E24" s="496">
        <v>288</v>
      </c>
      <c r="F24" s="496">
        <v>120</v>
      </c>
      <c r="G24" s="496">
        <v>19</v>
      </c>
      <c r="H24" s="496">
        <v>3</v>
      </c>
      <c r="I24" s="496">
        <v>1</v>
      </c>
      <c r="J24" s="496">
        <v>1</v>
      </c>
      <c r="K24" s="496">
        <v>0</v>
      </c>
      <c r="L24" s="496">
        <v>0</v>
      </c>
      <c r="M24" s="496">
        <v>22</v>
      </c>
    </row>
    <row r="25" spans="2:13" s="294" customFormat="1" ht="15.95" customHeight="1" x14ac:dyDescent="0.3">
      <c r="B25" s="495" t="s">
        <v>237</v>
      </c>
      <c r="C25" s="496">
        <v>1383</v>
      </c>
      <c r="D25" s="496">
        <v>900</v>
      </c>
      <c r="E25" s="496">
        <v>252</v>
      </c>
      <c r="F25" s="496">
        <v>156</v>
      </c>
      <c r="G25" s="496">
        <v>55</v>
      </c>
      <c r="H25" s="496">
        <v>13</v>
      </c>
      <c r="I25" s="496">
        <v>5</v>
      </c>
      <c r="J25" s="496">
        <v>0</v>
      </c>
      <c r="K25" s="496">
        <v>0</v>
      </c>
      <c r="L25" s="496">
        <v>0</v>
      </c>
      <c r="M25" s="496">
        <v>2</v>
      </c>
    </row>
    <row r="26" spans="2:13" s="294" customFormat="1" ht="15.95" customHeight="1" x14ac:dyDescent="0.3">
      <c r="B26" s="495" t="s">
        <v>238</v>
      </c>
      <c r="C26" s="496">
        <v>11025</v>
      </c>
      <c r="D26" s="496">
        <v>6958</v>
      </c>
      <c r="E26" s="496">
        <v>2419</v>
      </c>
      <c r="F26" s="496">
        <v>1124</v>
      </c>
      <c r="G26" s="496">
        <v>228</v>
      </c>
      <c r="H26" s="496">
        <v>27</v>
      </c>
      <c r="I26" s="496">
        <v>11</v>
      </c>
      <c r="J26" s="496">
        <v>4</v>
      </c>
      <c r="K26" s="496">
        <v>5</v>
      </c>
      <c r="L26" s="496">
        <v>5</v>
      </c>
      <c r="M26" s="496">
        <v>244</v>
      </c>
    </row>
    <row r="27" spans="2:13" s="294" customFormat="1" ht="15.95" customHeight="1" x14ac:dyDescent="0.3">
      <c r="B27" s="495" t="s">
        <v>239</v>
      </c>
      <c r="C27" s="496">
        <v>2080</v>
      </c>
      <c r="D27" s="496">
        <v>1229</v>
      </c>
      <c r="E27" s="496">
        <v>528</v>
      </c>
      <c r="F27" s="496">
        <v>218</v>
      </c>
      <c r="G27" s="496">
        <v>59</v>
      </c>
      <c r="H27" s="496">
        <v>8</v>
      </c>
      <c r="I27" s="496">
        <v>4</v>
      </c>
      <c r="J27" s="496">
        <v>0</v>
      </c>
      <c r="K27" s="496">
        <v>0</v>
      </c>
      <c r="L27" s="496">
        <v>0</v>
      </c>
      <c r="M27" s="496">
        <v>34</v>
      </c>
    </row>
    <row r="28" spans="2:13" s="294" customFormat="1" ht="14.25" x14ac:dyDescent="0.3">
      <c r="B28" s="495" t="s">
        <v>240</v>
      </c>
      <c r="C28" s="496">
        <v>1644</v>
      </c>
      <c r="D28" s="496">
        <v>918</v>
      </c>
      <c r="E28" s="496">
        <v>349</v>
      </c>
      <c r="F28" s="496">
        <v>202</v>
      </c>
      <c r="G28" s="496">
        <v>73</v>
      </c>
      <c r="H28" s="496">
        <v>11</v>
      </c>
      <c r="I28" s="496">
        <v>8</v>
      </c>
      <c r="J28" s="496">
        <v>1</v>
      </c>
      <c r="K28" s="496">
        <v>1</v>
      </c>
      <c r="L28" s="496">
        <v>2</v>
      </c>
      <c r="M28" s="496">
        <v>79</v>
      </c>
    </row>
    <row r="29" spans="2:13" s="300" customFormat="1" ht="15.95" customHeight="1" x14ac:dyDescent="0.25">
      <c r="B29" s="499" t="s">
        <v>392</v>
      </c>
      <c r="C29" s="497">
        <f>SUM(C30:C35)</f>
        <v>26587</v>
      </c>
      <c r="D29" s="497">
        <f t="shared" ref="D29:M29" si="1">SUM(D30:D35)</f>
        <v>14634</v>
      </c>
      <c r="E29" s="497">
        <f t="shared" si="1"/>
        <v>5011</v>
      </c>
      <c r="F29" s="497">
        <f t="shared" si="1"/>
        <v>3483</v>
      </c>
      <c r="G29" s="497">
        <f t="shared" si="1"/>
        <v>1458</v>
      </c>
      <c r="H29" s="497">
        <f t="shared" si="1"/>
        <v>501</v>
      </c>
      <c r="I29" s="497">
        <f t="shared" si="1"/>
        <v>200</v>
      </c>
      <c r="J29" s="497">
        <f t="shared" si="1"/>
        <v>64</v>
      </c>
      <c r="K29" s="497">
        <f t="shared" si="1"/>
        <v>38</v>
      </c>
      <c r="L29" s="497">
        <f t="shared" si="1"/>
        <v>35</v>
      </c>
      <c r="M29" s="497">
        <f t="shared" si="1"/>
        <v>1163</v>
      </c>
    </row>
    <row r="30" spans="2:13" s="294" customFormat="1" ht="15.95" customHeight="1" x14ac:dyDescent="0.3">
      <c r="B30" s="495" t="s">
        <v>242</v>
      </c>
      <c r="C30" s="496">
        <v>2366</v>
      </c>
      <c r="D30" s="496">
        <v>1410</v>
      </c>
      <c r="E30" s="496">
        <v>477</v>
      </c>
      <c r="F30" s="496">
        <v>304</v>
      </c>
      <c r="G30" s="496">
        <v>111</v>
      </c>
      <c r="H30" s="496">
        <v>31</v>
      </c>
      <c r="I30" s="496">
        <v>13</v>
      </c>
      <c r="J30" s="496">
        <v>2</v>
      </c>
      <c r="K30" s="496">
        <v>2</v>
      </c>
      <c r="L30" s="496">
        <v>0</v>
      </c>
      <c r="M30" s="496">
        <v>16</v>
      </c>
    </row>
    <row r="31" spans="2:13" s="294" customFormat="1" ht="15.95" customHeight="1" x14ac:dyDescent="0.3">
      <c r="B31" s="495" t="s">
        <v>243</v>
      </c>
      <c r="C31" s="496">
        <v>1280</v>
      </c>
      <c r="D31" s="496">
        <v>573</v>
      </c>
      <c r="E31" s="496">
        <v>276</v>
      </c>
      <c r="F31" s="496">
        <v>245</v>
      </c>
      <c r="G31" s="496">
        <v>95</v>
      </c>
      <c r="H31" s="496">
        <v>41</v>
      </c>
      <c r="I31" s="496">
        <v>19</v>
      </c>
      <c r="J31" s="496">
        <v>11</v>
      </c>
      <c r="K31" s="496">
        <v>6</v>
      </c>
      <c r="L31" s="496">
        <v>5</v>
      </c>
      <c r="M31" s="496">
        <v>9</v>
      </c>
    </row>
    <row r="32" spans="2:13" s="294" customFormat="1" ht="15.95" customHeight="1" x14ac:dyDescent="0.3">
      <c r="B32" s="495" t="s">
        <v>244</v>
      </c>
      <c r="C32" s="496">
        <v>15721</v>
      </c>
      <c r="D32" s="496">
        <v>8638</v>
      </c>
      <c r="E32" s="496">
        <v>3067</v>
      </c>
      <c r="F32" s="496">
        <v>2128</v>
      </c>
      <c r="G32" s="496">
        <v>893</v>
      </c>
      <c r="H32" s="496">
        <v>299</v>
      </c>
      <c r="I32" s="496">
        <v>118</v>
      </c>
      <c r="J32" s="496">
        <v>30</v>
      </c>
      <c r="K32" s="496">
        <v>20</v>
      </c>
      <c r="L32" s="496">
        <v>13</v>
      </c>
      <c r="M32" s="496">
        <v>515</v>
      </c>
    </row>
    <row r="33" spans="2:13" s="294" customFormat="1" ht="15.95" customHeight="1" x14ac:dyDescent="0.3">
      <c r="B33" s="495" t="s">
        <v>245</v>
      </c>
      <c r="C33" s="496">
        <v>2267</v>
      </c>
      <c r="D33" s="496">
        <v>1047</v>
      </c>
      <c r="E33" s="496">
        <v>281</v>
      </c>
      <c r="F33" s="496">
        <v>222</v>
      </c>
      <c r="G33" s="496">
        <v>94</v>
      </c>
      <c r="H33" s="496">
        <v>32</v>
      </c>
      <c r="I33" s="496">
        <v>17</v>
      </c>
      <c r="J33" s="496">
        <v>5</v>
      </c>
      <c r="K33" s="496">
        <v>6</v>
      </c>
      <c r="L33" s="496">
        <v>6</v>
      </c>
      <c r="M33" s="496">
        <v>557</v>
      </c>
    </row>
    <row r="34" spans="2:13" s="294" customFormat="1" ht="15.95" customHeight="1" x14ac:dyDescent="0.3">
      <c r="B34" s="495" t="s">
        <v>246</v>
      </c>
      <c r="C34" s="496">
        <v>3934</v>
      </c>
      <c r="D34" s="496">
        <v>2387</v>
      </c>
      <c r="E34" s="496">
        <v>693</v>
      </c>
      <c r="F34" s="496">
        <v>462</v>
      </c>
      <c r="G34" s="496">
        <v>212</v>
      </c>
      <c r="H34" s="496">
        <v>72</v>
      </c>
      <c r="I34" s="496">
        <v>23</v>
      </c>
      <c r="J34" s="496">
        <v>12</v>
      </c>
      <c r="K34" s="496">
        <v>4</v>
      </c>
      <c r="L34" s="496">
        <v>10</v>
      </c>
      <c r="M34" s="496">
        <v>59</v>
      </c>
    </row>
    <row r="35" spans="2:13" s="294" customFormat="1" ht="15.95" customHeight="1" x14ac:dyDescent="0.3">
      <c r="B35" s="495" t="s">
        <v>247</v>
      </c>
      <c r="C35" s="496">
        <v>1019</v>
      </c>
      <c r="D35" s="496">
        <v>579</v>
      </c>
      <c r="E35" s="496">
        <v>217</v>
      </c>
      <c r="F35" s="496">
        <v>122</v>
      </c>
      <c r="G35" s="496">
        <v>53</v>
      </c>
      <c r="H35" s="496">
        <v>26</v>
      </c>
      <c r="I35" s="496">
        <v>10</v>
      </c>
      <c r="J35" s="496">
        <v>4</v>
      </c>
      <c r="K35" s="496">
        <v>0</v>
      </c>
      <c r="L35" s="496">
        <v>1</v>
      </c>
      <c r="M35" s="496">
        <v>7</v>
      </c>
    </row>
    <row r="36" spans="2:13" s="300" customFormat="1" ht="15.95" customHeight="1" x14ac:dyDescent="0.25">
      <c r="B36" s="499" t="s">
        <v>248</v>
      </c>
      <c r="C36" s="497">
        <f>SUM(C37:C42)</f>
        <v>2659</v>
      </c>
      <c r="D36" s="497">
        <f t="shared" ref="D36:M36" si="2">SUM(D37:D42)</f>
        <v>1640</v>
      </c>
      <c r="E36" s="497">
        <f t="shared" si="2"/>
        <v>484</v>
      </c>
      <c r="F36" s="497">
        <f t="shared" si="2"/>
        <v>297</v>
      </c>
      <c r="G36" s="497">
        <f t="shared" si="2"/>
        <v>101</v>
      </c>
      <c r="H36" s="497">
        <f t="shared" si="2"/>
        <v>34</v>
      </c>
      <c r="I36" s="497">
        <f t="shared" si="2"/>
        <v>14</v>
      </c>
      <c r="J36" s="497">
        <f t="shared" si="2"/>
        <v>7</v>
      </c>
      <c r="K36" s="497">
        <f t="shared" si="2"/>
        <v>2</v>
      </c>
      <c r="L36" s="497">
        <f t="shared" si="2"/>
        <v>3</v>
      </c>
      <c r="M36" s="497">
        <f t="shared" si="2"/>
        <v>77</v>
      </c>
    </row>
    <row r="37" spans="2:13" s="294" customFormat="1" ht="15.95" customHeight="1" x14ac:dyDescent="0.3">
      <c r="B37" s="495" t="s">
        <v>249</v>
      </c>
      <c r="C37" s="496">
        <v>499</v>
      </c>
      <c r="D37" s="496">
        <v>345</v>
      </c>
      <c r="E37" s="496">
        <v>62</v>
      </c>
      <c r="F37" s="496">
        <v>42</v>
      </c>
      <c r="G37" s="496">
        <v>15</v>
      </c>
      <c r="H37" s="496">
        <v>8</v>
      </c>
      <c r="I37" s="496">
        <v>6</v>
      </c>
      <c r="J37" s="496">
        <v>5</v>
      </c>
      <c r="K37" s="496">
        <v>0</v>
      </c>
      <c r="L37" s="496">
        <v>0</v>
      </c>
      <c r="M37" s="496">
        <v>16</v>
      </c>
    </row>
    <row r="38" spans="2:13" s="294" customFormat="1" ht="15.95" customHeight="1" x14ac:dyDescent="0.3">
      <c r="B38" s="495" t="s">
        <v>250</v>
      </c>
      <c r="C38" s="496">
        <v>306</v>
      </c>
      <c r="D38" s="496">
        <v>132</v>
      </c>
      <c r="E38" s="496">
        <v>90</v>
      </c>
      <c r="F38" s="496">
        <v>52</v>
      </c>
      <c r="G38" s="496">
        <v>18</v>
      </c>
      <c r="H38" s="496">
        <v>8</v>
      </c>
      <c r="I38" s="496">
        <v>1</v>
      </c>
      <c r="J38" s="496">
        <v>0</v>
      </c>
      <c r="K38" s="496">
        <v>0</v>
      </c>
      <c r="L38" s="496">
        <v>0</v>
      </c>
      <c r="M38" s="496">
        <v>5</v>
      </c>
    </row>
    <row r="39" spans="2:13" s="294" customFormat="1" ht="15.95" customHeight="1" x14ac:dyDescent="0.3">
      <c r="B39" s="495" t="s">
        <v>251</v>
      </c>
      <c r="C39" s="496">
        <v>302</v>
      </c>
      <c r="D39" s="496">
        <v>140</v>
      </c>
      <c r="E39" s="496">
        <v>86</v>
      </c>
      <c r="F39" s="496">
        <v>46</v>
      </c>
      <c r="G39" s="496">
        <v>18</v>
      </c>
      <c r="H39" s="496">
        <v>1</v>
      </c>
      <c r="I39" s="496">
        <v>3</v>
      </c>
      <c r="J39" s="496">
        <v>1</v>
      </c>
      <c r="K39" s="496">
        <v>1</v>
      </c>
      <c r="L39" s="496">
        <v>3</v>
      </c>
      <c r="M39" s="496">
        <v>3</v>
      </c>
    </row>
    <row r="40" spans="2:13" s="294" customFormat="1" ht="15.95" customHeight="1" x14ac:dyDescent="0.3">
      <c r="B40" s="495" t="s">
        <v>252</v>
      </c>
      <c r="C40" s="496">
        <v>411</v>
      </c>
      <c r="D40" s="496">
        <v>291</v>
      </c>
      <c r="E40" s="496">
        <v>39</v>
      </c>
      <c r="F40" s="496">
        <v>28</v>
      </c>
      <c r="G40" s="496">
        <v>8</v>
      </c>
      <c r="H40" s="496">
        <v>3</v>
      </c>
      <c r="I40" s="496">
        <v>1</v>
      </c>
      <c r="J40" s="496">
        <v>0</v>
      </c>
      <c r="K40" s="496">
        <v>0</v>
      </c>
      <c r="L40" s="496">
        <v>0</v>
      </c>
      <c r="M40" s="496">
        <v>41</v>
      </c>
    </row>
    <row r="41" spans="2:13" s="294" customFormat="1" ht="15.95" customHeight="1" x14ac:dyDescent="0.3">
      <c r="B41" s="495" t="s">
        <v>253</v>
      </c>
      <c r="C41" s="496">
        <v>536</v>
      </c>
      <c r="D41" s="496">
        <v>274</v>
      </c>
      <c r="E41" s="496">
        <v>133</v>
      </c>
      <c r="F41" s="496">
        <v>86</v>
      </c>
      <c r="G41" s="496">
        <v>23</v>
      </c>
      <c r="H41" s="496">
        <v>11</v>
      </c>
      <c r="I41" s="496">
        <v>2</v>
      </c>
      <c r="J41" s="496">
        <v>1</v>
      </c>
      <c r="K41" s="496">
        <v>1</v>
      </c>
      <c r="L41" s="496">
        <v>0</v>
      </c>
      <c r="M41" s="496">
        <v>5</v>
      </c>
    </row>
    <row r="42" spans="2:13" s="294" customFormat="1" ht="15.95" customHeight="1" x14ac:dyDescent="0.3">
      <c r="B42" s="495" t="s">
        <v>254</v>
      </c>
      <c r="C42" s="496">
        <v>605</v>
      </c>
      <c r="D42" s="496">
        <v>458</v>
      </c>
      <c r="E42" s="496">
        <v>74</v>
      </c>
      <c r="F42" s="496">
        <v>43</v>
      </c>
      <c r="G42" s="496">
        <v>19</v>
      </c>
      <c r="H42" s="496">
        <v>3</v>
      </c>
      <c r="I42" s="496">
        <v>1</v>
      </c>
      <c r="J42" s="496">
        <v>0</v>
      </c>
      <c r="K42" s="496">
        <v>0</v>
      </c>
      <c r="L42" s="496">
        <v>0</v>
      </c>
      <c r="M42" s="496">
        <v>7</v>
      </c>
    </row>
    <row r="43" spans="2:13" s="300" customFormat="1" ht="15.95" customHeight="1" x14ac:dyDescent="0.25">
      <c r="B43" s="499" t="s">
        <v>255</v>
      </c>
      <c r="C43" s="497">
        <f>SUM(C44)</f>
        <v>207</v>
      </c>
      <c r="D43" s="497">
        <f t="shared" ref="D43:M43" si="3">SUM(D44)</f>
        <v>163</v>
      </c>
      <c r="E43" s="497">
        <f t="shared" si="3"/>
        <v>26</v>
      </c>
      <c r="F43" s="497">
        <f t="shared" si="3"/>
        <v>6</v>
      </c>
      <c r="G43" s="497">
        <f t="shared" si="3"/>
        <v>2</v>
      </c>
      <c r="H43" s="497">
        <f t="shared" si="3"/>
        <v>0</v>
      </c>
      <c r="I43" s="497">
        <f t="shared" si="3"/>
        <v>0</v>
      </c>
      <c r="J43" s="497">
        <f t="shared" si="3"/>
        <v>0</v>
      </c>
      <c r="K43" s="497">
        <f t="shared" si="3"/>
        <v>0</v>
      </c>
      <c r="L43" s="497">
        <f t="shared" si="3"/>
        <v>0</v>
      </c>
      <c r="M43" s="497">
        <f t="shared" si="3"/>
        <v>10</v>
      </c>
    </row>
    <row r="44" spans="2:13" s="294" customFormat="1" ht="15.95" customHeight="1" x14ac:dyDescent="0.3">
      <c r="B44" s="495" t="s">
        <v>256</v>
      </c>
      <c r="C44" s="496">
        <v>207</v>
      </c>
      <c r="D44" s="496">
        <v>163</v>
      </c>
      <c r="E44" s="496">
        <v>26</v>
      </c>
      <c r="F44" s="496">
        <v>6</v>
      </c>
      <c r="G44" s="496">
        <v>2</v>
      </c>
      <c r="H44" s="496">
        <v>0</v>
      </c>
      <c r="I44" s="496">
        <v>0</v>
      </c>
      <c r="J44" s="496">
        <v>0</v>
      </c>
      <c r="K44" s="496">
        <v>0</v>
      </c>
      <c r="L44" s="496">
        <v>0</v>
      </c>
      <c r="M44" s="496">
        <v>10</v>
      </c>
    </row>
    <row r="45" spans="2:13" s="300" customFormat="1" ht="15.95" customHeight="1" x14ac:dyDescent="0.25">
      <c r="B45" s="499" t="s">
        <v>258</v>
      </c>
      <c r="C45" s="497">
        <v>371</v>
      </c>
      <c r="D45" s="497">
        <v>334</v>
      </c>
      <c r="E45" s="497">
        <v>21</v>
      </c>
      <c r="F45" s="497">
        <v>6</v>
      </c>
      <c r="G45" s="497">
        <v>1</v>
      </c>
      <c r="H45" s="497">
        <v>1</v>
      </c>
      <c r="I45" s="497">
        <v>0</v>
      </c>
      <c r="J45" s="497">
        <v>0</v>
      </c>
      <c r="K45" s="497">
        <v>0</v>
      </c>
      <c r="L45" s="497">
        <v>0</v>
      </c>
      <c r="M45" s="497">
        <v>8</v>
      </c>
    </row>
    <row r="46" spans="2:13" s="294" customFormat="1" x14ac:dyDescent="0.3"/>
    <row r="47" spans="2:13" s="294" customFormat="1" x14ac:dyDescent="0.3">
      <c r="B47" s="400" t="s">
        <v>916</v>
      </c>
    </row>
    <row r="48" spans="2:13" s="294" customFormat="1" ht="13.5" customHeight="1" x14ac:dyDescent="0.3">
      <c r="B48" s="623" t="s">
        <v>740</v>
      </c>
      <c r="C48" s="623"/>
      <c r="D48" s="623"/>
      <c r="E48" s="623"/>
      <c r="F48" s="623"/>
      <c r="G48" s="623"/>
      <c r="H48" s="623"/>
      <c r="I48" s="623"/>
      <c r="J48" s="623"/>
      <c r="K48" s="623"/>
      <c r="L48" s="623"/>
    </row>
    <row r="49" spans="2:6" s="294" customFormat="1" x14ac:dyDescent="0.3">
      <c r="B49" s="400" t="s">
        <v>712</v>
      </c>
      <c r="C49" s="401"/>
      <c r="D49" s="401"/>
      <c r="E49" s="402"/>
      <c r="F49" s="402"/>
    </row>
    <row r="50" spans="2:6" s="294" customFormat="1" x14ac:dyDescent="0.3"/>
    <row r="51" spans="2:6" s="294" customFormat="1" x14ac:dyDescent="0.3"/>
    <row r="52" spans="2:6" s="294" customFormat="1" x14ac:dyDescent="0.3"/>
    <row r="53" spans="2:6" s="294" customFormat="1" x14ac:dyDescent="0.3"/>
    <row r="54" spans="2:6" s="294" customFormat="1" x14ac:dyDescent="0.3"/>
    <row r="55" spans="2:6" s="294" customFormat="1" x14ac:dyDescent="0.3"/>
    <row r="56" spans="2:6" s="294" customFormat="1" x14ac:dyDescent="0.3"/>
    <row r="57" spans="2:6" s="294" customFormat="1" x14ac:dyDescent="0.3"/>
  </sheetData>
  <mergeCells count="7">
    <mergeCell ref="B48:L48"/>
    <mergeCell ref="B10:M10"/>
    <mergeCell ref="B11:M11"/>
    <mergeCell ref="B12:M12"/>
    <mergeCell ref="B14:B15"/>
    <mergeCell ref="C14:C15"/>
    <mergeCell ref="D14:M14"/>
  </mergeCells>
  <hyperlinks>
    <hyperlink ref="O14" location="INDICE!C52" display="INICIO"/>
  </hyperlinks>
  <pageMargins left="0.75" right="0.75" top="1" bottom="1" header="0.5" footer="0.5"/>
  <pageSetup orientation="portrait" horizontalDpi="300" verticalDpi="30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T56"/>
  <sheetViews>
    <sheetView showGridLines="0" zoomScaleNormal="100" workbookViewId="0"/>
  </sheetViews>
  <sheetFormatPr baseColWidth="10" defaultColWidth="8" defaultRowHeight="13.5" x14ac:dyDescent="0.3"/>
  <cols>
    <col min="1" max="1" width="3.25" style="118" customWidth="1"/>
    <col min="2" max="2" width="20" style="118" customWidth="1"/>
    <col min="3" max="3" width="8.25" style="118" customWidth="1"/>
    <col min="4" max="14" width="11.875" style="118" customWidth="1"/>
    <col min="15" max="15" width="15.625" style="118" customWidth="1"/>
    <col min="16" max="256" width="8" style="118"/>
    <col min="257" max="257" width="3.25" style="118" customWidth="1"/>
    <col min="258" max="258" width="20" style="118" customWidth="1"/>
    <col min="259" max="259" width="8.25" style="118" customWidth="1"/>
    <col min="260" max="270" width="11.875" style="118" customWidth="1"/>
    <col min="271" max="271" width="15.625" style="118" customWidth="1"/>
    <col min="272" max="512" width="8" style="118"/>
    <col min="513" max="513" width="3.25" style="118" customWidth="1"/>
    <col min="514" max="514" width="20" style="118" customWidth="1"/>
    <col min="515" max="515" width="8.25" style="118" customWidth="1"/>
    <col min="516" max="526" width="11.875" style="118" customWidth="1"/>
    <col min="527" max="527" width="15.625" style="118" customWidth="1"/>
    <col min="528" max="768" width="8" style="118"/>
    <col min="769" max="769" width="3.25" style="118" customWidth="1"/>
    <col min="770" max="770" width="20" style="118" customWidth="1"/>
    <col min="771" max="771" width="8.25" style="118" customWidth="1"/>
    <col min="772" max="782" width="11.875" style="118" customWidth="1"/>
    <col min="783" max="783" width="15.625" style="118" customWidth="1"/>
    <col min="784" max="1024" width="8" style="118"/>
    <col min="1025" max="1025" width="3.25" style="118" customWidth="1"/>
    <col min="1026" max="1026" width="20" style="118" customWidth="1"/>
    <col min="1027" max="1027" width="8.25" style="118" customWidth="1"/>
    <col min="1028" max="1038" width="11.875" style="118" customWidth="1"/>
    <col min="1039" max="1039" width="15.625" style="118" customWidth="1"/>
    <col min="1040" max="1280" width="8" style="118"/>
    <col min="1281" max="1281" width="3.25" style="118" customWidth="1"/>
    <col min="1282" max="1282" width="20" style="118" customWidth="1"/>
    <col min="1283" max="1283" width="8.25" style="118" customWidth="1"/>
    <col min="1284" max="1294" width="11.875" style="118" customWidth="1"/>
    <col min="1295" max="1295" width="15.625" style="118" customWidth="1"/>
    <col min="1296" max="1536" width="8" style="118"/>
    <col min="1537" max="1537" width="3.25" style="118" customWidth="1"/>
    <col min="1538" max="1538" width="20" style="118" customWidth="1"/>
    <col min="1539" max="1539" width="8.25" style="118" customWidth="1"/>
    <col min="1540" max="1550" width="11.875" style="118" customWidth="1"/>
    <col min="1551" max="1551" width="15.625" style="118" customWidth="1"/>
    <col min="1552" max="1792" width="8" style="118"/>
    <col min="1793" max="1793" width="3.25" style="118" customWidth="1"/>
    <col min="1794" max="1794" width="20" style="118" customWidth="1"/>
    <col min="1795" max="1795" width="8.25" style="118" customWidth="1"/>
    <col min="1796" max="1806" width="11.875" style="118" customWidth="1"/>
    <col min="1807" max="1807" width="15.625" style="118" customWidth="1"/>
    <col min="1808" max="2048" width="8" style="118"/>
    <col min="2049" max="2049" width="3.25" style="118" customWidth="1"/>
    <col min="2050" max="2050" width="20" style="118" customWidth="1"/>
    <col min="2051" max="2051" width="8.25" style="118" customWidth="1"/>
    <col min="2052" max="2062" width="11.875" style="118" customWidth="1"/>
    <col min="2063" max="2063" width="15.625" style="118" customWidth="1"/>
    <col min="2064" max="2304" width="8" style="118"/>
    <col min="2305" max="2305" width="3.25" style="118" customWidth="1"/>
    <col min="2306" max="2306" width="20" style="118" customWidth="1"/>
    <col min="2307" max="2307" width="8.25" style="118" customWidth="1"/>
    <col min="2308" max="2318" width="11.875" style="118" customWidth="1"/>
    <col min="2319" max="2319" width="15.625" style="118" customWidth="1"/>
    <col min="2320" max="2560" width="8" style="118"/>
    <col min="2561" max="2561" width="3.25" style="118" customWidth="1"/>
    <col min="2562" max="2562" width="20" style="118" customWidth="1"/>
    <col min="2563" max="2563" width="8.25" style="118" customWidth="1"/>
    <col min="2564" max="2574" width="11.875" style="118" customWidth="1"/>
    <col min="2575" max="2575" width="15.625" style="118" customWidth="1"/>
    <col min="2576" max="2816" width="8" style="118"/>
    <col min="2817" max="2817" width="3.25" style="118" customWidth="1"/>
    <col min="2818" max="2818" width="20" style="118" customWidth="1"/>
    <col min="2819" max="2819" width="8.25" style="118" customWidth="1"/>
    <col min="2820" max="2830" width="11.875" style="118" customWidth="1"/>
    <col min="2831" max="2831" width="15.625" style="118" customWidth="1"/>
    <col min="2832" max="3072" width="8" style="118"/>
    <col min="3073" max="3073" width="3.25" style="118" customWidth="1"/>
    <col min="3074" max="3074" width="20" style="118" customWidth="1"/>
    <col min="3075" max="3075" width="8.25" style="118" customWidth="1"/>
    <col min="3076" max="3086" width="11.875" style="118" customWidth="1"/>
    <col min="3087" max="3087" width="15.625" style="118" customWidth="1"/>
    <col min="3088" max="3328" width="8" style="118"/>
    <col min="3329" max="3329" width="3.25" style="118" customWidth="1"/>
    <col min="3330" max="3330" width="20" style="118" customWidth="1"/>
    <col min="3331" max="3331" width="8.25" style="118" customWidth="1"/>
    <col min="3332" max="3342" width="11.875" style="118" customWidth="1"/>
    <col min="3343" max="3343" width="15.625" style="118" customWidth="1"/>
    <col min="3344" max="3584" width="8" style="118"/>
    <col min="3585" max="3585" width="3.25" style="118" customWidth="1"/>
    <col min="3586" max="3586" width="20" style="118" customWidth="1"/>
    <col min="3587" max="3587" width="8.25" style="118" customWidth="1"/>
    <col min="3588" max="3598" width="11.875" style="118" customWidth="1"/>
    <col min="3599" max="3599" width="15.625" style="118" customWidth="1"/>
    <col min="3600" max="3840" width="8" style="118"/>
    <col min="3841" max="3841" width="3.25" style="118" customWidth="1"/>
    <col min="3842" max="3842" width="20" style="118" customWidth="1"/>
    <col min="3843" max="3843" width="8.25" style="118" customWidth="1"/>
    <col min="3844" max="3854" width="11.875" style="118" customWidth="1"/>
    <col min="3855" max="3855" width="15.625" style="118" customWidth="1"/>
    <col min="3856" max="4096" width="8" style="118"/>
    <col min="4097" max="4097" width="3.25" style="118" customWidth="1"/>
    <col min="4098" max="4098" width="20" style="118" customWidth="1"/>
    <col min="4099" max="4099" width="8.25" style="118" customWidth="1"/>
    <col min="4100" max="4110" width="11.875" style="118" customWidth="1"/>
    <col min="4111" max="4111" width="15.625" style="118" customWidth="1"/>
    <col min="4112" max="4352" width="8" style="118"/>
    <col min="4353" max="4353" width="3.25" style="118" customWidth="1"/>
    <col min="4354" max="4354" width="20" style="118" customWidth="1"/>
    <col min="4355" max="4355" width="8.25" style="118" customWidth="1"/>
    <col min="4356" max="4366" width="11.875" style="118" customWidth="1"/>
    <col min="4367" max="4367" width="15.625" style="118" customWidth="1"/>
    <col min="4368" max="4608" width="8" style="118"/>
    <col min="4609" max="4609" width="3.25" style="118" customWidth="1"/>
    <col min="4610" max="4610" width="20" style="118" customWidth="1"/>
    <col min="4611" max="4611" width="8.25" style="118" customWidth="1"/>
    <col min="4612" max="4622" width="11.875" style="118" customWidth="1"/>
    <col min="4623" max="4623" width="15.625" style="118" customWidth="1"/>
    <col min="4624" max="4864" width="8" style="118"/>
    <col min="4865" max="4865" width="3.25" style="118" customWidth="1"/>
    <col min="4866" max="4866" width="20" style="118" customWidth="1"/>
    <col min="4867" max="4867" width="8.25" style="118" customWidth="1"/>
    <col min="4868" max="4878" width="11.875" style="118" customWidth="1"/>
    <col min="4879" max="4879" width="15.625" style="118" customWidth="1"/>
    <col min="4880" max="5120" width="8" style="118"/>
    <col min="5121" max="5121" width="3.25" style="118" customWidth="1"/>
    <col min="5122" max="5122" width="20" style="118" customWidth="1"/>
    <col min="5123" max="5123" width="8.25" style="118" customWidth="1"/>
    <col min="5124" max="5134" width="11.875" style="118" customWidth="1"/>
    <col min="5135" max="5135" width="15.625" style="118" customWidth="1"/>
    <col min="5136" max="5376" width="8" style="118"/>
    <col min="5377" max="5377" width="3.25" style="118" customWidth="1"/>
    <col min="5378" max="5378" width="20" style="118" customWidth="1"/>
    <col min="5379" max="5379" width="8.25" style="118" customWidth="1"/>
    <col min="5380" max="5390" width="11.875" style="118" customWidth="1"/>
    <col min="5391" max="5391" width="15.625" style="118" customWidth="1"/>
    <col min="5392" max="5632" width="8" style="118"/>
    <col min="5633" max="5633" width="3.25" style="118" customWidth="1"/>
    <col min="5634" max="5634" width="20" style="118" customWidth="1"/>
    <col min="5635" max="5635" width="8.25" style="118" customWidth="1"/>
    <col min="5636" max="5646" width="11.875" style="118" customWidth="1"/>
    <col min="5647" max="5647" width="15.625" style="118" customWidth="1"/>
    <col min="5648" max="5888" width="8" style="118"/>
    <col min="5889" max="5889" width="3.25" style="118" customWidth="1"/>
    <col min="5890" max="5890" width="20" style="118" customWidth="1"/>
    <col min="5891" max="5891" width="8.25" style="118" customWidth="1"/>
    <col min="5892" max="5902" width="11.875" style="118" customWidth="1"/>
    <col min="5903" max="5903" width="15.625" style="118" customWidth="1"/>
    <col min="5904" max="6144" width="8" style="118"/>
    <col min="6145" max="6145" width="3.25" style="118" customWidth="1"/>
    <col min="6146" max="6146" width="20" style="118" customWidth="1"/>
    <col min="6147" max="6147" width="8.25" style="118" customWidth="1"/>
    <col min="6148" max="6158" width="11.875" style="118" customWidth="1"/>
    <col min="6159" max="6159" width="15.625" style="118" customWidth="1"/>
    <col min="6160" max="6400" width="8" style="118"/>
    <col min="6401" max="6401" width="3.25" style="118" customWidth="1"/>
    <col min="6402" max="6402" width="20" style="118" customWidth="1"/>
    <col min="6403" max="6403" width="8.25" style="118" customWidth="1"/>
    <col min="6404" max="6414" width="11.875" style="118" customWidth="1"/>
    <col min="6415" max="6415" width="15.625" style="118" customWidth="1"/>
    <col min="6416" max="6656" width="8" style="118"/>
    <col min="6657" max="6657" width="3.25" style="118" customWidth="1"/>
    <col min="6658" max="6658" width="20" style="118" customWidth="1"/>
    <col min="6659" max="6659" width="8.25" style="118" customWidth="1"/>
    <col min="6660" max="6670" width="11.875" style="118" customWidth="1"/>
    <col min="6671" max="6671" width="15.625" style="118" customWidth="1"/>
    <col min="6672" max="6912" width="8" style="118"/>
    <col min="6913" max="6913" width="3.25" style="118" customWidth="1"/>
    <col min="6914" max="6914" width="20" style="118" customWidth="1"/>
    <col min="6915" max="6915" width="8.25" style="118" customWidth="1"/>
    <col min="6916" max="6926" width="11.875" style="118" customWidth="1"/>
    <col min="6927" max="6927" width="15.625" style="118" customWidth="1"/>
    <col min="6928" max="7168" width="8" style="118"/>
    <col min="7169" max="7169" width="3.25" style="118" customWidth="1"/>
    <col min="7170" max="7170" width="20" style="118" customWidth="1"/>
    <col min="7171" max="7171" width="8.25" style="118" customWidth="1"/>
    <col min="7172" max="7182" width="11.875" style="118" customWidth="1"/>
    <col min="7183" max="7183" width="15.625" style="118" customWidth="1"/>
    <col min="7184" max="7424" width="8" style="118"/>
    <col min="7425" max="7425" width="3.25" style="118" customWidth="1"/>
    <col min="7426" max="7426" width="20" style="118" customWidth="1"/>
    <col min="7427" max="7427" width="8.25" style="118" customWidth="1"/>
    <col min="7428" max="7438" width="11.875" style="118" customWidth="1"/>
    <col min="7439" max="7439" width="15.625" style="118" customWidth="1"/>
    <col min="7440" max="7680" width="8" style="118"/>
    <col min="7681" max="7681" width="3.25" style="118" customWidth="1"/>
    <col min="7682" max="7682" width="20" style="118" customWidth="1"/>
    <col min="7683" max="7683" width="8.25" style="118" customWidth="1"/>
    <col min="7684" max="7694" width="11.875" style="118" customWidth="1"/>
    <col min="7695" max="7695" width="15.625" style="118" customWidth="1"/>
    <col min="7696" max="7936" width="8" style="118"/>
    <col min="7937" max="7937" width="3.25" style="118" customWidth="1"/>
    <col min="7938" max="7938" width="20" style="118" customWidth="1"/>
    <col min="7939" max="7939" width="8.25" style="118" customWidth="1"/>
    <col min="7940" max="7950" width="11.875" style="118" customWidth="1"/>
    <col min="7951" max="7951" width="15.625" style="118" customWidth="1"/>
    <col min="7952" max="8192" width="8" style="118"/>
    <col min="8193" max="8193" width="3.25" style="118" customWidth="1"/>
    <col min="8194" max="8194" width="20" style="118" customWidth="1"/>
    <col min="8195" max="8195" width="8.25" style="118" customWidth="1"/>
    <col min="8196" max="8206" width="11.875" style="118" customWidth="1"/>
    <col min="8207" max="8207" width="15.625" style="118" customWidth="1"/>
    <col min="8208" max="8448" width="8" style="118"/>
    <col min="8449" max="8449" width="3.25" style="118" customWidth="1"/>
    <col min="8450" max="8450" width="20" style="118" customWidth="1"/>
    <col min="8451" max="8451" width="8.25" style="118" customWidth="1"/>
    <col min="8452" max="8462" width="11.875" style="118" customWidth="1"/>
    <col min="8463" max="8463" width="15.625" style="118" customWidth="1"/>
    <col min="8464" max="8704" width="8" style="118"/>
    <col min="8705" max="8705" width="3.25" style="118" customWidth="1"/>
    <col min="8706" max="8706" width="20" style="118" customWidth="1"/>
    <col min="8707" max="8707" width="8.25" style="118" customWidth="1"/>
    <col min="8708" max="8718" width="11.875" style="118" customWidth="1"/>
    <col min="8719" max="8719" width="15.625" style="118" customWidth="1"/>
    <col min="8720" max="8960" width="8" style="118"/>
    <col min="8961" max="8961" width="3.25" style="118" customWidth="1"/>
    <col min="8962" max="8962" width="20" style="118" customWidth="1"/>
    <col min="8963" max="8963" width="8.25" style="118" customWidth="1"/>
    <col min="8964" max="8974" width="11.875" style="118" customWidth="1"/>
    <col min="8975" max="8975" width="15.625" style="118" customWidth="1"/>
    <col min="8976" max="9216" width="8" style="118"/>
    <col min="9217" max="9217" width="3.25" style="118" customWidth="1"/>
    <col min="9218" max="9218" width="20" style="118" customWidth="1"/>
    <col min="9219" max="9219" width="8.25" style="118" customWidth="1"/>
    <col min="9220" max="9230" width="11.875" style="118" customWidth="1"/>
    <col min="9231" max="9231" width="15.625" style="118" customWidth="1"/>
    <col min="9232" max="9472" width="8" style="118"/>
    <col min="9473" max="9473" width="3.25" style="118" customWidth="1"/>
    <col min="9474" max="9474" width="20" style="118" customWidth="1"/>
    <col min="9475" max="9475" width="8.25" style="118" customWidth="1"/>
    <col min="9476" max="9486" width="11.875" style="118" customWidth="1"/>
    <col min="9487" max="9487" width="15.625" style="118" customWidth="1"/>
    <col min="9488" max="9728" width="8" style="118"/>
    <col min="9729" max="9729" width="3.25" style="118" customWidth="1"/>
    <col min="9730" max="9730" width="20" style="118" customWidth="1"/>
    <col min="9731" max="9731" width="8.25" style="118" customWidth="1"/>
    <col min="9732" max="9742" width="11.875" style="118" customWidth="1"/>
    <col min="9743" max="9743" width="15.625" style="118" customWidth="1"/>
    <col min="9744" max="9984" width="8" style="118"/>
    <col min="9985" max="9985" width="3.25" style="118" customWidth="1"/>
    <col min="9986" max="9986" width="20" style="118" customWidth="1"/>
    <col min="9987" max="9987" width="8.25" style="118" customWidth="1"/>
    <col min="9988" max="9998" width="11.875" style="118" customWidth="1"/>
    <col min="9999" max="9999" width="15.625" style="118" customWidth="1"/>
    <col min="10000" max="10240" width="8" style="118"/>
    <col min="10241" max="10241" width="3.25" style="118" customWidth="1"/>
    <col min="10242" max="10242" width="20" style="118" customWidth="1"/>
    <col min="10243" max="10243" width="8.25" style="118" customWidth="1"/>
    <col min="10244" max="10254" width="11.875" style="118" customWidth="1"/>
    <col min="10255" max="10255" width="15.625" style="118" customWidth="1"/>
    <col min="10256" max="10496" width="8" style="118"/>
    <col min="10497" max="10497" width="3.25" style="118" customWidth="1"/>
    <col min="10498" max="10498" width="20" style="118" customWidth="1"/>
    <col min="10499" max="10499" width="8.25" style="118" customWidth="1"/>
    <col min="10500" max="10510" width="11.875" style="118" customWidth="1"/>
    <col min="10511" max="10511" width="15.625" style="118" customWidth="1"/>
    <col min="10512" max="10752" width="8" style="118"/>
    <col min="10753" max="10753" width="3.25" style="118" customWidth="1"/>
    <col min="10754" max="10754" width="20" style="118" customWidth="1"/>
    <col min="10755" max="10755" width="8.25" style="118" customWidth="1"/>
    <col min="10756" max="10766" width="11.875" style="118" customWidth="1"/>
    <col min="10767" max="10767" width="15.625" style="118" customWidth="1"/>
    <col min="10768" max="11008" width="8" style="118"/>
    <col min="11009" max="11009" width="3.25" style="118" customWidth="1"/>
    <col min="11010" max="11010" width="20" style="118" customWidth="1"/>
    <col min="11011" max="11011" width="8.25" style="118" customWidth="1"/>
    <col min="11012" max="11022" width="11.875" style="118" customWidth="1"/>
    <col min="11023" max="11023" width="15.625" style="118" customWidth="1"/>
    <col min="11024" max="11264" width="8" style="118"/>
    <col min="11265" max="11265" width="3.25" style="118" customWidth="1"/>
    <col min="11266" max="11266" width="20" style="118" customWidth="1"/>
    <col min="11267" max="11267" width="8.25" style="118" customWidth="1"/>
    <col min="11268" max="11278" width="11.875" style="118" customWidth="1"/>
    <col min="11279" max="11279" width="15.625" style="118" customWidth="1"/>
    <col min="11280" max="11520" width="8" style="118"/>
    <col min="11521" max="11521" width="3.25" style="118" customWidth="1"/>
    <col min="11522" max="11522" width="20" style="118" customWidth="1"/>
    <col min="11523" max="11523" width="8.25" style="118" customWidth="1"/>
    <col min="11524" max="11534" width="11.875" style="118" customWidth="1"/>
    <col min="11535" max="11535" width="15.625" style="118" customWidth="1"/>
    <col min="11536" max="11776" width="8" style="118"/>
    <col min="11777" max="11777" width="3.25" style="118" customWidth="1"/>
    <col min="11778" max="11778" width="20" style="118" customWidth="1"/>
    <col min="11779" max="11779" width="8.25" style="118" customWidth="1"/>
    <col min="11780" max="11790" width="11.875" style="118" customWidth="1"/>
    <col min="11791" max="11791" width="15.625" style="118" customWidth="1"/>
    <col min="11792" max="12032" width="8" style="118"/>
    <col min="12033" max="12033" width="3.25" style="118" customWidth="1"/>
    <col min="12034" max="12034" width="20" style="118" customWidth="1"/>
    <col min="12035" max="12035" width="8.25" style="118" customWidth="1"/>
    <col min="12036" max="12046" width="11.875" style="118" customWidth="1"/>
    <col min="12047" max="12047" width="15.625" style="118" customWidth="1"/>
    <col min="12048" max="12288" width="8" style="118"/>
    <col min="12289" max="12289" width="3.25" style="118" customWidth="1"/>
    <col min="12290" max="12290" width="20" style="118" customWidth="1"/>
    <col min="12291" max="12291" width="8.25" style="118" customWidth="1"/>
    <col min="12292" max="12302" width="11.875" style="118" customWidth="1"/>
    <col min="12303" max="12303" width="15.625" style="118" customWidth="1"/>
    <col min="12304" max="12544" width="8" style="118"/>
    <col min="12545" max="12545" width="3.25" style="118" customWidth="1"/>
    <col min="12546" max="12546" width="20" style="118" customWidth="1"/>
    <col min="12547" max="12547" width="8.25" style="118" customWidth="1"/>
    <col min="12548" max="12558" width="11.875" style="118" customWidth="1"/>
    <col min="12559" max="12559" width="15.625" style="118" customWidth="1"/>
    <col min="12560" max="12800" width="8" style="118"/>
    <col min="12801" max="12801" width="3.25" style="118" customWidth="1"/>
    <col min="12802" max="12802" width="20" style="118" customWidth="1"/>
    <col min="12803" max="12803" width="8.25" style="118" customWidth="1"/>
    <col min="12804" max="12814" width="11.875" style="118" customWidth="1"/>
    <col min="12815" max="12815" width="15.625" style="118" customWidth="1"/>
    <col min="12816" max="13056" width="8" style="118"/>
    <col min="13057" max="13057" width="3.25" style="118" customWidth="1"/>
    <col min="13058" max="13058" width="20" style="118" customWidth="1"/>
    <col min="13059" max="13059" width="8.25" style="118" customWidth="1"/>
    <col min="13060" max="13070" width="11.875" style="118" customWidth="1"/>
    <col min="13071" max="13071" width="15.625" style="118" customWidth="1"/>
    <col min="13072" max="13312" width="8" style="118"/>
    <col min="13313" max="13313" width="3.25" style="118" customWidth="1"/>
    <col min="13314" max="13314" width="20" style="118" customWidth="1"/>
    <col min="13315" max="13315" width="8.25" style="118" customWidth="1"/>
    <col min="13316" max="13326" width="11.875" style="118" customWidth="1"/>
    <col min="13327" max="13327" width="15.625" style="118" customWidth="1"/>
    <col min="13328" max="13568" width="8" style="118"/>
    <col min="13569" max="13569" width="3.25" style="118" customWidth="1"/>
    <col min="13570" max="13570" width="20" style="118" customWidth="1"/>
    <col min="13571" max="13571" width="8.25" style="118" customWidth="1"/>
    <col min="13572" max="13582" width="11.875" style="118" customWidth="1"/>
    <col min="13583" max="13583" width="15.625" style="118" customWidth="1"/>
    <col min="13584" max="13824" width="8" style="118"/>
    <col min="13825" max="13825" width="3.25" style="118" customWidth="1"/>
    <col min="13826" max="13826" width="20" style="118" customWidth="1"/>
    <col min="13827" max="13827" width="8.25" style="118" customWidth="1"/>
    <col min="13828" max="13838" width="11.875" style="118" customWidth="1"/>
    <col min="13839" max="13839" width="15.625" style="118" customWidth="1"/>
    <col min="13840" max="14080" width="8" style="118"/>
    <col min="14081" max="14081" width="3.25" style="118" customWidth="1"/>
    <col min="14082" max="14082" width="20" style="118" customWidth="1"/>
    <col min="14083" max="14083" width="8.25" style="118" customWidth="1"/>
    <col min="14084" max="14094" width="11.875" style="118" customWidth="1"/>
    <col min="14095" max="14095" width="15.625" style="118" customWidth="1"/>
    <col min="14096" max="14336" width="8" style="118"/>
    <col min="14337" max="14337" width="3.25" style="118" customWidth="1"/>
    <col min="14338" max="14338" width="20" style="118" customWidth="1"/>
    <col min="14339" max="14339" width="8.25" style="118" customWidth="1"/>
    <col min="14340" max="14350" width="11.875" style="118" customWidth="1"/>
    <col min="14351" max="14351" width="15.625" style="118" customWidth="1"/>
    <col min="14352" max="14592" width="8" style="118"/>
    <col min="14593" max="14593" width="3.25" style="118" customWidth="1"/>
    <col min="14594" max="14594" width="20" style="118" customWidth="1"/>
    <col min="14595" max="14595" width="8.25" style="118" customWidth="1"/>
    <col min="14596" max="14606" width="11.875" style="118" customWidth="1"/>
    <col min="14607" max="14607" width="15.625" style="118" customWidth="1"/>
    <col min="14608" max="14848" width="8" style="118"/>
    <col min="14849" max="14849" width="3.25" style="118" customWidth="1"/>
    <col min="14850" max="14850" width="20" style="118" customWidth="1"/>
    <col min="14851" max="14851" width="8.25" style="118" customWidth="1"/>
    <col min="14852" max="14862" width="11.875" style="118" customWidth="1"/>
    <col min="14863" max="14863" width="15.625" style="118" customWidth="1"/>
    <col min="14864" max="15104" width="8" style="118"/>
    <col min="15105" max="15105" width="3.25" style="118" customWidth="1"/>
    <col min="15106" max="15106" width="20" style="118" customWidth="1"/>
    <col min="15107" max="15107" width="8.25" style="118" customWidth="1"/>
    <col min="15108" max="15118" width="11.875" style="118" customWidth="1"/>
    <col min="15119" max="15119" width="15.625" style="118" customWidth="1"/>
    <col min="15120" max="15360" width="8" style="118"/>
    <col min="15361" max="15361" width="3.25" style="118" customWidth="1"/>
    <col min="15362" max="15362" width="20" style="118" customWidth="1"/>
    <col min="15363" max="15363" width="8.25" style="118" customWidth="1"/>
    <col min="15364" max="15374" width="11.875" style="118" customWidth="1"/>
    <col min="15375" max="15375" width="15.625" style="118" customWidth="1"/>
    <col min="15376" max="15616" width="8" style="118"/>
    <col min="15617" max="15617" width="3.25" style="118" customWidth="1"/>
    <col min="15618" max="15618" width="20" style="118" customWidth="1"/>
    <col min="15619" max="15619" width="8.25" style="118" customWidth="1"/>
    <col min="15620" max="15630" width="11.875" style="118" customWidth="1"/>
    <col min="15631" max="15631" width="15.625" style="118" customWidth="1"/>
    <col min="15632" max="15872" width="8" style="118"/>
    <col min="15873" max="15873" width="3.25" style="118" customWidth="1"/>
    <col min="15874" max="15874" width="20" style="118" customWidth="1"/>
    <col min="15875" max="15875" width="8.25" style="118" customWidth="1"/>
    <col min="15876" max="15886" width="11.875" style="118" customWidth="1"/>
    <col min="15887" max="15887" width="15.625" style="118" customWidth="1"/>
    <col min="15888" max="16128" width="8" style="118"/>
    <col min="16129" max="16129" width="3.25" style="118" customWidth="1"/>
    <col min="16130" max="16130" width="20" style="118" customWidth="1"/>
    <col min="16131" max="16131" width="8.25" style="118" customWidth="1"/>
    <col min="16132" max="16142" width="11.875" style="118" customWidth="1"/>
    <col min="16143" max="16143" width="15.625" style="118" customWidth="1"/>
    <col min="16144" max="16384" width="8" style="118"/>
  </cols>
  <sheetData>
    <row r="10" spans="2:20" s="298" customFormat="1" ht="24" customHeight="1" x14ac:dyDescent="0.2">
      <c r="B10" s="617" t="s">
        <v>749</v>
      </c>
      <c r="C10" s="617"/>
      <c r="D10" s="617"/>
      <c r="E10" s="617"/>
      <c r="F10" s="617"/>
      <c r="G10" s="617"/>
      <c r="H10" s="617"/>
      <c r="I10" s="617"/>
      <c r="J10" s="617"/>
      <c r="K10" s="617"/>
      <c r="L10" s="617"/>
      <c r="M10" s="617"/>
      <c r="N10" s="617"/>
      <c r="O10" s="617"/>
    </row>
    <row r="11" spans="2:20" s="298" customFormat="1" ht="14.25" x14ac:dyDescent="0.2">
      <c r="B11" s="618" t="s">
        <v>750</v>
      </c>
      <c r="C11" s="619"/>
      <c r="D11" s="619"/>
      <c r="E11" s="619"/>
      <c r="F11" s="619"/>
      <c r="G11" s="619"/>
      <c r="H11" s="619"/>
      <c r="I11" s="619"/>
      <c r="J11" s="619"/>
      <c r="K11" s="619"/>
      <c r="L11" s="619"/>
      <c r="M11" s="619"/>
      <c r="N11" s="619"/>
      <c r="O11" s="619"/>
    </row>
    <row r="12" spans="2:20" s="298" customFormat="1" ht="14.25" x14ac:dyDescent="0.2">
      <c r="B12" s="618" t="s">
        <v>917</v>
      </c>
      <c r="C12" s="618"/>
      <c r="D12" s="618"/>
      <c r="E12" s="618"/>
      <c r="F12" s="618"/>
      <c r="G12" s="618"/>
      <c r="H12" s="618"/>
      <c r="I12" s="618"/>
      <c r="J12" s="618"/>
      <c r="K12" s="618"/>
      <c r="L12" s="618"/>
      <c r="M12" s="618"/>
      <c r="N12" s="618"/>
      <c r="O12" s="618"/>
    </row>
    <row r="13" spans="2:20" s="294" customFormat="1" x14ac:dyDescent="0.3">
      <c r="B13" s="304"/>
      <c r="C13" s="305"/>
      <c r="D13" s="305"/>
      <c r="E13" s="305"/>
      <c r="F13" s="305"/>
      <c r="G13" s="305"/>
      <c r="H13" s="305"/>
      <c r="I13" s="305"/>
      <c r="J13" s="305"/>
      <c r="K13" s="305"/>
      <c r="L13" s="305"/>
      <c r="M13" s="305"/>
      <c r="N13" s="305"/>
      <c r="O13" s="305"/>
    </row>
    <row r="14" spans="2:20" s="299" customFormat="1" ht="15.95" customHeight="1" x14ac:dyDescent="0.25">
      <c r="B14" s="620" t="s">
        <v>612</v>
      </c>
      <c r="C14" s="620" t="s">
        <v>202</v>
      </c>
      <c r="D14" s="610" t="s">
        <v>613</v>
      </c>
      <c r="E14" s="610"/>
      <c r="F14" s="610"/>
      <c r="G14" s="610"/>
      <c r="H14" s="610"/>
      <c r="I14" s="610"/>
      <c r="J14" s="610"/>
      <c r="K14" s="610"/>
      <c r="L14" s="610"/>
      <c r="M14" s="610"/>
      <c r="N14" s="610"/>
      <c r="O14" s="610"/>
      <c r="Q14" s="342" t="s">
        <v>197</v>
      </c>
    </row>
    <row r="15" spans="2:20" s="299" customFormat="1" ht="27" customHeight="1" x14ac:dyDescent="0.25">
      <c r="B15" s="620"/>
      <c r="C15" s="620"/>
      <c r="D15" s="504" t="s">
        <v>206</v>
      </c>
      <c r="E15" s="494" t="s">
        <v>207</v>
      </c>
      <c r="F15" s="494" t="s">
        <v>208</v>
      </c>
      <c r="G15" s="494" t="s">
        <v>209</v>
      </c>
      <c r="H15" s="494" t="s">
        <v>210</v>
      </c>
      <c r="I15" s="494" t="s">
        <v>211</v>
      </c>
      <c r="J15" s="494" t="s">
        <v>212</v>
      </c>
      <c r="K15" s="494" t="s">
        <v>213</v>
      </c>
      <c r="L15" s="494" t="s">
        <v>214</v>
      </c>
      <c r="M15" s="494" t="s">
        <v>215</v>
      </c>
      <c r="N15" s="494" t="s">
        <v>302</v>
      </c>
      <c r="O15" s="494" t="s">
        <v>303</v>
      </c>
      <c r="Q15" s="622"/>
      <c r="R15" s="622"/>
      <c r="S15" s="622"/>
      <c r="T15" s="622"/>
    </row>
    <row r="16" spans="2:20" s="300" customFormat="1" ht="15.95" customHeight="1" x14ac:dyDescent="0.25">
      <c r="B16" s="499" t="s">
        <v>202</v>
      </c>
      <c r="C16" s="497">
        <f>SUM(D16:O16)</f>
        <v>56546</v>
      </c>
      <c r="D16" s="497">
        <v>8886</v>
      </c>
      <c r="E16" s="497">
        <v>13917</v>
      </c>
      <c r="F16" s="497">
        <v>11623</v>
      </c>
      <c r="G16" s="497">
        <v>6631</v>
      </c>
      <c r="H16" s="497">
        <v>4481</v>
      </c>
      <c r="I16" s="497">
        <v>3127</v>
      </c>
      <c r="J16" s="497">
        <v>2320</v>
      </c>
      <c r="K16" s="497">
        <v>1819</v>
      </c>
      <c r="L16" s="497">
        <v>1354</v>
      </c>
      <c r="M16" s="497">
        <v>1056</v>
      </c>
      <c r="N16" s="497">
        <v>1331</v>
      </c>
      <c r="O16" s="497">
        <v>1</v>
      </c>
      <c r="Q16" s="622"/>
      <c r="R16" s="622"/>
      <c r="S16" s="622"/>
      <c r="T16" s="622"/>
    </row>
    <row r="17" spans="2:20" s="294" customFormat="1" ht="15.95" customHeight="1" x14ac:dyDescent="0.3">
      <c r="B17" s="495" t="s">
        <v>963</v>
      </c>
      <c r="C17" s="496">
        <v>47861</v>
      </c>
      <c r="D17" s="496">
        <v>8831</v>
      </c>
      <c r="E17" s="496">
        <v>13610</v>
      </c>
      <c r="F17" s="496">
        <v>10813</v>
      </c>
      <c r="G17" s="496">
        <v>5527</v>
      </c>
      <c r="H17" s="496">
        <v>3229</v>
      </c>
      <c r="I17" s="496">
        <v>1982</v>
      </c>
      <c r="J17" s="496">
        <v>1265</v>
      </c>
      <c r="K17" s="496">
        <v>896</v>
      </c>
      <c r="L17" s="496">
        <v>629</v>
      </c>
      <c r="M17" s="496">
        <v>474</v>
      </c>
      <c r="N17" s="496">
        <v>605</v>
      </c>
      <c r="O17" s="496">
        <v>0</v>
      </c>
      <c r="Q17" s="622"/>
      <c r="R17" s="622"/>
      <c r="S17" s="622"/>
      <c r="T17" s="622"/>
    </row>
    <row r="18" spans="2:20" s="294" customFormat="1" ht="15.95" customHeight="1" x14ac:dyDescent="0.3">
      <c r="B18" s="495" t="s">
        <v>964</v>
      </c>
      <c r="C18" s="496">
        <v>7786</v>
      </c>
      <c r="D18" s="496">
        <v>32</v>
      </c>
      <c r="E18" s="496">
        <v>257</v>
      </c>
      <c r="F18" s="496">
        <v>750</v>
      </c>
      <c r="G18" s="496">
        <v>1052</v>
      </c>
      <c r="H18" s="496">
        <v>1186</v>
      </c>
      <c r="I18" s="496">
        <v>1086</v>
      </c>
      <c r="J18" s="496">
        <v>972</v>
      </c>
      <c r="K18" s="496">
        <v>839</v>
      </c>
      <c r="L18" s="496">
        <v>622</v>
      </c>
      <c r="M18" s="496">
        <v>470</v>
      </c>
      <c r="N18" s="496">
        <v>519</v>
      </c>
      <c r="O18" s="496">
        <v>1</v>
      </c>
      <c r="Q18" s="622"/>
      <c r="R18" s="622"/>
      <c r="S18" s="622"/>
      <c r="T18" s="622"/>
    </row>
    <row r="19" spans="2:20" s="294" customFormat="1" ht="15.95" customHeight="1" x14ac:dyDescent="0.3">
      <c r="B19" s="495" t="s">
        <v>965</v>
      </c>
      <c r="C19" s="496">
        <v>689</v>
      </c>
      <c r="D19" s="496">
        <v>1</v>
      </c>
      <c r="E19" s="496">
        <v>5</v>
      </c>
      <c r="F19" s="496">
        <v>14</v>
      </c>
      <c r="G19" s="496">
        <v>27</v>
      </c>
      <c r="H19" s="496">
        <v>39</v>
      </c>
      <c r="I19" s="496">
        <v>46</v>
      </c>
      <c r="J19" s="496">
        <v>77</v>
      </c>
      <c r="K19" s="496">
        <v>76</v>
      </c>
      <c r="L19" s="496">
        <v>99</v>
      </c>
      <c r="M19" s="496">
        <v>106</v>
      </c>
      <c r="N19" s="496">
        <v>199</v>
      </c>
      <c r="O19" s="496">
        <v>0</v>
      </c>
    </row>
    <row r="20" spans="2:20" s="294" customFormat="1" ht="15.95" customHeight="1" x14ac:dyDescent="0.3">
      <c r="B20" s="495" t="s">
        <v>316</v>
      </c>
      <c r="C20" s="496">
        <v>76</v>
      </c>
      <c r="D20" s="496">
        <v>9</v>
      </c>
      <c r="E20" s="496">
        <v>19</v>
      </c>
      <c r="F20" s="496">
        <v>19</v>
      </c>
      <c r="G20" s="496">
        <v>8</v>
      </c>
      <c r="H20" s="496">
        <v>10</v>
      </c>
      <c r="I20" s="496">
        <v>5</v>
      </c>
      <c r="J20" s="496">
        <v>1</v>
      </c>
      <c r="K20" s="496">
        <v>1</v>
      </c>
      <c r="L20" s="496">
        <v>0</v>
      </c>
      <c r="M20" s="496">
        <v>2</v>
      </c>
      <c r="N20" s="496">
        <v>2</v>
      </c>
      <c r="O20" s="496">
        <v>0</v>
      </c>
    </row>
    <row r="21" spans="2:20" s="294" customFormat="1" ht="15.95" customHeight="1" x14ac:dyDescent="0.3">
      <c r="B21" s="539" t="s">
        <v>309</v>
      </c>
      <c r="C21" s="496">
        <v>134</v>
      </c>
      <c r="D21" s="496">
        <v>13</v>
      </c>
      <c r="E21" s="496">
        <v>26</v>
      </c>
      <c r="F21" s="496">
        <v>27</v>
      </c>
      <c r="G21" s="496">
        <v>17</v>
      </c>
      <c r="H21" s="496">
        <v>17</v>
      </c>
      <c r="I21" s="496">
        <v>8</v>
      </c>
      <c r="J21" s="496">
        <v>5</v>
      </c>
      <c r="K21" s="496">
        <v>7</v>
      </c>
      <c r="L21" s="496">
        <v>4</v>
      </c>
      <c r="M21" s="496">
        <v>4</v>
      </c>
      <c r="N21" s="496">
        <v>6</v>
      </c>
      <c r="O21" s="496">
        <v>0</v>
      </c>
    </row>
    <row r="22" spans="2:20" s="300" customFormat="1" ht="15.95" customHeight="1" x14ac:dyDescent="0.25">
      <c r="B22" s="499" t="s">
        <v>391</v>
      </c>
      <c r="C22" s="497">
        <f>SUM(C23:C27)</f>
        <v>26722</v>
      </c>
      <c r="D22" s="497">
        <f t="shared" ref="D22:N22" si="0">SUM(D23:D27)</f>
        <v>4449</v>
      </c>
      <c r="E22" s="497">
        <f t="shared" si="0"/>
        <v>7270</v>
      </c>
      <c r="F22" s="497">
        <f t="shared" si="0"/>
        <v>6033</v>
      </c>
      <c r="G22" s="497">
        <f t="shared" si="0"/>
        <v>3271</v>
      </c>
      <c r="H22" s="497">
        <f t="shared" si="0"/>
        <v>1888</v>
      </c>
      <c r="I22" s="497">
        <f t="shared" si="0"/>
        <v>1215</v>
      </c>
      <c r="J22" s="497">
        <f t="shared" si="0"/>
        <v>802</v>
      </c>
      <c r="K22" s="497">
        <f t="shared" si="0"/>
        <v>614</v>
      </c>
      <c r="L22" s="497">
        <f t="shared" si="0"/>
        <v>428</v>
      </c>
      <c r="M22" s="497">
        <f t="shared" si="0"/>
        <v>307</v>
      </c>
      <c r="N22" s="497">
        <f t="shared" si="0"/>
        <v>445</v>
      </c>
      <c r="O22" s="497">
        <v>0</v>
      </c>
    </row>
    <row r="23" spans="2:20" s="294" customFormat="1" ht="15.95" customHeight="1" x14ac:dyDescent="0.3">
      <c r="B23" s="495" t="s">
        <v>963</v>
      </c>
      <c r="C23" s="496">
        <v>22454</v>
      </c>
      <c r="D23" s="496">
        <v>4426</v>
      </c>
      <c r="E23" s="496">
        <v>7113</v>
      </c>
      <c r="F23" s="496">
        <v>5583</v>
      </c>
      <c r="G23" s="496">
        <v>2654</v>
      </c>
      <c r="H23" s="496">
        <v>1250</v>
      </c>
      <c r="I23" s="496">
        <v>661</v>
      </c>
      <c r="J23" s="496">
        <v>314</v>
      </c>
      <c r="K23" s="496">
        <v>182</v>
      </c>
      <c r="L23" s="496">
        <v>105</v>
      </c>
      <c r="M23" s="496">
        <v>64</v>
      </c>
      <c r="N23" s="496">
        <v>102</v>
      </c>
      <c r="O23" s="496">
        <v>0</v>
      </c>
    </row>
    <row r="24" spans="2:20" s="294" customFormat="1" ht="15.95" customHeight="1" x14ac:dyDescent="0.3">
      <c r="B24" s="495" t="s">
        <v>964</v>
      </c>
      <c r="C24" s="496">
        <v>3852</v>
      </c>
      <c r="D24" s="496">
        <v>13</v>
      </c>
      <c r="E24" s="496">
        <v>140</v>
      </c>
      <c r="F24" s="496">
        <v>423</v>
      </c>
      <c r="G24" s="496">
        <v>598</v>
      </c>
      <c r="H24" s="496">
        <v>608</v>
      </c>
      <c r="I24" s="496">
        <v>524</v>
      </c>
      <c r="J24" s="496">
        <v>457</v>
      </c>
      <c r="K24" s="496">
        <v>389</v>
      </c>
      <c r="L24" s="496">
        <v>269</v>
      </c>
      <c r="M24" s="496">
        <v>192</v>
      </c>
      <c r="N24" s="496">
        <v>239</v>
      </c>
      <c r="O24" s="496">
        <v>0</v>
      </c>
    </row>
    <row r="25" spans="2:20" s="294" customFormat="1" ht="15.95" customHeight="1" x14ac:dyDescent="0.3">
      <c r="B25" s="495" t="s">
        <v>965</v>
      </c>
      <c r="C25" s="496">
        <v>343</v>
      </c>
      <c r="D25" s="496">
        <v>0</v>
      </c>
      <c r="E25" s="496">
        <v>2</v>
      </c>
      <c r="F25" s="496">
        <v>6</v>
      </c>
      <c r="G25" s="496">
        <v>13</v>
      </c>
      <c r="H25" s="496">
        <v>21</v>
      </c>
      <c r="I25" s="496">
        <v>25</v>
      </c>
      <c r="J25" s="496">
        <v>30</v>
      </c>
      <c r="K25" s="496">
        <v>40</v>
      </c>
      <c r="L25" s="496">
        <v>53</v>
      </c>
      <c r="M25" s="496">
        <v>50</v>
      </c>
      <c r="N25" s="496">
        <v>103</v>
      </c>
      <c r="O25" s="496">
        <v>0</v>
      </c>
    </row>
    <row r="26" spans="2:20" s="294" customFormat="1" ht="15.95" customHeight="1" x14ac:dyDescent="0.3">
      <c r="B26" s="495" t="s">
        <v>316</v>
      </c>
      <c r="C26" s="496">
        <v>42</v>
      </c>
      <c r="D26" s="496">
        <v>5</v>
      </c>
      <c r="E26" s="496">
        <v>8</v>
      </c>
      <c r="F26" s="496">
        <v>15</v>
      </c>
      <c r="G26" s="496">
        <v>6</v>
      </c>
      <c r="H26" s="496">
        <v>4</v>
      </c>
      <c r="I26" s="496">
        <v>3</v>
      </c>
      <c r="J26" s="496">
        <v>1</v>
      </c>
      <c r="K26" s="496">
        <v>0</v>
      </c>
      <c r="L26" s="496">
        <v>0</v>
      </c>
      <c r="M26" s="496">
        <v>0</v>
      </c>
      <c r="N26" s="496">
        <v>0</v>
      </c>
      <c r="O26" s="496">
        <v>0</v>
      </c>
    </row>
    <row r="27" spans="2:20" s="294" customFormat="1" ht="15.95" customHeight="1" x14ac:dyDescent="0.3">
      <c r="B27" s="539" t="s">
        <v>309</v>
      </c>
      <c r="C27" s="496">
        <v>31</v>
      </c>
      <c r="D27" s="496">
        <v>5</v>
      </c>
      <c r="E27" s="496">
        <v>7</v>
      </c>
      <c r="F27" s="496">
        <v>6</v>
      </c>
      <c r="G27" s="496">
        <v>0</v>
      </c>
      <c r="H27" s="496">
        <v>5</v>
      </c>
      <c r="I27" s="496">
        <v>2</v>
      </c>
      <c r="J27" s="496">
        <v>0</v>
      </c>
      <c r="K27" s="496">
        <v>3</v>
      </c>
      <c r="L27" s="496">
        <v>1</v>
      </c>
      <c r="M27" s="496">
        <v>1</v>
      </c>
      <c r="N27" s="496">
        <v>1</v>
      </c>
      <c r="O27" s="496">
        <v>0</v>
      </c>
    </row>
    <row r="28" spans="2:20" s="300" customFormat="1" ht="15.95" customHeight="1" x14ac:dyDescent="0.25">
      <c r="B28" s="499" t="s">
        <v>392</v>
      </c>
      <c r="C28" s="497">
        <f>SUM(C29:C33)</f>
        <v>26587</v>
      </c>
      <c r="D28" s="497">
        <f t="shared" ref="D28:N28" si="1">SUM(D29:D33)</f>
        <v>3997</v>
      </c>
      <c r="E28" s="497">
        <f t="shared" si="1"/>
        <v>5891</v>
      </c>
      <c r="F28" s="497">
        <f t="shared" si="1"/>
        <v>4896</v>
      </c>
      <c r="G28" s="497">
        <f t="shared" si="1"/>
        <v>2946</v>
      </c>
      <c r="H28" s="497">
        <f t="shared" si="1"/>
        <v>2307</v>
      </c>
      <c r="I28" s="497">
        <f t="shared" si="1"/>
        <v>1701</v>
      </c>
      <c r="J28" s="497">
        <f t="shared" si="1"/>
        <v>1370</v>
      </c>
      <c r="K28" s="497">
        <f t="shared" si="1"/>
        <v>1105</v>
      </c>
      <c r="L28" s="497">
        <f t="shared" si="1"/>
        <v>846</v>
      </c>
      <c r="M28" s="497">
        <f t="shared" si="1"/>
        <v>696</v>
      </c>
      <c r="N28" s="497">
        <f t="shared" si="1"/>
        <v>832</v>
      </c>
      <c r="O28" s="497">
        <v>0</v>
      </c>
    </row>
    <row r="29" spans="2:20" s="294" customFormat="1" ht="15.95" customHeight="1" x14ac:dyDescent="0.3">
      <c r="B29" s="495" t="s">
        <v>963</v>
      </c>
      <c r="C29" s="496">
        <v>22687</v>
      </c>
      <c r="D29" s="496">
        <v>3970</v>
      </c>
      <c r="E29" s="496">
        <v>5759</v>
      </c>
      <c r="F29" s="496">
        <v>4575</v>
      </c>
      <c r="G29" s="496">
        <v>2514</v>
      </c>
      <c r="H29" s="496">
        <v>1760</v>
      </c>
      <c r="I29" s="496">
        <v>1185</v>
      </c>
      <c r="J29" s="496">
        <v>876</v>
      </c>
      <c r="K29" s="496">
        <v>674</v>
      </c>
      <c r="L29" s="496">
        <v>492</v>
      </c>
      <c r="M29" s="496">
        <v>396</v>
      </c>
      <c r="N29" s="496">
        <v>486</v>
      </c>
      <c r="O29" s="496">
        <v>0</v>
      </c>
    </row>
    <row r="30" spans="2:20" s="294" customFormat="1" ht="15.95" customHeight="1" x14ac:dyDescent="0.3">
      <c r="B30" s="495" t="s">
        <v>964</v>
      </c>
      <c r="C30" s="496">
        <v>3463</v>
      </c>
      <c r="D30" s="496">
        <v>16</v>
      </c>
      <c r="E30" s="496">
        <v>99</v>
      </c>
      <c r="F30" s="496">
        <v>289</v>
      </c>
      <c r="G30" s="496">
        <v>400</v>
      </c>
      <c r="H30" s="496">
        <v>514</v>
      </c>
      <c r="I30" s="496">
        <v>492</v>
      </c>
      <c r="J30" s="496">
        <v>449</v>
      </c>
      <c r="K30" s="496">
        <v>393</v>
      </c>
      <c r="L30" s="496">
        <v>312</v>
      </c>
      <c r="M30" s="496">
        <v>246</v>
      </c>
      <c r="N30" s="496">
        <v>253</v>
      </c>
      <c r="O30" s="496">
        <v>0</v>
      </c>
    </row>
    <row r="31" spans="2:20" s="294" customFormat="1" ht="15.95" customHeight="1" x14ac:dyDescent="0.3">
      <c r="B31" s="495" t="s">
        <v>965</v>
      </c>
      <c r="C31" s="496">
        <v>306</v>
      </c>
      <c r="D31" s="496">
        <v>1</v>
      </c>
      <c r="E31" s="496">
        <v>3</v>
      </c>
      <c r="F31" s="496">
        <v>7</v>
      </c>
      <c r="G31" s="496">
        <v>14</v>
      </c>
      <c r="H31" s="496">
        <v>17</v>
      </c>
      <c r="I31" s="496">
        <v>17</v>
      </c>
      <c r="J31" s="496">
        <v>40</v>
      </c>
      <c r="K31" s="496">
        <v>33</v>
      </c>
      <c r="L31" s="496">
        <v>39</v>
      </c>
      <c r="M31" s="496">
        <v>49</v>
      </c>
      <c r="N31" s="496">
        <v>86</v>
      </c>
      <c r="O31" s="496">
        <v>0</v>
      </c>
    </row>
    <row r="32" spans="2:20" s="294" customFormat="1" ht="15.95" customHeight="1" x14ac:dyDescent="0.3">
      <c r="B32" s="495" t="s">
        <v>316</v>
      </c>
      <c r="C32" s="496">
        <v>30</v>
      </c>
      <c r="D32" s="496">
        <v>2</v>
      </c>
      <c r="E32" s="496">
        <v>11</v>
      </c>
      <c r="F32" s="496">
        <v>4</v>
      </c>
      <c r="G32" s="496">
        <v>1</v>
      </c>
      <c r="H32" s="496">
        <v>5</v>
      </c>
      <c r="I32" s="496">
        <v>2</v>
      </c>
      <c r="J32" s="496">
        <v>0</v>
      </c>
      <c r="K32" s="496">
        <v>1</v>
      </c>
      <c r="L32" s="496">
        <v>0</v>
      </c>
      <c r="M32" s="496">
        <v>2</v>
      </c>
      <c r="N32" s="496">
        <v>2</v>
      </c>
      <c r="O32" s="496">
        <v>0</v>
      </c>
    </row>
    <row r="33" spans="2:15" s="294" customFormat="1" ht="15.95" customHeight="1" x14ac:dyDescent="0.3">
      <c r="B33" s="539" t="s">
        <v>309</v>
      </c>
      <c r="C33" s="496">
        <v>101</v>
      </c>
      <c r="D33" s="496">
        <v>8</v>
      </c>
      <c r="E33" s="496">
        <v>19</v>
      </c>
      <c r="F33" s="496">
        <v>21</v>
      </c>
      <c r="G33" s="496">
        <v>17</v>
      </c>
      <c r="H33" s="496">
        <v>11</v>
      </c>
      <c r="I33" s="496">
        <v>5</v>
      </c>
      <c r="J33" s="496">
        <v>5</v>
      </c>
      <c r="K33" s="496">
        <v>4</v>
      </c>
      <c r="L33" s="496">
        <v>3</v>
      </c>
      <c r="M33" s="496">
        <v>3</v>
      </c>
      <c r="N33" s="496">
        <v>5</v>
      </c>
      <c r="O33" s="496">
        <v>0</v>
      </c>
    </row>
    <row r="34" spans="2:15" s="300" customFormat="1" ht="15.95" customHeight="1" x14ac:dyDescent="0.25">
      <c r="B34" s="499" t="s">
        <v>248</v>
      </c>
      <c r="C34" s="497">
        <f>SUM(C35:C39)</f>
        <v>2659</v>
      </c>
      <c r="D34" s="497">
        <f t="shared" ref="D34:O34" si="2">SUM(D35:D39)</f>
        <v>335</v>
      </c>
      <c r="E34" s="497">
        <f t="shared" si="2"/>
        <v>657</v>
      </c>
      <c r="F34" s="497">
        <f t="shared" si="2"/>
        <v>601</v>
      </c>
      <c r="G34" s="497">
        <f t="shared" si="2"/>
        <v>352</v>
      </c>
      <c r="H34" s="497">
        <f t="shared" si="2"/>
        <v>234</v>
      </c>
      <c r="I34" s="497">
        <f t="shared" si="2"/>
        <v>155</v>
      </c>
      <c r="J34" s="497">
        <f t="shared" si="2"/>
        <v>109</v>
      </c>
      <c r="K34" s="497">
        <f t="shared" si="2"/>
        <v>64</v>
      </c>
      <c r="L34" s="497">
        <f t="shared" si="2"/>
        <v>64</v>
      </c>
      <c r="M34" s="497">
        <f t="shared" si="2"/>
        <v>42</v>
      </c>
      <c r="N34" s="497">
        <f t="shared" si="2"/>
        <v>46</v>
      </c>
      <c r="O34" s="497">
        <f t="shared" si="2"/>
        <v>0</v>
      </c>
    </row>
    <row r="35" spans="2:15" s="294" customFormat="1" ht="15.95" customHeight="1" x14ac:dyDescent="0.3">
      <c r="B35" s="495" t="s">
        <v>963</v>
      </c>
      <c r="C35" s="496">
        <v>2291</v>
      </c>
      <c r="D35" s="496">
        <v>330</v>
      </c>
      <c r="E35" s="496">
        <v>643</v>
      </c>
      <c r="F35" s="496">
        <v>571</v>
      </c>
      <c r="G35" s="496">
        <v>311</v>
      </c>
      <c r="H35" s="496">
        <v>184</v>
      </c>
      <c r="I35" s="496">
        <v>105</v>
      </c>
      <c r="J35" s="496">
        <v>61</v>
      </c>
      <c r="K35" s="496">
        <v>31</v>
      </c>
      <c r="L35" s="496">
        <v>26</v>
      </c>
      <c r="M35" s="496">
        <v>13</v>
      </c>
      <c r="N35" s="496">
        <v>16</v>
      </c>
      <c r="O35" s="496">
        <v>0</v>
      </c>
    </row>
    <row r="36" spans="2:15" s="294" customFormat="1" ht="15.95" customHeight="1" x14ac:dyDescent="0.3">
      <c r="B36" s="495" t="s">
        <v>964</v>
      </c>
      <c r="C36" s="496">
        <v>332</v>
      </c>
      <c r="D36" s="496">
        <v>3</v>
      </c>
      <c r="E36" s="496">
        <v>14</v>
      </c>
      <c r="F36" s="496">
        <v>29</v>
      </c>
      <c r="G36" s="496">
        <v>41</v>
      </c>
      <c r="H36" s="496">
        <v>49</v>
      </c>
      <c r="I36" s="496">
        <v>46</v>
      </c>
      <c r="J36" s="496">
        <v>43</v>
      </c>
      <c r="K36" s="496">
        <v>32</v>
      </c>
      <c r="L36" s="496">
        <v>33</v>
      </c>
      <c r="M36" s="496">
        <v>22</v>
      </c>
      <c r="N36" s="496">
        <v>20</v>
      </c>
      <c r="O36" s="496">
        <v>0</v>
      </c>
    </row>
    <row r="37" spans="2:15" s="294" customFormat="1" ht="15.95" customHeight="1" x14ac:dyDescent="0.3">
      <c r="B37" s="495" t="s">
        <v>965</v>
      </c>
      <c r="C37" s="496">
        <v>33</v>
      </c>
      <c r="D37" s="496">
        <v>0</v>
      </c>
      <c r="E37" s="496">
        <v>0</v>
      </c>
      <c r="F37" s="496">
        <v>1</v>
      </c>
      <c r="G37" s="496">
        <v>0</v>
      </c>
      <c r="H37" s="496">
        <v>1</v>
      </c>
      <c r="I37" s="496">
        <v>3</v>
      </c>
      <c r="J37" s="496">
        <v>5</v>
      </c>
      <c r="K37" s="496">
        <v>1</v>
      </c>
      <c r="L37" s="496">
        <v>5</v>
      </c>
      <c r="M37" s="496">
        <v>7</v>
      </c>
      <c r="N37" s="496">
        <v>10</v>
      </c>
      <c r="O37" s="496">
        <v>0</v>
      </c>
    </row>
    <row r="38" spans="2:15" s="294" customFormat="1" ht="15.95" customHeight="1" x14ac:dyDescent="0.3">
      <c r="B38" s="495" t="s">
        <v>316</v>
      </c>
      <c r="C38" s="496">
        <v>2</v>
      </c>
      <c r="D38" s="496">
        <v>2</v>
      </c>
      <c r="E38" s="496">
        <v>0</v>
      </c>
      <c r="F38" s="496">
        <v>0</v>
      </c>
      <c r="G38" s="496">
        <v>0</v>
      </c>
      <c r="H38" s="496">
        <v>0</v>
      </c>
      <c r="I38" s="496">
        <v>0</v>
      </c>
      <c r="J38" s="496">
        <v>0</v>
      </c>
      <c r="K38" s="496">
        <v>0</v>
      </c>
      <c r="L38" s="496">
        <v>0</v>
      </c>
      <c r="M38" s="496">
        <v>0</v>
      </c>
      <c r="N38" s="496">
        <v>0</v>
      </c>
      <c r="O38" s="496">
        <v>0</v>
      </c>
    </row>
    <row r="39" spans="2:15" s="294" customFormat="1" ht="15.95" customHeight="1" x14ac:dyDescent="0.3">
      <c r="B39" s="539" t="s">
        <v>309</v>
      </c>
      <c r="C39" s="496">
        <v>1</v>
      </c>
      <c r="D39" s="496">
        <v>0</v>
      </c>
      <c r="E39" s="496">
        <v>0</v>
      </c>
      <c r="F39" s="496">
        <v>0</v>
      </c>
      <c r="G39" s="496">
        <v>0</v>
      </c>
      <c r="H39" s="496">
        <v>0</v>
      </c>
      <c r="I39" s="496">
        <v>1</v>
      </c>
      <c r="J39" s="496">
        <v>0</v>
      </c>
      <c r="K39" s="496">
        <v>0</v>
      </c>
      <c r="L39" s="496">
        <v>0</v>
      </c>
      <c r="M39" s="496">
        <v>0</v>
      </c>
      <c r="N39" s="496">
        <v>0</v>
      </c>
      <c r="O39" s="496">
        <v>0</v>
      </c>
    </row>
    <row r="40" spans="2:15" s="300" customFormat="1" ht="15.95" customHeight="1" x14ac:dyDescent="0.25">
      <c r="B40" s="499" t="s">
        <v>255</v>
      </c>
      <c r="C40" s="497">
        <f>SUM(C41:C45)</f>
        <v>207</v>
      </c>
      <c r="D40" s="497">
        <f t="shared" ref="D40:O40" si="3">SUM(D41:D45)</f>
        <v>60</v>
      </c>
      <c r="E40" s="497">
        <f t="shared" si="3"/>
        <v>43</v>
      </c>
      <c r="F40" s="497">
        <f t="shared" si="3"/>
        <v>28</v>
      </c>
      <c r="G40" s="497">
        <f t="shared" si="3"/>
        <v>18</v>
      </c>
      <c r="H40" s="497">
        <f t="shared" si="3"/>
        <v>18</v>
      </c>
      <c r="I40" s="497">
        <f t="shared" si="3"/>
        <v>15</v>
      </c>
      <c r="J40" s="497">
        <f t="shared" si="3"/>
        <v>12</v>
      </c>
      <c r="K40" s="497">
        <f t="shared" si="3"/>
        <v>4</v>
      </c>
      <c r="L40" s="497">
        <f t="shared" si="3"/>
        <v>5</v>
      </c>
      <c r="M40" s="497">
        <f t="shared" si="3"/>
        <v>2</v>
      </c>
      <c r="N40" s="497">
        <f t="shared" si="3"/>
        <v>2</v>
      </c>
      <c r="O40" s="497">
        <f t="shared" si="3"/>
        <v>0</v>
      </c>
    </row>
    <row r="41" spans="2:15" s="294" customFormat="1" ht="15.95" customHeight="1" x14ac:dyDescent="0.3">
      <c r="B41" s="495" t="s">
        <v>963</v>
      </c>
      <c r="C41" s="496">
        <v>165</v>
      </c>
      <c r="D41" s="496">
        <v>60</v>
      </c>
      <c r="E41" s="496">
        <v>42</v>
      </c>
      <c r="F41" s="496">
        <v>24</v>
      </c>
      <c r="G41" s="496">
        <v>12</v>
      </c>
      <c r="H41" s="496">
        <v>10</v>
      </c>
      <c r="I41" s="496">
        <v>7</v>
      </c>
      <c r="J41" s="496">
        <v>5</v>
      </c>
      <c r="K41" s="496">
        <v>1</v>
      </c>
      <c r="L41" s="496">
        <v>3</v>
      </c>
      <c r="M41" s="496">
        <v>0</v>
      </c>
      <c r="N41" s="496">
        <v>1</v>
      </c>
      <c r="O41" s="496">
        <v>0</v>
      </c>
    </row>
    <row r="42" spans="2:15" s="294" customFormat="1" ht="15.95" customHeight="1" x14ac:dyDescent="0.3">
      <c r="B42" s="495" t="s">
        <v>964</v>
      </c>
      <c r="C42" s="496">
        <v>42</v>
      </c>
      <c r="D42" s="496">
        <v>0</v>
      </c>
      <c r="E42" s="496">
        <v>1</v>
      </c>
      <c r="F42" s="496">
        <v>4</v>
      </c>
      <c r="G42" s="496">
        <v>6</v>
      </c>
      <c r="H42" s="496">
        <v>8</v>
      </c>
      <c r="I42" s="496">
        <v>8</v>
      </c>
      <c r="J42" s="496">
        <v>7</v>
      </c>
      <c r="K42" s="496">
        <v>3</v>
      </c>
      <c r="L42" s="496">
        <v>2</v>
      </c>
      <c r="M42" s="496">
        <v>2</v>
      </c>
      <c r="N42" s="496">
        <v>1</v>
      </c>
      <c r="O42" s="496">
        <v>0</v>
      </c>
    </row>
    <row r="43" spans="2:15" s="294" customFormat="1" ht="15.95" customHeight="1" x14ac:dyDescent="0.3">
      <c r="B43" s="495" t="s">
        <v>965</v>
      </c>
      <c r="C43" s="496">
        <v>0</v>
      </c>
      <c r="D43" s="496">
        <v>0</v>
      </c>
      <c r="E43" s="496">
        <v>0</v>
      </c>
      <c r="F43" s="496">
        <v>0</v>
      </c>
      <c r="G43" s="496">
        <v>0</v>
      </c>
      <c r="H43" s="496">
        <v>0</v>
      </c>
      <c r="I43" s="496">
        <v>0</v>
      </c>
      <c r="J43" s="496">
        <v>0</v>
      </c>
      <c r="K43" s="496">
        <v>0</v>
      </c>
      <c r="L43" s="496">
        <v>0</v>
      </c>
      <c r="M43" s="496">
        <v>0</v>
      </c>
      <c r="N43" s="496">
        <v>0</v>
      </c>
      <c r="O43" s="496">
        <v>0</v>
      </c>
    </row>
    <row r="44" spans="2:15" s="294" customFormat="1" ht="15.95" customHeight="1" x14ac:dyDescent="0.3">
      <c r="B44" s="495" t="s">
        <v>316</v>
      </c>
      <c r="C44" s="496">
        <v>0</v>
      </c>
      <c r="D44" s="496">
        <v>0</v>
      </c>
      <c r="E44" s="496">
        <v>0</v>
      </c>
      <c r="F44" s="496">
        <v>0</v>
      </c>
      <c r="G44" s="496">
        <v>0</v>
      </c>
      <c r="H44" s="496">
        <v>0</v>
      </c>
      <c r="I44" s="496">
        <v>0</v>
      </c>
      <c r="J44" s="496">
        <v>0</v>
      </c>
      <c r="K44" s="496">
        <v>0</v>
      </c>
      <c r="L44" s="496">
        <v>0</v>
      </c>
      <c r="M44" s="496">
        <v>0</v>
      </c>
      <c r="N44" s="496">
        <v>0</v>
      </c>
      <c r="O44" s="496">
        <v>0</v>
      </c>
    </row>
    <row r="45" spans="2:15" s="294" customFormat="1" ht="15.95" customHeight="1" x14ac:dyDescent="0.3">
      <c r="B45" s="539" t="s">
        <v>309</v>
      </c>
      <c r="C45" s="496">
        <v>0</v>
      </c>
      <c r="D45" s="496">
        <v>0</v>
      </c>
      <c r="E45" s="496">
        <v>0</v>
      </c>
      <c r="F45" s="496">
        <v>0</v>
      </c>
      <c r="G45" s="496">
        <v>0</v>
      </c>
      <c r="H45" s="496">
        <v>0</v>
      </c>
      <c r="I45" s="496">
        <v>0</v>
      </c>
      <c r="J45" s="496">
        <v>0</v>
      </c>
      <c r="K45" s="496">
        <v>0</v>
      </c>
      <c r="L45" s="496">
        <v>0</v>
      </c>
      <c r="M45" s="496">
        <v>0</v>
      </c>
      <c r="N45" s="496">
        <v>0</v>
      </c>
      <c r="O45" s="496">
        <v>0</v>
      </c>
    </row>
    <row r="46" spans="2:15" s="300" customFormat="1" ht="15.95" customHeight="1" x14ac:dyDescent="0.25">
      <c r="B46" s="499" t="s">
        <v>258</v>
      </c>
      <c r="C46" s="497">
        <f>SUM(C47:C51)</f>
        <v>371</v>
      </c>
      <c r="D46" s="497">
        <f t="shared" ref="D46:O46" si="4">SUM(D47:D51)</f>
        <v>45</v>
      </c>
      <c r="E46" s="497">
        <f t="shared" si="4"/>
        <v>56</v>
      </c>
      <c r="F46" s="497">
        <f t="shared" si="4"/>
        <v>65</v>
      </c>
      <c r="G46" s="497">
        <f t="shared" si="4"/>
        <v>44</v>
      </c>
      <c r="H46" s="497">
        <f t="shared" si="4"/>
        <v>34</v>
      </c>
      <c r="I46" s="497">
        <f t="shared" si="4"/>
        <v>41</v>
      </c>
      <c r="J46" s="497">
        <f t="shared" si="4"/>
        <v>27</v>
      </c>
      <c r="K46" s="497">
        <f t="shared" si="4"/>
        <v>32</v>
      </c>
      <c r="L46" s="497">
        <f t="shared" si="4"/>
        <v>11</v>
      </c>
      <c r="M46" s="497">
        <f t="shared" si="4"/>
        <v>9</v>
      </c>
      <c r="N46" s="497">
        <f t="shared" si="4"/>
        <v>6</v>
      </c>
      <c r="O46" s="497">
        <f t="shared" si="4"/>
        <v>1</v>
      </c>
    </row>
    <row r="47" spans="2:15" s="294" customFormat="1" ht="15.95" customHeight="1" x14ac:dyDescent="0.3">
      <c r="B47" s="495" t="s">
        <v>963</v>
      </c>
      <c r="C47" s="496">
        <v>264</v>
      </c>
      <c r="D47" s="496">
        <v>45</v>
      </c>
      <c r="E47" s="496">
        <v>53</v>
      </c>
      <c r="F47" s="496">
        <v>60</v>
      </c>
      <c r="G47" s="496">
        <v>36</v>
      </c>
      <c r="H47" s="496">
        <v>25</v>
      </c>
      <c r="I47" s="496">
        <v>24</v>
      </c>
      <c r="J47" s="496">
        <v>9</v>
      </c>
      <c r="K47" s="496">
        <v>8</v>
      </c>
      <c r="L47" s="496">
        <v>3</v>
      </c>
      <c r="M47" s="496">
        <v>1</v>
      </c>
      <c r="N47" s="496">
        <v>0</v>
      </c>
      <c r="O47" s="496">
        <v>0</v>
      </c>
    </row>
    <row r="48" spans="2:15" s="294" customFormat="1" ht="15.95" customHeight="1" x14ac:dyDescent="0.3">
      <c r="B48" s="495" t="s">
        <v>964</v>
      </c>
      <c r="C48" s="496">
        <v>97</v>
      </c>
      <c r="D48" s="496">
        <v>0</v>
      </c>
      <c r="E48" s="496">
        <v>3</v>
      </c>
      <c r="F48" s="496">
        <v>5</v>
      </c>
      <c r="G48" s="496">
        <v>7</v>
      </c>
      <c r="H48" s="496">
        <v>7</v>
      </c>
      <c r="I48" s="496">
        <v>16</v>
      </c>
      <c r="J48" s="496">
        <v>16</v>
      </c>
      <c r="K48" s="496">
        <v>22</v>
      </c>
      <c r="L48" s="496">
        <v>6</v>
      </c>
      <c r="M48" s="496">
        <v>8</v>
      </c>
      <c r="N48" s="496">
        <v>6</v>
      </c>
      <c r="O48" s="496">
        <v>1</v>
      </c>
    </row>
    <row r="49" spans="2:15" s="294" customFormat="1" ht="15.95" customHeight="1" x14ac:dyDescent="0.3">
      <c r="B49" s="495" t="s">
        <v>965</v>
      </c>
      <c r="C49" s="496">
        <v>7</v>
      </c>
      <c r="D49" s="496">
        <v>0</v>
      </c>
      <c r="E49" s="496">
        <v>0</v>
      </c>
      <c r="F49" s="496">
        <v>0</v>
      </c>
      <c r="G49" s="496">
        <v>0</v>
      </c>
      <c r="H49" s="496">
        <v>0</v>
      </c>
      <c r="I49" s="496">
        <v>1</v>
      </c>
      <c r="J49" s="496">
        <v>2</v>
      </c>
      <c r="K49" s="496">
        <v>2</v>
      </c>
      <c r="L49" s="496">
        <v>2</v>
      </c>
      <c r="M49" s="496">
        <v>0</v>
      </c>
      <c r="N49" s="496">
        <v>0</v>
      </c>
      <c r="O49" s="496">
        <v>0</v>
      </c>
    </row>
    <row r="50" spans="2:15" s="294" customFormat="1" ht="15.95" customHeight="1" x14ac:dyDescent="0.3">
      <c r="B50" s="495" t="s">
        <v>316</v>
      </c>
      <c r="C50" s="496">
        <v>2</v>
      </c>
      <c r="D50" s="496">
        <v>0</v>
      </c>
      <c r="E50" s="496">
        <v>0</v>
      </c>
      <c r="F50" s="496">
        <v>0</v>
      </c>
      <c r="G50" s="496">
        <v>1</v>
      </c>
      <c r="H50" s="496">
        <v>1</v>
      </c>
      <c r="I50" s="496">
        <v>0</v>
      </c>
      <c r="J50" s="496">
        <v>0</v>
      </c>
      <c r="K50" s="496">
        <v>0</v>
      </c>
      <c r="L50" s="496">
        <v>0</v>
      </c>
      <c r="M50" s="496">
        <v>0</v>
      </c>
      <c r="N50" s="496">
        <v>0</v>
      </c>
      <c r="O50" s="496">
        <v>0</v>
      </c>
    </row>
    <row r="51" spans="2:15" s="294" customFormat="1" ht="15.95" customHeight="1" x14ac:dyDescent="0.3">
      <c r="B51" s="539" t="s">
        <v>309</v>
      </c>
      <c r="C51" s="496">
        <v>1</v>
      </c>
      <c r="D51" s="496">
        <v>0</v>
      </c>
      <c r="E51" s="496">
        <v>0</v>
      </c>
      <c r="F51" s="496">
        <v>0</v>
      </c>
      <c r="G51" s="496">
        <v>0</v>
      </c>
      <c r="H51" s="496">
        <v>1</v>
      </c>
      <c r="I51" s="496">
        <v>0</v>
      </c>
      <c r="J51" s="496">
        <v>0</v>
      </c>
      <c r="K51" s="496">
        <v>0</v>
      </c>
      <c r="L51" s="496">
        <v>0</v>
      </c>
      <c r="M51" s="496">
        <v>0</v>
      </c>
      <c r="N51" s="496">
        <v>0</v>
      </c>
      <c r="O51" s="496">
        <v>0</v>
      </c>
    </row>
    <row r="52" spans="2:15" s="294" customFormat="1" x14ac:dyDescent="0.3"/>
    <row r="53" spans="2:15" s="294" customFormat="1" x14ac:dyDescent="0.3">
      <c r="B53" s="400" t="s">
        <v>916</v>
      </c>
    </row>
    <row r="54" spans="2:15" s="294" customFormat="1" ht="13.5" customHeight="1" x14ac:dyDescent="0.3">
      <c r="B54" s="623" t="s">
        <v>740</v>
      </c>
      <c r="C54" s="623"/>
      <c r="D54" s="623"/>
      <c r="E54" s="623"/>
      <c r="F54" s="623"/>
      <c r="G54" s="623"/>
      <c r="H54" s="623"/>
      <c r="I54" s="623"/>
      <c r="J54" s="623"/>
      <c r="K54" s="623"/>
      <c r="L54" s="623"/>
    </row>
    <row r="55" spans="2:15" s="294" customFormat="1" x14ac:dyDescent="0.3">
      <c r="B55" s="400" t="s">
        <v>712</v>
      </c>
      <c r="C55" s="401"/>
      <c r="D55" s="401"/>
      <c r="E55" s="402"/>
      <c r="F55" s="402"/>
    </row>
    <row r="56" spans="2:15" s="294" customFormat="1" x14ac:dyDescent="0.3"/>
  </sheetData>
  <mergeCells count="8">
    <mergeCell ref="Q15:T18"/>
    <mergeCell ref="B54:L54"/>
    <mergeCell ref="B10:O10"/>
    <mergeCell ref="B11:O11"/>
    <mergeCell ref="B12:O12"/>
    <mergeCell ref="B14:B15"/>
    <mergeCell ref="C14:C15"/>
    <mergeCell ref="D14:O14"/>
  </mergeCells>
  <hyperlinks>
    <hyperlink ref="Q14" location="INDICE!C53" display="INICIO"/>
  </hyperlinks>
  <pageMargins left="0.75" right="0.75" top="1" bottom="1" header="0.5" footer="0.5"/>
  <pageSetup orientation="portrait" horizontalDpi="300" verticalDpi="300"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Q175"/>
  <sheetViews>
    <sheetView showGridLines="0" zoomScale="90" zoomScaleNormal="90" workbookViewId="0">
      <selection activeCell="B188" sqref="B188"/>
    </sheetView>
  </sheetViews>
  <sheetFormatPr baseColWidth="10" defaultColWidth="8" defaultRowHeight="13.5" x14ac:dyDescent="0.3"/>
  <cols>
    <col min="1" max="1" width="3.25" style="118" customWidth="1"/>
    <col min="2" max="2" width="20.125" style="118" customWidth="1"/>
    <col min="3" max="3" width="8.25" style="118" customWidth="1"/>
    <col min="4" max="15" width="11.875" style="118" customWidth="1"/>
    <col min="16" max="256" width="8" style="118"/>
    <col min="257" max="257" width="3.25" style="118" customWidth="1"/>
    <col min="258" max="258" width="20.125" style="118" customWidth="1"/>
    <col min="259" max="259" width="8.25" style="118" customWidth="1"/>
    <col min="260" max="270" width="11.875" style="118" customWidth="1"/>
    <col min="271" max="271" width="12.5" style="118" bestFit="1" customWidth="1"/>
    <col min="272" max="512" width="8" style="118"/>
    <col min="513" max="513" width="3.25" style="118" customWidth="1"/>
    <col min="514" max="514" width="20.125" style="118" customWidth="1"/>
    <col min="515" max="515" width="8.25" style="118" customWidth="1"/>
    <col min="516" max="526" width="11.875" style="118" customWidth="1"/>
    <col min="527" max="527" width="12.5" style="118" bestFit="1" customWidth="1"/>
    <col min="528" max="768" width="8" style="118"/>
    <col min="769" max="769" width="3.25" style="118" customWidth="1"/>
    <col min="770" max="770" width="20.125" style="118" customWidth="1"/>
    <col min="771" max="771" width="8.25" style="118" customWidth="1"/>
    <col min="772" max="782" width="11.875" style="118" customWidth="1"/>
    <col min="783" max="783" width="12.5" style="118" bestFit="1" customWidth="1"/>
    <col min="784" max="1024" width="8" style="118"/>
    <col min="1025" max="1025" width="3.25" style="118" customWidth="1"/>
    <col min="1026" max="1026" width="20.125" style="118" customWidth="1"/>
    <col min="1027" max="1027" width="8.25" style="118" customWidth="1"/>
    <col min="1028" max="1038" width="11.875" style="118" customWidth="1"/>
    <col min="1039" max="1039" width="12.5" style="118" bestFit="1" customWidth="1"/>
    <col min="1040" max="1280" width="8" style="118"/>
    <col min="1281" max="1281" width="3.25" style="118" customWidth="1"/>
    <col min="1282" max="1282" width="20.125" style="118" customWidth="1"/>
    <col min="1283" max="1283" width="8.25" style="118" customWidth="1"/>
    <col min="1284" max="1294" width="11.875" style="118" customWidth="1"/>
    <col min="1295" max="1295" width="12.5" style="118" bestFit="1" customWidth="1"/>
    <col min="1296" max="1536" width="8" style="118"/>
    <col min="1537" max="1537" width="3.25" style="118" customWidth="1"/>
    <col min="1538" max="1538" width="20.125" style="118" customWidth="1"/>
    <col min="1539" max="1539" width="8.25" style="118" customWidth="1"/>
    <col min="1540" max="1550" width="11.875" style="118" customWidth="1"/>
    <col min="1551" max="1551" width="12.5" style="118" bestFit="1" customWidth="1"/>
    <col min="1552" max="1792" width="8" style="118"/>
    <col min="1793" max="1793" width="3.25" style="118" customWidth="1"/>
    <col min="1794" max="1794" width="20.125" style="118" customWidth="1"/>
    <col min="1795" max="1795" width="8.25" style="118" customWidth="1"/>
    <col min="1796" max="1806" width="11.875" style="118" customWidth="1"/>
    <col min="1807" max="1807" width="12.5" style="118" bestFit="1" customWidth="1"/>
    <col min="1808" max="2048" width="8" style="118"/>
    <col min="2049" max="2049" width="3.25" style="118" customWidth="1"/>
    <col min="2050" max="2050" width="20.125" style="118" customWidth="1"/>
    <col min="2051" max="2051" width="8.25" style="118" customWidth="1"/>
    <col min="2052" max="2062" width="11.875" style="118" customWidth="1"/>
    <col min="2063" max="2063" width="12.5" style="118" bestFit="1" customWidth="1"/>
    <col min="2064" max="2304" width="8" style="118"/>
    <col min="2305" max="2305" width="3.25" style="118" customWidth="1"/>
    <col min="2306" max="2306" width="20.125" style="118" customWidth="1"/>
    <col min="2307" max="2307" width="8.25" style="118" customWidth="1"/>
    <col min="2308" max="2318" width="11.875" style="118" customWidth="1"/>
    <col min="2319" max="2319" width="12.5" style="118" bestFit="1" customWidth="1"/>
    <col min="2320" max="2560" width="8" style="118"/>
    <col min="2561" max="2561" width="3.25" style="118" customWidth="1"/>
    <col min="2562" max="2562" width="20.125" style="118" customWidth="1"/>
    <col min="2563" max="2563" width="8.25" style="118" customWidth="1"/>
    <col min="2564" max="2574" width="11.875" style="118" customWidth="1"/>
    <col min="2575" max="2575" width="12.5" style="118" bestFit="1" customWidth="1"/>
    <col min="2576" max="2816" width="8" style="118"/>
    <col min="2817" max="2817" width="3.25" style="118" customWidth="1"/>
    <col min="2818" max="2818" width="20.125" style="118" customWidth="1"/>
    <col min="2819" max="2819" width="8.25" style="118" customWidth="1"/>
    <col min="2820" max="2830" width="11.875" style="118" customWidth="1"/>
    <col min="2831" max="2831" width="12.5" style="118" bestFit="1" customWidth="1"/>
    <col min="2832" max="3072" width="8" style="118"/>
    <col min="3073" max="3073" width="3.25" style="118" customWidth="1"/>
    <col min="3074" max="3074" width="20.125" style="118" customWidth="1"/>
    <col min="3075" max="3075" width="8.25" style="118" customWidth="1"/>
    <col min="3076" max="3086" width="11.875" style="118" customWidth="1"/>
    <col min="3087" max="3087" width="12.5" style="118" bestFit="1" customWidth="1"/>
    <col min="3088" max="3328" width="8" style="118"/>
    <col min="3329" max="3329" width="3.25" style="118" customWidth="1"/>
    <col min="3330" max="3330" width="20.125" style="118" customWidth="1"/>
    <col min="3331" max="3331" width="8.25" style="118" customWidth="1"/>
    <col min="3332" max="3342" width="11.875" style="118" customWidth="1"/>
    <col min="3343" max="3343" width="12.5" style="118" bestFit="1" customWidth="1"/>
    <col min="3344" max="3584" width="8" style="118"/>
    <col min="3585" max="3585" width="3.25" style="118" customWidth="1"/>
    <col min="3586" max="3586" width="20.125" style="118" customWidth="1"/>
    <col min="3587" max="3587" width="8.25" style="118" customWidth="1"/>
    <col min="3588" max="3598" width="11.875" style="118" customWidth="1"/>
    <col min="3599" max="3599" width="12.5" style="118" bestFit="1" customWidth="1"/>
    <col min="3600" max="3840" width="8" style="118"/>
    <col min="3841" max="3841" width="3.25" style="118" customWidth="1"/>
    <col min="3842" max="3842" width="20.125" style="118" customWidth="1"/>
    <col min="3843" max="3843" width="8.25" style="118" customWidth="1"/>
    <col min="3844" max="3854" width="11.875" style="118" customWidth="1"/>
    <col min="3855" max="3855" width="12.5" style="118" bestFit="1" customWidth="1"/>
    <col min="3856" max="4096" width="8" style="118"/>
    <col min="4097" max="4097" width="3.25" style="118" customWidth="1"/>
    <col min="4098" max="4098" width="20.125" style="118" customWidth="1"/>
    <col min="4099" max="4099" width="8.25" style="118" customWidth="1"/>
    <col min="4100" max="4110" width="11.875" style="118" customWidth="1"/>
    <col min="4111" max="4111" width="12.5" style="118" bestFit="1" customWidth="1"/>
    <col min="4112" max="4352" width="8" style="118"/>
    <col min="4353" max="4353" width="3.25" style="118" customWidth="1"/>
    <col min="4354" max="4354" width="20.125" style="118" customWidth="1"/>
    <col min="4355" max="4355" width="8.25" style="118" customWidth="1"/>
    <col min="4356" max="4366" width="11.875" style="118" customWidth="1"/>
    <col min="4367" max="4367" width="12.5" style="118" bestFit="1" customWidth="1"/>
    <col min="4368" max="4608" width="8" style="118"/>
    <col min="4609" max="4609" width="3.25" style="118" customWidth="1"/>
    <col min="4610" max="4610" width="20.125" style="118" customWidth="1"/>
    <col min="4611" max="4611" width="8.25" style="118" customWidth="1"/>
    <col min="4612" max="4622" width="11.875" style="118" customWidth="1"/>
    <col min="4623" max="4623" width="12.5" style="118" bestFit="1" customWidth="1"/>
    <col min="4624" max="4864" width="8" style="118"/>
    <col min="4865" max="4865" width="3.25" style="118" customWidth="1"/>
    <col min="4866" max="4866" width="20.125" style="118" customWidth="1"/>
    <col min="4867" max="4867" width="8.25" style="118" customWidth="1"/>
    <col min="4868" max="4878" width="11.875" style="118" customWidth="1"/>
    <col min="4879" max="4879" width="12.5" style="118" bestFit="1" customWidth="1"/>
    <col min="4880" max="5120" width="8" style="118"/>
    <col min="5121" max="5121" width="3.25" style="118" customWidth="1"/>
    <col min="5122" max="5122" width="20.125" style="118" customWidth="1"/>
    <col min="5123" max="5123" width="8.25" style="118" customWidth="1"/>
    <col min="5124" max="5134" width="11.875" style="118" customWidth="1"/>
    <col min="5135" max="5135" width="12.5" style="118" bestFit="1" customWidth="1"/>
    <col min="5136" max="5376" width="8" style="118"/>
    <col min="5377" max="5377" width="3.25" style="118" customWidth="1"/>
    <col min="5378" max="5378" width="20.125" style="118" customWidth="1"/>
    <col min="5379" max="5379" width="8.25" style="118" customWidth="1"/>
    <col min="5380" max="5390" width="11.875" style="118" customWidth="1"/>
    <col min="5391" max="5391" width="12.5" style="118" bestFit="1" customWidth="1"/>
    <col min="5392" max="5632" width="8" style="118"/>
    <col min="5633" max="5633" width="3.25" style="118" customWidth="1"/>
    <col min="5634" max="5634" width="20.125" style="118" customWidth="1"/>
    <col min="5635" max="5635" width="8.25" style="118" customWidth="1"/>
    <col min="5636" max="5646" width="11.875" style="118" customWidth="1"/>
    <col min="5647" max="5647" width="12.5" style="118" bestFit="1" customWidth="1"/>
    <col min="5648" max="5888" width="8" style="118"/>
    <col min="5889" max="5889" width="3.25" style="118" customWidth="1"/>
    <col min="5890" max="5890" width="20.125" style="118" customWidth="1"/>
    <col min="5891" max="5891" width="8.25" style="118" customWidth="1"/>
    <col min="5892" max="5902" width="11.875" style="118" customWidth="1"/>
    <col min="5903" max="5903" width="12.5" style="118" bestFit="1" customWidth="1"/>
    <col min="5904" max="6144" width="8" style="118"/>
    <col min="6145" max="6145" width="3.25" style="118" customWidth="1"/>
    <col min="6146" max="6146" width="20.125" style="118" customWidth="1"/>
    <col min="6147" max="6147" width="8.25" style="118" customWidth="1"/>
    <col min="6148" max="6158" width="11.875" style="118" customWidth="1"/>
    <col min="6159" max="6159" width="12.5" style="118" bestFit="1" customWidth="1"/>
    <col min="6160" max="6400" width="8" style="118"/>
    <col min="6401" max="6401" width="3.25" style="118" customWidth="1"/>
    <col min="6402" max="6402" width="20.125" style="118" customWidth="1"/>
    <col min="6403" max="6403" width="8.25" style="118" customWidth="1"/>
    <col min="6404" max="6414" width="11.875" style="118" customWidth="1"/>
    <col min="6415" max="6415" width="12.5" style="118" bestFit="1" customWidth="1"/>
    <col min="6416" max="6656" width="8" style="118"/>
    <col min="6657" max="6657" width="3.25" style="118" customWidth="1"/>
    <col min="6658" max="6658" width="20.125" style="118" customWidth="1"/>
    <col min="6659" max="6659" width="8.25" style="118" customWidth="1"/>
    <col min="6660" max="6670" width="11.875" style="118" customWidth="1"/>
    <col min="6671" max="6671" width="12.5" style="118" bestFit="1" customWidth="1"/>
    <col min="6672" max="6912" width="8" style="118"/>
    <col min="6913" max="6913" width="3.25" style="118" customWidth="1"/>
    <col min="6914" max="6914" width="20.125" style="118" customWidth="1"/>
    <col min="6915" max="6915" width="8.25" style="118" customWidth="1"/>
    <col min="6916" max="6926" width="11.875" style="118" customWidth="1"/>
    <col min="6927" max="6927" width="12.5" style="118" bestFit="1" customWidth="1"/>
    <col min="6928" max="7168" width="8" style="118"/>
    <col min="7169" max="7169" width="3.25" style="118" customWidth="1"/>
    <col min="7170" max="7170" width="20.125" style="118" customWidth="1"/>
    <col min="7171" max="7171" width="8.25" style="118" customWidth="1"/>
    <col min="7172" max="7182" width="11.875" style="118" customWidth="1"/>
    <col min="7183" max="7183" width="12.5" style="118" bestFit="1" customWidth="1"/>
    <col min="7184" max="7424" width="8" style="118"/>
    <col min="7425" max="7425" width="3.25" style="118" customWidth="1"/>
    <col min="7426" max="7426" width="20.125" style="118" customWidth="1"/>
    <col min="7427" max="7427" width="8.25" style="118" customWidth="1"/>
    <col min="7428" max="7438" width="11.875" style="118" customWidth="1"/>
    <col min="7439" max="7439" width="12.5" style="118" bestFit="1" customWidth="1"/>
    <col min="7440" max="7680" width="8" style="118"/>
    <col min="7681" max="7681" width="3.25" style="118" customWidth="1"/>
    <col min="7682" max="7682" width="20.125" style="118" customWidth="1"/>
    <col min="7683" max="7683" width="8.25" style="118" customWidth="1"/>
    <col min="7684" max="7694" width="11.875" style="118" customWidth="1"/>
    <col min="7695" max="7695" width="12.5" style="118" bestFit="1" customWidth="1"/>
    <col min="7696" max="7936" width="8" style="118"/>
    <col min="7937" max="7937" width="3.25" style="118" customWidth="1"/>
    <col min="7938" max="7938" width="20.125" style="118" customWidth="1"/>
    <col min="7939" max="7939" width="8.25" style="118" customWidth="1"/>
    <col min="7940" max="7950" width="11.875" style="118" customWidth="1"/>
    <col min="7951" max="7951" width="12.5" style="118" bestFit="1" customWidth="1"/>
    <col min="7952" max="8192" width="8" style="118"/>
    <col min="8193" max="8193" width="3.25" style="118" customWidth="1"/>
    <col min="8194" max="8194" width="20.125" style="118" customWidth="1"/>
    <col min="8195" max="8195" width="8.25" style="118" customWidth="1"/>
    <col min="8196" max="8206" width="11.875" style="118" customWidth="1"/>
    <col min="8207" max="8207" width="12.5" style="118" bestFit="1" customWidth="1"/>
    <col min="8208" max="8448" width="8" style="118"/>
    <col min="8449" max="8449" width="3.25" style="118" customWidth="1"/>
    <col min="8450" max="8450" width="20.125" style="118" customWidth="1"/>
    <col min="8451" max="8451" width="8.25" style="118" customWidth="1"/>
    <col min="8452" max="8462" width="11.875" style="118" customWidth="1"/>
    <col min="8463" max="8463" width="12.5" style="118" bestFit="1" customWidth="1"/>
    <col min="8464" max="8704" width="8" style="118"/>
    <col min="8705" max="8705" width="3.25" style="118" customWidth="1"/>
    <col min="8706" max="8706" width="20.125" style="118" customWidth="1"/>
    <col min="8707" max="8707" width="8.25" style="118" customWidth="1"/>
    <col min="8708" max="8718" width="11.875" style="118" customWidth="1"/>
    <col min="8719" max="8719" width="12.5" style="118" bestFit="1" customWidth="1"/>
    <col min="8720" max="8960" width="8" style="118"/>
    <col min="8961" max="8961" width="3.25" style="118" customWidth="1"/>
    <col min="8962" max="8962" width="20.125" style="118" customWidth="1"/>
    <col min="8963" max="8963" width="8.25" style="118" customWidth="1"/>
    <col min="8964" max="8974" width="11.875" style="118" customWidth="1"/>
    <col min="8975" max="8975" width="12.5" style="118" bestFit="1" customWidth="1"/>
    <col min="8976" max="9216" width="8" style="118"/>
    <col min="9217" max="9217" width="3.25" style="118" customWidth="1"/>
    <col min="9218" max="9218" width="20.125" style="118" customWidth="1"/>
    <col min="9219" max="9219" width="8.25" style="118" customWidth="1"/>
    <col min="9220" max="9230" width="11.875" style="118" customWidth="1"/>
    <col min="9231" max="9231" width="12.5" style="118" bestFit="1" customWidth="1"/>
    <col min="9232" max="9472" width="8" style="118"/>
    <col min="9473" max="9473" width="3.25" style="118" customWidth="1"/>
    <col min="9474" max="9474" width="20.125" style="118" customWidth="1"/>
    <col min="9475" max="9475" width="8.25" style="118" customWidth="1"/>
    <col min="9476" max="9486" width="11.875" style="118" customWidth="1"/>
    <col min="9487" max="9487" width="12.5" style="118" bestFit="1" customWidth="1"/>
    <col min="9488" max="9728" width="8" style="118"/>
    <col min="9729" max="9729" width="3.25" style="118" customWidth="1"/>
    <col min="9730" max="9730" width="20.125" style="118" customWidth="1"/>
    <col min="9731" max="9731" width="8.25" style="118" customWidth="1"/>
    <col min="9732" max="9742" width="11.875" style="118" customWidth="1"/>
    <col min="9743" max="9743" width="12.5" style="118" bestFit="1" customWidth="1"/>
    <col min="9744" max="9984" width="8" style="118"/>
    <col min="9985" max="9985" width="3.25" style="118" customWidth="1"/>
    <col min="9986" max="9986" width="20.125" style="118" customWidth="1"/>
    <col min="9987" max="9987" width="8.25" style="118" customWidth="1"/>
    <col min="9988" max="9998" width="11.875" style="118" customWidth="1"/>
    <col min="9999" max="9999" width="12.5" style="118" bestFit="1" customWidth="1"/>
    <col min="10000" max="10240" width="8" style="118"/>
    <col min="10241" max="10241" width="3.25" style="118" customWidth="1"/>
    <col min="10242" max="10242" width="20.125" style="118" customWidth="1"/>
    <col min="10243" max="10243" width="8.25" style="118" customWidth="1"/>
    <col min="10244" max="10254" width="11.875" style="118" customWidth="1"/>
    <col min="10255" max="10255" width="12.5" style="118" bestFit="1" customWidth="1"/>
    <col min="10256" max="10496" width="8" style="118"/>
    <col min="10497" max="10497" width="3.25" style="118" customWidth="1"/>
    <col min="10498" max="10498" width="20.125" style="118" customWidth="1"/>
    <col min="10499" max="10499" width="8.25" style="118" customWidth="1"/>
    <col min="10500" max="10510" width="11.875" style="118" customWidth="1"/>
    <col min="10511" max="10511" width="12.5" style="118" bestFit="1" customWidth="1"/>
    <col min="10512" max="10752" width="8" style="118"/>
    <col min="10753" max="10753" width="3.25" style="118" customWidth="1"/>
    <col min="10754" max="10754" width="20.125" style="118" customWidth="1"/>
    <col min="10755" max="10755" width="8.25" style="118" customWidth="1"/>
    <col min="10756" max="10766" width="11.875" style="118" customWidth="1"/>
    <col min="10767" max="10767" width="12.5" style="118" bestFit="1" customWidth="1"/>
    <col min="10768" max="11008" width="8" style="118"/>
    <col min="11009" max="11009" width="3.25" style="118" customWidth="1"/>
    <col min="11010" max="11010" width="20.125" style="118" customWidth="1"/>
    <col min="11011" max="11011" width="8.25" style="118" customWidth="1"/>
    <col min="11012" max="11022" width="11.875" style="118" customWidth="1"/>
    <col min="11023" max="11023" width="12.5" style="118" bestFit="1" customWidth="1"/>
    <col min="11024" max="11264" width="8" style="118"/>
    <col min="11265" max="11265" width="3.25" style="118" customWidth="1"/>
    <col min="11266" max="11266" width="20.125" style="118" customWidth="1"/>
    <col min="11267" max="11267" width="8.25" style="118" customWidth="1"/>
    <col min="11268" max="11278" width="11.875" style="118" customWidth="1"/>
    <col min="11279" max="11279" width="12.5" style="118" bestFit="1" customWidth="1"/>
    <col min="11280" max="11520" width="8" style="118"/>
    <col min="11521" max="11521" width="3.25" style="118" customWidth="1"/>
    <col min="11522" max="11522" width="20.125" style="118" customWidth="1"/>
    <col min="11523" max="11523" width="8.25" style="118" customWidth="1"/>
    <col min="11524" max="11534" width="11.875" style="118" customWidth="1"/>
    <col min="11535" max="11535" width="12.5" style="118" bestFit="1" customWidth="1"/>
    <col min="11536" max="11776" width="8" style="118"/>
    <col min="11777" max="11777" width="3.25" style="118" customWidth="1"/>
    <col min="11778" max="11778" width="20.125" style="118" customWidth="1"/>
    <col min="11779" max="11779" width="8.25" style="118" customWidth="1"/>
    <col min="11780" max="11790" width="11.875" style="118" customWidth="1"/>
    <col min="11791" max="11791" width="12.5" style="118" bestFit="1" customWidth="1"/>
    <col min="11792" max="12032" width="8" style="118"/>
    <col min="12033" max="12033" width="3.25" style="118" customWidth="1"/>
    <col min="12034" max="12034" width="20.125" style="118" customWidth="1"/>
    <col min="12035" max="12035" width="8.25" style="118" customWidth="1"/>
    <col min="12036" max="12046" width="11.875" style="118" customWidth="1"/>
    <col min="12047" max="12047" width="12.5" style="118" bestFit="1" customWidth="1"/>
    <col min="12048" max="12288" width="8" style="118"/>
    <col min="12289" max="12289" width="3.25" style="118" customWidth="1"/>
    <col min="12290" max="12290" width="20.125" style="118" customWidth="1"/>
    <col min="12291" max="12291" width="8.25" style="118" customWidth="1"/>
    <col min="12292" max="12302" width="11.875" style="118" customWidth="1"/>
    <col min="12303" max="12303" width="12.5" style="118" bestFit="1" customWidth="1"/>
    <col min="12304" max="12544" width="8" style="118"/>
    <col min="12545" max="12545" width="3.25" style="118" customWidth="1"/>
    <col min="12546" max="12546" width="20.125" style="118" customWidth="1"/>
    <col min="12547" max="12547" width="8.25" style="118" customWidth="1"/>
    <col min="12548" max="12558" width="11.875" style="118" customWidth="1"/>
    <col min="12559" max="12559" width="12.5" style="118" bestFit="1" customWidth="1"/>
    <col min="12560" max="12800" width="8" style="118"/>
    <col min="12801" max="12801" width="3.25" style="118" customWidth="1"/>
    <col min="12802" max="12802" width="20.125" style="118" customWidth="1"/>
    <col min="12803" max="12803" width="8.25" style="118" customWidth="1"/>
    <col min="12804" max="12814" width="11.875" style="118" customWidth="1"/>
    <col min="12815" max="12815" width="12.5" style="118" bestFit="1" customWidth="1"/>
    <col min="12816" max="13056" width="8" style="118"/>
    <col min="13057" max="13057" width="3.25" style="118" customWidth="1"/>
    <col min="13058" max="13058" width="20.125" style="118" customWidth="1"/>
    <col min="13059" max="13059" width="8.25" style="118" customWidth="1"/>
    <col min="13060" max="13070" width="11.875" style="118" customWidth="1"/>
    <col min="13071" max="13071" width="12.5" style="118" bestFit="1" customWidth="1"/>
    <col min="13072" max="13312" width="8" style="118"/>
    <col min="13313" max="13313" width="3.25" style="118" customWidth="1"/>
    <col min="13314" max="13314" width="20.125" style="118" customWidth="1"/>
    <col min="13315" max="13315" width="8.25" style="118" customWidth="1"/>
    <col min="13316" max="13326" width="11.875" style="118" customWidth="1"/>
    <col min="13327" max="13327" width="12.5" style="118" bestFit="1" customWidth="1"/>
    <col min="13328" max="13568" width="8" style="118"/>
    <col min="13569" max="13569" width="3.25" style="118" customWidth="1"/>
    <col min="13570" max="13570" width="20.125" style="118" customWidth="1"/>
    <col min="13571" max="13571" width="8.25" style="118" customWidth="1"/>
    <col min="13572" max="13582" width="11.875" style="118" customWidth="1"/>
    <col min="13583" max="13583" width="12.5" style="118" bestFit="1" customWidth="1"/>
    <col min="13584" max="13824" width="8" style="118"/>
    <col min="13825" max="13825" width="3.25" style="118" customWidth="1"/>
    <col min="13826" max="13826" width="20.125" style="118" customWidth="1"/>
    <col min="13827" max="13827" width="8.25" style="118" customWidth="1"/>
    <col min="13828" max="13838" width="11.875" style="118" customWidth="1"/>
    <col min="13839" max="13839" width="12.5" style="118" bestFit="1" customWidth="1"/>
    <col min="13840" max="14080" width="8" style="118"/>
    <col min="14081" max="14081" width="3.25" style="118" customWidth="1"/>
    <col min="14082" max="14082" width="20.125" style="118" customWidth="1"/>
    <col min="14083" max="14083" width="8.25" style="118" customWidth="1"/>
    <col min="14084" max="14094" width="11.875" style="118" customWidth="1"/>
    <col min="14095" max="14095" width="12.5" style="118" bestFit="1" customWidth="1"/>
    <col min="14096" max="14336" width="8" style="118"/>
    <col min="14337" max="14337" width="3.25" style="118" customWidth="1"/>
    <col min="14338" max="14338" width="20.125" style="118" customWidth="1"/>
    <col min="14339" max="14339" width="8.25" style="118" customWidth="1"/>
    <col min="14340" max="14350" width="11.875" style="118" customWidth="1"/>
    <col min="14351" max="14351" width="12.5" style="118" bestFit="1" customWidth="1"/>
    <col min="14352" max="14592" width="8" style="118"/>
    <col min="14593" max="14593" width="3.25" style="118" customWidth="1"/>
    <col min="14594" max="14594" width="20.125" style="118" customWidth="1"/>
    <col min="14595" max="14595" width="8.25" style="118" customWidth="1"/>
    <col min="14596" max="14606" width="11.875" style="118" customWidth="1"/>
    <col min="14607" max="14607" width="12.5" style="118" bestFit="1" customWidth="1"/>
    <col min="14608" max="14848" width="8" style="118"/>
    <col min="14849" max="14849" width="3.25" style="118" customWidth="1"/>
    <col min="14850" max="14850" width="20.125" style="118" customWidth="1"/>
    <col min="14851" max="14851" width="8.25" style="118" customWidth="1"/>
    <col min="14852" max="14862" width="11.875" style="118" customWidth="1"/>
    <col min="14863" max="14863" width="12.5" style="118" bestFit="1" customWidth="1"/>
    <col min="14864" max="15104" width="8" style="118"/>
    <col min="15105" max="15105" width="3.25" style="118" customWidth="1"/>
    <col min="15106" max="15106" width="20.125" style="118" customWidth="1"/>
    <col min="15107" max="15107" width="8.25" style="118" customWidth="1"/>
    <col min="15108" max="15118" width="11.875" style="118" customWidth="1"/>
    <col min="15119" max="15119" width="12.5" style="118" bestFit="1" customWidth="1"/>
    <col min="15120" max="15360" width="8" style="118"/>
    <col min="15361" max="15361" width="3.25" style="118" customWidth="1"/>
    <col min="15362" max="15362" width="20.125" style="118" customWidth="1"/>
    <col min="15363" max="15363" width="8.25" style="118" customWidth="1"/>
    <col min="15364" max="15374" width="11.875" style="118" customWidth="1"/>
    <col min="15375" max="15375" width="12.5" style="118" bestFit="1" customWidth="1"/>
    <col min="15376" max="15616" width="8" style="118"/>
    <col min="15617" max="15617" width="3.25" style="118" customWidth="1"/>
    <col min="15618" max="15618" width="20.125" style="118" customWidth="1"/>
    <col min="15619" max="15619" width="8.25" style="118" customWidth="1"/>
    <col min="15620" max="15630" width="11.875" style="118" customWidth="1"/>
    <col min="15631" max="15631" width="12.5" style="118" bestFit="1" customWidth="1"/>
    <col min="15632" max="15872" width="8" style="118"/>
    <col min="15873" max="15873" width="3.25" style="118" customWidth="1"/>
    <col min="15874" max="15874" width="20.125" style="118" customWidth="1"/>
    <col min="15875" max="15875" width="8.25" style="118" customWidth="1"/>
    <col min="15876" max="15886" width="11.875" style="118" customWidth="1"/>
    <col min="15887" max="15887" width="12.5" style="118" bestFit="1" customWidth="1"/>
    <col min="15888" max="16128" width="8" style="118"/>
    <col min="16129" max="16129" width="3.25" style="118" customWidth="1"/>
    <col min="16130" max="16130" width="20.125" style="118" customWidth="1"/>
    <col min="16131" max="16131" width="8.25" style="118" customWidth="1"/>
    <col min="16132" max="16142" width="11.875" style="118" customWidth="1"/>
    <col min="16143" max="16143" width="12.5" style="118" bestFit="1" customWidth="1"/>
    <col min="16144" max="16384" width="8" style="118"/>
  </cols>
  <sheetData>
    <row r="11" spans="2:17" ht="16.5" customHeight="1" x14ac:dyDescent="0.3">
      <c r="B11" s="617" t="s">
        <v>751</v>
      </c>
      <c r="C11" s="617"/>
      <c r="D11" s="617"/>
      <c r="E11" s="617"/>
      <c r="F11" s="617"/>
      <c r="G11" s="617"/>
      <c r="H11" s="617"/>
      <c r="I11" s="617"/>
      <c r="J11" s="617"/>
      <c r="K11" s="617"/>
      <c r="L11" s="617"/>
      <c r="M11" s="617"/>
      <c r="N11" s="617"/>
      <c r="O11" s="617"/>
    </row>
    <row r="12" spans="2:17" s="124" customFormat="1" ht="14.25" x14ac:dyDescent="0.2">
      <c r="B12" s="618" t="s">
        <v>752</v>
      </c>
      <c r="C12" s="619"/>
      <c r="D12" s="619"/>
      <c r="E12" s="619"/>
      <c r="F12" s="619"/>
      <c r="G12" s="619"/>
      <c r="H12" s="619"/>
      <c r="I12" s="619"/>
      <c r="J12" s="619"/>
      <c r="K12" s="619"/>
      <c r="L12" s="619"/>
      <c r="M12" s="619"/>
      <c r="N12" s="619"/>
      <c r="O12" s="619"/>
    </row>
    <row r="13" spans="2:17" s="124" customFormat="1" ht="15.75" customHeight="1" x14ac:dyDescent="0.2">
      <c r="B13" s="617" t="s">
        <v>912</v>
      </c>
      <c r="C13" s="617"/>
      <c r="D13" s="617"/>
      <c r="E13" s="617"/>
      <c r="F13" s="617"/>
      <c r="G13" s="617"/>
      <c r="H13" s="617"/>
      <c r="I13" s="617"/>
      <c r="J13" s="617"/>
      <c r="K13" s="617"/>
      <c r="L13" s="617"/>
      <c r="M13" s="617"/>
      <c r="N13" s="617"/>
      <c r="O13" s="617"/>
    </row>
    <row r="14" spans="2:17" x14ac:dyDescent="0.3">
      <c r="B14" s="537"/>
      <c r="C14" s="538"/>
      <c r="D14" s="538"/>
      <c r="E14" s="538"/>
      <c r="F14" s="538"/>
      <c r="G14" s="538"/>
      <c r="H14" s="538"/>
      <c r="I14" s="538"/>
      <c r="J14" s="538"/>
      <c r="K14" s="538"/>
      <c r="L14" s="538"/>
      <c r="M14" s="538"/>
      <c r="N14" s="538"/>
      <c r="O14" s="305"/>
    </row>
    <row r="15" spans="2:17" s="125" customFormat="1" ht="15.95" customHeight="1" x14ac:dyDescent="0.25">
      <c r="B15" s="620" t="s">
        <v>614</v>
      </c>
      <c r="C15" s="620" t="s">
        <v>202</v>
      </c>
      <c r="D15" s="610" t="s">
        <v>613</v>
      </c>
      <c r="E15" s="610"/>
      <c r="F15" s="610"/>
      <c r="G15" s="610"/>
      <c r="H15" s="610"/>
      <c r="I15" s="610"/>
      <c r="J15" s="610"/>
      <c r="K15" s="610"/>
      <c r="L15" s="610"/>
      <c r="M15" s="610"/>
      <c r="N15" s="610"/>
      <c r="O15" s="610"/>
      <c r="Q15" s="342" t="s">
        <v>197</v>
      </c>
    </row>
    <row r="16" spans="2:17" s="125" customFormat="1" ht="27" customHeight="1" x14ac:dyDescent="0.25">
      <c r="B16" s="620"/>
      <c r="C16" s="620"/>
      <c r="D16" s="504" t="s">
        <v>206</v>
      </c>
      <c r="E16" s="504" t="s">
        <v>207</v>
      </c>
      <c r="F16" s="504" t="s">
        <v>208</v>
      </c>
      <c r="G16" s="504" t="s">
        <v>209</v>
      </c>
      <c r="H16" s="504" t="s">
        <v>615</v>
      </c>
      <c r="I16" s="504" t="s">
        <v>211</v>
      </c>
      <c r="J16" s="504" t="s">
        <v>212</v>
      </c>
      <c r="K16" s="504" t="s">
        <v>213</v>
      </c>
      <c r="L16" s="504" t="s">
        <v>214</v>
      </c>
      <c r="M16" s="504" t="s">
        <v>215</v>
      </c>
      <c r="N16" s="504" t="s">
        <v>302</v>
      </c>
      <c r="O16" s="504" t="s">
        <v>309</v>
      </c>
      <c r="Q16" s="126"/>
    </row>
    <row r="17" spans="2:15" s="337" customFormat="1" ht="15.95" customHeight="1" x14ac:dyDescent="0.25">
      <c r="B17" s="499" t="s">
        <v>202</v>
      </c>
      <c r="C17" s="497">
        <v>56546</v>
      </c>
      <c r="D17" s="497">
        <v>8886</v>
      </c>
      <c r="E17" s="497">
        <v>13917</v>
      </c>
      <c r="F17" s="497">
        <v>11623</v>
      </c>
      <c r="G17" s="497">
        <v>6631</v>
      </c>
      <c r="H17" s="497">
        <v>4481</v>
      </c>
      <c r="I17" s="497">
        <v>3127</v>
      </c>
      <c r="J17" s="497">
        <v>2320</v>
      </c>
      <c r="K17" s="497">
        <v>1819</v>
      </c>
      <c r="L17" s="497">
        <v>1354</v>
      </c>
      <c r="M17" s="497">
        <v>1056</v>
      </c>
      <c r="N17" s="497">
        <v>1331</v>
      </c>
      <c r="O17" s="497">
        <v>1</v>
      </c>
    </row>
    <row r="18" spans="2:15" s="337" customFormat="1" ht="15.95" customHeight="1" x14ac:dyDescent="0.25">
      <c r="B18" s="499" t="s">
        <v>391</v>
      </c>
      <c r="C18" s="497">
        <f>+C19+C25+C31+C37+C43+C49+C55+C61+C67+C73+C79</f>
        <v>26722</v>
      </c>
      <c r="D18" s="497">
        <f t="shared" ref="D18:O18" si="0">+D19+D25+D31+D37+D43+D49+D55+D61+D67+D73+D79</f>
        <v>4449</v>
      </c>
      <c r="E18" s="497">
        <f t="shared" si="0"/>
        <v>7270</v>
      </c>
      <c r="F18" s="497">
        <f t="shared" si="0"/>
        <v>6033</v>
      </c>
      <c r="G18" s="497">
        <f t="shared" si="0"/>
        <v>3271</v>
      </c>
      <c r="H18" s="497">
        <f t="shared" si="0"/>
        <v>1888</v>
      </c>
      <c r="I18" s="497">
        <f t="shared" si="0"/>
        <v>1215</v>
      </c>
      <c r="J18" s="497">
        <f t="shared" si="0"/>
        <v>802</v>
      </c>
      <c r="K18" s="497">
        <f t="shared" si="0"/>
        <v>614</v>
      </c>
      <c r="L18" s="497">
        <f t="shared" si="0"/>
        <v>428</v>
      </c>
      <c r="M18" s="497">
        <f t="shared" si="0"/>
        <v>307</v>
      </c>
      <c r="N18" s="497">
        <f t="shared" si="0"/>
        <v>445</v>
      </c>
      <c r="O18" s="497">
        <f t="shared" si="0"/>
        <v>0</v>
      </c>
    </row>
    <row r="19" spans="2:15" s="337" customFormat="1" ht="15.95" customHeight="1" x14ac:dyDescent="0.25">
      <c r="B19" s="501" t="s">
        <v>230</v>
      </c>
      <c r="C19" s="497">
        <f>SUM(C20:C24)</f>
        <v>2802</v>
      </c>
      <c r="D19" s="497">
        <f t="shared" ref="D19:O19" si="1">SUM(D20:D24)</f>
        <v>402</v>
      </c>
      <c r="E19" s="497">
        <f t="shared" si="1"/>
        <v>797</v>
      </c>
      <c r="F19" s="497">
        <f t="shared" si="1"/>
        <v>635</v>
      </c>
      <c r="G19" s="497">
        <f t="shared" si="1"/>
        <v>334</v>
      </c>
      <c r="H19" s="497">
        <f t="shared" si="1"/>
        <v>183</v>
      </c>
      <c r="I19" s="497">
        <f t="shared" si="1"/>
        <v>156</v>
      </c>
      <c r="J19" s="497">
        <f t="shared" si="1"/>
        <v>92</v>
      </c>
      <c r="K19" s="497">
        <f t="shared" si="1"/>
        <v>72</v>
      </c>
      <c r="L19" s="497">
        <f t="shared" si="1"/>
        <v>50</v>
      </c>
      <c r="M19" s="497">
        <f t="shared" si="1"/>
        <v>31</v>
      </c>
      <c r="N19" s="497">
        <f t="shared" si="1"/>
        <v>50</v>
      </c>
      <c r="O19" s="497">
        <f t="shared" si="1"/>
        <v>0</v>
      </c>
    </row>
    <row r="20" spans="2:15" ht="15.95" customHeight="1" x14ac:dyDescent="0.3">
      <c r="B20" s="495" t="s">
        <v>963</v>
      </c>
      <c r="C20" s="496">
        <v>2292</v>
      </c>
      <c r="D20" s="496">
        <v>400</v>
      </c>
      <c r="E20" s="496">
        <v>775</v>
      </c>
      <c r="F20" s="496">
        <v>583</v>
      </c>
      <c r="G20" s="496">
        <v>259</v>
      </c>
      <c r="H20" s="496">
        <v>116</v>
      </c>
      <c r="I20" s="496">
        <v>84</v>
      </c>
      <c r="J20" s="496">
        <v>37</v>
      </c>
      <c r="K20" s="496">
        <v>18</v>
      </c>
      <c r="L20" s="496">
        <v>11</v>
      </c>
      <c r="M20" s="496">
        <v>2</v>
      </c>
      <c r="N20" s="496">
        <v>7</v>
      </c>
      <c r="O20" s="496">
        <v>0</v>
      </c>
    </row>
    <row r="21" spans="2:15" ht="15.95" customHeight="1" x14ac:dyDescent="0.3">
      <c r="B21" s="495" t="s">
        <v>964</v>
      </c>
      <c r="C21" s="496">
        <v>463</v>
      </c>
      <c r="D21" s="496">
        <v>1</v>
      </c>
      <c r="E21" s="496">
        <v>22</v>
      </c>
      <c r="F21" s="496">
        <v>50</v>
      </c>
      <c r="G21" s="496">
        <v>74</v>
      </c>
      <c r="H21" s="496">
        <v>66</v>
      </c>
      <c r="I21" s="496">
        <v>69</v>
      </c>
      <c r="J21" s="496">
        <v>55</v>
      </c>
      <c r="K21" s="496">
        <v>49</v>
      </c>
      <c r="L21" s="496">
        <v>30</v>
      </c>
      <c r="M21" s="496">
        <v>23</v>
      </c>
      <c r="N21" s="496">
        <v>24</v>
      </c>
      <c r="O21" s="496">
        <v>0</v>
      </c>
    </row>
    <row r="22" spans="2:15" ht="15.95" customHeight="1" x14ac:dyDescent="0.3">
      <c r="B22" s="495" t="s">
        <v>965</v>
      </c>
      <c r="C22" s="496">
        <v>45</v>
      </c>
      <c r="D22" s="496">
        <v>0</v>
      </c>
      <c r="E22" s="496">
        <v>0</v>
      </c>
      <c r="F22" s="496">
        <v>1</v>
      </c>
      <c r="G22" s="496">
        <v>1</v>
      </c>
      <c r="H22" s="496">
        <v>1</v>
      </c>
      <c r="I22" s="496">
        <v>3</v>
      </c>
      <c r="J22" s="496">
        <v>0</v>
      </c>
      <c r="K22" s="496">
        <v>5</v>
      </c>
      <c r="L22" s="496">
        <v>9</v>
      </c>
      <c r="M22" s="496">
        <v>6</v>
      </c>
      <c r="N22" s="496">
        <v>19</v>
      </c>
      <c r="O22" s="496">
        <v>0</v>
      </c>
    </row>
    <row r="23" spans="2:15" ht="15.95" customHeight="1" x14ac:dyDescent="0.3">
      <c r="B23" s="495" t="s">
        <v>316</v>
      </c>
      <c r="C23" s="496">
        <v>2</v>
      </c>
      <c r="D23" s="496">
        <v>1</v>
      </c>
      <c r="E23" s="496">
        <v>0</v>
      </c>
      <c r="F23" s="496">
        <v>1</v>
      </c>
      <c r="G23" s="496">
        <v>0</v>
      </c>
      <c r="H23" s="496">
        <v>0</v>
      </c>
      <c r="I23" s="496">
        <v>0</v>
      </c>
      <c r="J23" s="496">
        <v>0</v>
      </c>
      <c r="K23" s="496">
        <v>0</v>
      </c>
      <c r="L23" s="496">
        <v>0</v>
      </c>
      <c r="M23" s="496">
        <v>0</v>
      </c>
      <c r="N23" s="496">
        <v>0</v>
      </c>
      <c r="O23" s="496">
        <v>0</v>
      </c>
    </row>
    <row r="24" spans="2:15" ht="15.95" customHeight="1" x14ac:dyDescent="0.3">
      <c r="B24" s="495" t="s">
        <v>309</v>
      </c>
      <c r="C24" s="496">
        <v>0</v>
      </c>
      <c r="D24" s="496">
        <v>0</v>
      </c>
      <c r="E24" s="496">
        <v>0</v>
      </c>
      <c r="F24" s="496">
        <v>0</v>
      </c>
      <c r="G24" s="496">
        <v>0</v>
      </c>
      <c r="H24" s="496">
        <v>0</v>
      </c>
      <c r="I24" s="496">
        <v>0</v>
      </c>
      <c r="J24" s="496">
        <v>0</v>
      </c>
      <c r="K24" s="496">
        <v>0</v>
      </c>
      <c r="L24" s="496">
        <v>0</v>
      </c>
      <c r="M24" s="496">
        <v>0</v>
      </c>
      <c r="N24" s="496">
        <v>0</v>
      </c>
      <c r="O24" s="496">
        <v>0</v>
      </c>
    </row>
    <row r="25" spans="2:15" s="337" customFormat="1" ht="15.95" customHeight="1" x14ac:dyDescent="0.25">
      <c r="B25" s="501" t="s">
        <v>231</v>
      </c>
      <c r="C25" s="497">
        <f>SUM(C26:C30)</f>
        <v>528</v>
      </c>
      <c r="D25" s="497">
        <f t="shared" ref="D25:O25" si="2">SUM(D26:D30)</f>
        <v>140</v>
      </c>
      <c r="E25" s="497">
        <f t="shared" si="2"/>
        <v>123</v>
      </c>
      <c r="F25" s="497">
        <f t="shared" si="2"/>
        <v>105</v>
      </c>
      <c r="G25" s="497">
        <f t="shared" si="2"/>
        <v>55</v>
      </c>
      <c r="H25" s="497">
        <f t="shared" si="2"/>
        <v>42</v>
      </c>
      <c r="I25" s="497">
        <f t="shared" si="2"/>
        <v>16</v>
      </c>
      <c r="J25" s="497">
        <f t="shared" si="2"/>
        <v>17</v>
      </c>
      <c r="K25" s="497">
        <f t="shared" si="2"/>
        <v>4</v>
      </c>
      <c r="L25" s="497">
        <f t="shared" si="2"/>
        <v>11</v>
      </c>
      <c r="M25" s="497">
        <f t="shared" si="2"/>
        <v>8</v>
      </c>
      <c r="N25" s="497">
        <f t="shared" si="2"/>
        <v>7</v>
      </c>
      <c r="O25" s="497">
        <f t="shared" si="2"/>
        <v>0</v>
      </c>
    </row>
    <row r="26" spans="2:15" ht="15.95" customHeight="1" x14ac:dyDescent="0.3">
      <c r="B26" s="495" t="s">
        <v>963</v>
      </c>
      <c r="C26" s="496">
        <v>454</v>
      </c>
      <c r="D26" s="496">
        <v>139</v>
      </c>
      <c r="E26" s="496">
        <v>121</v>
      </c>
      <c r="F26" s="496">
        <v>96</v>
      </c>
      <c r="G26" s="496">
        <v>42</v>
      </c>
      <c r="H26" s="496">
        <v>33</v>
      </c>
      <c r="I26" s="496">
        <v>11</v>
      </c>
      <c r="J26" s="496">
        <v>6</v>
      </c>
      <c r="K26" s="496">
        <v>1</v>
      </c>
      <c r="L26" s="496">
        <v>3</v>
      </c>
      <c r="M26" s="496">
        <v>2</v>
      </c>
      <c r="N26" s="496">
        <v>0</v>
      </c>
      <c r="O26" s="496">
        <v>0</v>
      </c>
    </row>
    <row r="27" spans="2:15" ht="15.95" customHeight="1" x14ac:dyDescent="0.3">
      <c r="B27" s="495" t="s">
        <v>964</v>
      </c>
      <c r="C27" s="496">
        <v>62</v>
      </c>
      <c r="D27" s="496">
        <v>1</v>
      </c>
      <c r="E27" s="496">
        <v>2</v>
      </c>
      <c r="F27" s="496">
        <v>6</v>
      </c>
      <c r="G27" s="496">
        <v>12</v>
      </c>
      <c r="H27" s="496">
        <v>9</v>
      </c>
      <c r="I27" s="496">
        <v>3</v>
      </c>
      <c r="J27" s="496">
        <v>11</v>
      </c>
      <c r="K27" s="496">
        <v>3</v>
      </c>
      <c r="L27" s="496">
        <v>5</v>
      </c>
      <c r="M27" s="496">
        <v>6</v>
      </c>
      <c r="N27" s="496">
        <v>4</v>
      </c>
      <c r="O27" s="496">
        <v>0</v>
      </c>
    </row>
    <row r="28" spans="2:15" ht="15.95" customHeight="1" x14ac:dyDescent="0.3">
      <c r="B28" s="495" t="s">
        <v>965</v>
      </c>
      <c r="C28" s="496">
        <v>9</v>
      </c>
      <c r="D28" s="496">
        <v>0</v>
      </c>
      <c r="E28" s="496">
        <v>0</v>
      </c>
      <c r="F28" s="496">
        <v>0</v>
      </c>
      <c r="G28" s="496">
        <v>1</v>
      </c>
      <c r="H28" s="496">
        <v>0</v>
      </c>
      <c r="I28" s="496">
        <v>2</v>
      </c>
      <c r="J28" s="496">
        <v>0</v>
      </c>
      <c r="K28" s="496">
        <v>0</v>
      </c>
      <c r="L28" s="496">
        <v>3</v>
      </c>
      <c r="M28" s="496">
        <v>0</v>
      </c>
      <c r="N28" s="496">
        <v>3</v>
      </c>
      <c r="O28" s="496">
        <v>0</v>
      </c>
    </row>
    <row r="29" spans="2:15" ht="15.95" customHeight="1" x14ac:dyDescent="0.3">
      <c r="B29" s="495" t="s">
        <v>316</v>
      </c>
      <c r="C29" s="496">
        <v>1</v>
      </c>
      <c r="D29" s="496">
        <v>0</v>
      </c>
      <c r="E29" s="496">
        <v>0</v>
      </c>
      <c r="F29" s="496">
        <v>1</v>
      </c>
      <c r="G29" s="496">
        <v>0</v>
      </c>
      <c r="H29" s="496">
        <v>0</v>
      </c>
      <c r="I29" s="496">
        <v>0</v>
      </c>
      <c r="J29" s="496">
        <v>0</v>
      </c>
      <c r="K29" s="496">
        <v>0</v>
      </c>
      <c r="L29" s="496">
        <v>0</v>
      </c>
      <c r="M29" s="496">
        <v>0</v>
      </c>
      <c r="N29" s="496">
        <v>0</v>
      </c>
      <c r="O29" s="496">
        <v>0</v>
      </c>
    </row>
    <row r="30" spans="2:15" ht="15.95" customHeight="1" x14ac:dyDescent="0.3">
      <c r="B30" s="495" t="s">
        <v>309</v>
      </c>
      <c r="C30" s="496">
        <v>2</v>
      </c>
      <c r="D30" s="496">
        <v>0</v>
      </c>
      <c r="E30" s="496">
        <v>0</v>
      </c>
      <c r="F30" s="496">
        <v>2</v>
      </c>
      <c r="G30" s="496">
        <v>0</v>
      </c>
      <c r="H30" s="496">
        <v>0</v>
      </c>
      <c r="I30" s="496">
        <v>0</v>
      </c>
      <c r="J30" s="496">
        <v>0</v>
      </c>
      <c r="K30" s="496">
        <v>0</v>
      </c>
      <c r="L30" s="496">
        <v>0</v>
      </c>
      <c r="M30" s="496">
        <v>0</v>
      </c>
      <c r="N30" s="496">
        <v>0</v>
      </c>
      <c r="O30" s="496">
        <v>0</v>
      </c>
    </row>
    <row r="31" spans="2:15" s="337" customFormat="1" ht="15.95" customHeight="1" x14ac:dyDescent="0.25">
      <c r="B31" s="501" t="s">
        <v>232</v>
      </c>
      <c r="C31" s="497">
        <f>SUM(C32:C36)</f>
        <v>993</v>
      </c>
      <c r="D31" s="497">
        <f t="shared" ref="D31:O31" si="3">SUM(D32:D36)</f>
        <v>187</v>
      </c>
      <c r="E31" s="497">
        <f t="shared" si="3"/>
        <v>257</v>
      </c>
      <c r="F31" s="497">
        <f t="shared" si="3"/>
        <v>194</v>
      </c>
      <c r="G31" s="497">
        <f t="shared" si="3"/>
        <v>87</v>
      </c>
      <c r="H31" s="497">
        <f t="shared" si="3"/>
        <v>87</v>
      </c>
      <c r="I31" s="497">
        <f t="shared" si="3"/>
        <v>52</v>
      </c>
      <c r="J31" s="497">
        <f t="shared" si="3"/>
        <v>47</v>
      </c>
      <c r="K31" s="497">
        <f t="shared" si="3"/>
        <v>32</v>
      </c>
      <c r="L31" s="497">
        <f t="shared" si="3"/>
        <v>18</v>
      </c>
      <c r="M31" s="497">
        <f t="shared" si="3"/>
        <v>11</v>
      </c>
      <c r="N31" s="497">
        <f t="shared" si="3"/>
        <v>21</v>
      </c>
      <c r="O31" s="497">
        <f t="shared" si="3"/>
        <v>0</v>
      </c>
    </row>
    <row r="32" spans="2:15" s="337" customFormat="1" ht="15.95" customHeight="1" x14ac:dyDescent="0.3">
      <c r="B32" s="495" t="s">
        <v>963</v>
      </c>
      <c r="C32" s="496">
        <v>799</v>
      </c>
      <c r="D32" s="496">
        <v>184</v>
      </c>
      <c r="E32" s="496">
        <v>249</v>
      </c>
      <c r="F32" s="496">
        <v>177</v>
      </c>
      <c r="G32" s="496">
        <v>64</v>
      </c>
      <c r="H32" s="496">
        <v>58</v>
      </c>
      <c r="I32" s="496">
        <v>25</v>
      </c>
      <c r="J32" s="496">
        <v>20</v>
      </c>
      <c r="K32" s="496">
        <v>10</v>
      </c>
      <c r="L32" s="496">
        <v>4</v>
      </c>
      <c r="M32" s="496">
        <v>3</v>
      </c>
      <c r="N32" s="496">
        <v>5</v>
      </c>
      <c r="O32" s="496">
        <v>0</v>
      </c>
    </row>
    <row r="33" spans="2:15" s="337" customFormat="1" ht="15.95" customHeight="1" x14ac:dyDescent="0.3">
      <c r="B33" s="495" t="s">
        <v>964</v>
      </c>
      <c r="C33" s="496">
        <v>163</v>
      </c>
      <c r="D33" s="496">
        <v>1</v>
      </c>
      <c r="E33" s="496">
        <v>7</v>
      </c>
      <c r="F33" s="496">
        <v>16</v>
      </c>
      <c r="G33" s="496">
        <v>23</v>
      </c>
      <c r="H33" s="496">
        <v>28</v>
      </c>
      <c r="I33" s="496">
        <v>27</v>
      </c>
      <c r="J33" s="496">
        <v>23</v>
      </c>
      <c r="K33" s="496">
        <v>17</v>
      </c>
      <c r="L33" s="496">
        <v>10</v>
      </c>
      <c r="M33" s="496">
        <v>3</v>
      </c>
      <c r="N33" s="496">
        <v>8</v>
      </c>
      <c r="O33" s="496">
        <v>0</v>
      </c>
    </row>
    <row r="34" spans="2:15" ht="15.95" customHeight="1" x14ac:dyDescent="0.3">
      <c r="B34" s="495" t="s">
        <v>965</v>
      </c>
      <c r="C34" s="496">
        <v>27</v>
      </c>
      <c r="D34" s="496">
        <v>0</v>
      </c>
      <c r="E34" s="496">
        <v>0</v>
      </c>
      <c r="F34" s="496">
        <v>0</v>
      </c>
      <c r="G34" s="496">
        <v>0</v>
      </c>
      <c r="H34" s="496">
        <v>1</v>
      </c>
      <c r="I34" s="496">
        <v>0</v>
      </c>
      <c r="J34" s="496">
        <v>4</v>
      </c>
      <c r="K34" s="496">
        <v>5</v>
      </c>
      <c r="L34" s="496">
        <v>4</v>
      </c>
      <c r="M34" s="496">
        <v>5</v>
      </c>
      <c r="N34" s="496">
        <v>8</v>
      </c>
      <c r="O34" s="496">
        <v>0</v>
      </c>
    </row>
    <row r="35" spans="2:15" ht="15.95" customHeight="1" x14ac:dyDescent="0.3">
      <c r="B35" s="495" t="s">
        <v>316</v>
      </c>
      <c r="C35" s="496">
        <v>4</v>
      </c>
      <c r="D35" s="496">
        <v>2</v>
      </c>
      <c r="E35" s="496">
        <v>1</v>
      </c>
      <c r="F35" s="496">
        <v>1</v>
      </c>
      <c r="G35" s="496">
        <v>0</v>
      </c>
      <c r="H35" s="496">
        <v>0</v>
      </c>
      <c r="I35" s="496">
        <v>0</v>
      </c>
      <c r="J35" s="496">
        <v>0</v>
      </c>
      <c r="K35" s="496">
        <v>0</v>
      </c>
      <c r="L35" s="496">
        <v>0</v>
      </c>
      <c r="M35" s="496">
        <v>0</v>
      </c>
      <c r="N35" s="496">
        <v>0</v>
      </c>
      <c r="O35" s="496">
        <v>0</v>
      </c>
    </row>
    <row r="36" spans="2:15" ht="15.95" customHeight="1" x14ac:dyDescent="0.3">
      <c r="B36" s="495" t="s">
        <v>309</v>
      </c>
      <c r="C36" s="496">
        <v>0</v>
      </c>
      <c r="D36" s="496">
        <v>0</v>
      </c>
      <c r="E36" s="496">
        <v>0</v>
      </c>
      <c r="F36" s="496">
        <v>0</v>
      </c>
      <c r="G36" s="496">
        <v>0</v>
      </c>
      <c r="H36" s="496">
        <v>0</v>
      </c>
      <c r="I36" s="496">
        <v>0</v>
      </c>
      <c r="J36" s="496">
        <v>0</v>
      </c>
      <c r="K36" s="496">
        <v>0</v>
      </c>
      <c r="L36" s="496">
        <v>0</v>
      </c>
      <c r="M36" s="496">
        <v>0</v>
      </c>
      <c r="N36" s="496">
        <v>0</v>
      </c>
      <c r="O36" s="496">
        <v>0</v>
      </c>
    </row>
    <row r="37" spans="2:15" s="337" customFormat="1" ht="15.95" customHeight="1" x14ac:dyDescent="0.25">
      <c r="B37" s="501" t="s">
        <v>233</v>
      </c>
      <c r="C37" s="497">
        <f>SUM(C38:C42)</f>
        <v>409</v>
      </c>
      <c r="D37" s="497">
        <f t="shared" ref="D37:O37" si="4">SUM(D38:D42)</f>
        <v>53</v>
      </c>
      <c r="E37" s="497">
        <f t="shared" si="4"/>
        <v>112</v>
      </c>
      <c r="F37" s="497">
        <f t="shared" si="4"/>
        <v>109</v>
      </c>
      <c r="G37" s="497">
        <f t="shared" si="4"/>
        <v>59</v>
      </c>
      <c r="H37" s="497">
        <f t="shared" si="4"/>
        <v>19</v>
      </c>
      <c r="I37" s="497">
        <f t="shared" si="4"/>
        <v>16</v>
      </c>
      <c r="J37" s="497">
        <f t="shared" si="4"/>
        <v>8</v>
      </c>
      <c r="K37" s="497">
        <f t="shared" si="4"/>
        <v>15</v>
      </c>
      <c r="L37" s="497">
        <f t="shared" si="4"/>
        <v>7</v>
      </c>
      <c r="M37" s="497">
        <f t="shared" si="4"/>
        <v>2</v>
      </c>
      <c r="N37" s="497">
        <f t="shared" si="4"/>
        <v>9</v>
      </c>
      <c r="O37" s="497">
        <f t="shared" si="4"/>
        <v>0</v>
      </c>
    </row>
    <row r="38" spans="2:15" ht="15.95" customHeight="1" x14ac:dyDescent="0.3">
      <c r="B38" s="495" t="s">
        <v>963</v>
      </c>
      <c r="C38" s="496">
        <v>355</v>
      </c>
      <c r="D38" s="496">
        <v>52</v>
      </c>
      <c r="E38" s="496">
        <v>109</v>
      </c>
      <c r="F38" s="496">
        <v>106</v>
      </c>
      <c r="G38" s="496">
        <v>51</v>
      </c>
      <c r="H38" s="496">
        <v>14</v>
      </c>
      <c r="I38" s="496">
        <v>12</v>
      </c>
      <c r="J38" s="496">
        <v>2</v>
      </c>
      <c r="K38" s="496">
        <v>4</v>
      </c>
      <c r="L38" s="496">
        <v>3</v>
      </c>
      <c r="M38" s="496">
        <v>1</v>
      </c>
      <c r="N38" s="496">
        <v>1</v>
      </c>
      <c r="O38" s="496">
        <v>0</v>
      </c>
    </row>
    <row r="39" spans="2:15" ht="15.95" customHeight="1" x14ac:dyDescent="0.3">
      <c r="B39" s="495" t="s">
        <v>964</v>
      </c>
      <c r="C39" s="496">
        <v>49</v>
      </c>
      <c r="D39" s="496">
        <v>1</v>
      </c>
      <c r="E39" s="496">
        <v>3</v>
      </c>
      <c r="F39" s="496">
        <v>2</v>
      </c>
      <c r="G39" s="496">
        <v>8</v>
      </c>
      <c r="H39" s="496">
        <v>5</v>
      </c>
      <c r="I39" s="496">
        <v>4</v>
      </c>
      <c r="J39" s="496">
        <v>5</v>
      </c>
      <c r="K39" s="496">
        <v>10</v>
      </c>
      <c r="L39" s="496">
        <v>4</v>
      </c>
      <c r="M39" s="496">
        <v>1</v>
      </c>
      <c r="N39" s="496">
        <v>6</v>
      </c>
      <c r="O39" s="496">
        <v>0</v>
      </c>
    </row>
    <row r="40" spans="2:15" ht="15.95" customHeight="1" x14ac:dyDescent="0.3">
      <c r="B40" s="495" t="s">
        <v>965</v>
      </c>
      <c r="C40" s="496">
        <v>4</v>
      </c>
      <c r="D40" s="496">
        <v>0</v>
      </c>
      <c r="E40" s="496">
        <v>0</v>
      </c>
      <c r="F40" s="496">
        <v>0</v>
      </c>
      <c r="G40" s="496">
        <v>0</v>
      </c>
      <c r="H40" s="496">
        <v>0</v>
      </c>
      <c r="I40" s="496">
        <v>0</v>
      </c>
      <c r="J40" s="496">
        <v>1</v>
      </c>
      <c r="K40" s="496">
        <v>1</v>
      </c>
      <c r="L40" s="496">
        <v>0</v>
      </c>
      <c r="M40" s="496">
        <v>0</v>
      </c>
      <c r="N40" s="496">
        <v>2</v>
      </c>
      <c r="O40" s="496">
        <v>0</v>
      </c>
    </row>
    <row r="41" spans="2:15" ht="15.95" customHeight="1" x14ac:dyDescent="0.3">
      <c r="B41" s="495" t="s">
        <v>316</v>
      </c>
      <c r="C41" s="496">
        <v>0</v>
      </c>
      <c r="D41" s="496">
        <v>0</v>
      </c>
      <c r="E41" s="496">
        <v>0</v>
      </c>
      <c r="F41" s="496">
        <v>0</v>
      </c>
      <c r="G41" s="496">
        <v>0</v>
      </c>
      <c r="H41" s="496">
        <v>0</v>
      </c>
      <c r="I41" s="496">
        <v>0</v>
      </c>
      <c r="J41" s="496">
        <v>0</v>
      </c>
      <c r="K41" s="496">
        <v>0</v>
      </c>
      <c r="L41" s="496">
        <v>0</v>
      </c>
      <c r="M41" s="496">
        <v>0</v>
      </c>
      <c r="N41" s="496">
        <v>0</v>
      </c>
      <c r="O41" s="496">
        <v>0</v>
      </c>
    </row>
    <row r="42" spans="2:15" ht="15.95" customHeight="1" x14ac:dyDescent="0.3">
      <c r="B42" s="495" t="s">
        <v>309</v>
      </c>
      <c r="C42" s="496">
        <v>1</v>
      </c>
      <c r="D42" s="496">
        <v>0</v>
      </c>
      <c r="E42" s="496">
        <v>0</v>
      </c>
      <c r="F42" s="496">
        <v>1</v>
      </c>
      <c r="G42" s="496">
        <v>0</v>
      </c>
      <c r="H42" s="496">
        <v>0</v>
      </c>
      <c r="I42" s="496">
        <v>0</v>
      </c>
      <c r="J42" s="496">
        <v>0</v>
      </c>
      <c r="K42" s="496">
        <v>0</v>
      </c>
      <c r="L42" s="496">
        <v>0</v>
      </c>
      <c r="M42" s="496">
        <v>0</v>
      </c>
      <c r="N42" s="496">
        <v>0</v>
      </c>
      <c r="O42" s="496">
        <v>0</v>
      </c>
    </row>
    <row r="43" spans="2:15" s="337" customFormat="1" ht="15.95" customHeight="1" x14ac:dyDescent="0.25">
      <c r="B43" s="501" t="s">
        <v>234</v>
      </c>
      <c r="C43" s="497">
        <f>SUM(C44:C48)</f>
        <v>1991</v>
      </c>
      <c r="D43" s="497">
        <f t="shared" ref="D43:O43" si="5">SUM(D44:D48)</f>
        <v>534</v>
      </c>
      <c r="E43" s="497">
        <f t="shared" si="5"/>
        <v>655</v>
      </c>
      <c r="F43" s="497">
        <f t="shared" si="5"/>
        <v>378</v>
      </c>
      <c r="G43" s="497">
        <f t="shared" si="5"/>
        <v>192</v>
      </c>
      <c r="H43" s="497">
        <f t="shared" si="5"/>
        <v>80</v>
      </c>
      <c r="I43" s="497">
        <f t="shared" si="5"/>
        <v>54</v>
      </c>
      <c r="J43" s="497">
        <f t="shared" si="5"/>
        <v>37</v>
      </c>
      <c r="K43" s="497">
        <f t="shared" si="5"/>
        <v>24</v>
      </c>
      <c r="L43" s="497">
        <f t="shared" si="5"/>
        <v>14</v>
      </c>
      <c r="M43" s="497">
        <f t="shared" si="5"/>
        <v>8</v>
      </c>
      <c r="N43" s="497">
        <f t="shared" si="5"/>
        <v>15</v>
      </c>
      <c r="O43" s="497">
        <f t="shared" si="5"/>
        <v>0</v>
      </c>
    </row>
    <row r="44" spans="2:15" ht="15.95" customHeight="1" x14ac:dyDescent="0.3">
      <c r="B44" s="495" t="s">
        <v>963</v>
      </c>
      <c r="C44" s="496">
        <v>1803</v>
      </c>
      <c r="D44" s="496">
        <v>531</v>
      </c>
      <c r="E44" s="496">
        <v>640</v>
      </c>
      <c r="F44" s="496">
        <v>358</v>
      </c>
      <c r="G44" s="496">
        <v>156</v>
      </c>
      <c r="H44" s="496">
        <v>51</v>
      </c>
      <c r="I44" s="496">
        <v>28</v>
      </c>
      <c r="J44" s="496">
        <v>19</v>
      </c>
      <c r="K44" s="496">
        <v>11</v>
      </c>
      <c r="L44" s="496">
        <v>4</v>
      </c>
      <c r="M44" s="496">
        <v>2</v>
      </c>
      <c r="N44" s="496">
        <v>3</v>
      </c>
      <c r="O44" s="496">
        <v>0</v>
      </c>
    </row>
    <row r="45" spans="2:15" ht="15.95" customHeight="1" x14ac:dyDescent="0.3">
      <c r="B45" s="495" t="s">
        <v>964</v>
      </c>
      <c r="C45" s="496">
        <v>157</v>
      </c>
      <c r="D45" s="496">
        <v>0</v>
      </c>
      <c r="E45" s="496">
        <v>14</v>
      </c>
      <c r="F45" s="496">
        <v>19</v>
      </c>
      <c r="G45" s="496">
        <v>34</v>
      </c>
      <c r="H45" s="496">
        <v>26</v>
      </c>
      <c r="I45" s="496">
        <v>24</v>
      </c>
      <c r="J45" s="496">
        <v>15</v>
      </c>
      <c r="K45" s="496">
        <v>9</v>
      </c>
      <c r="L45" s="496">
        <v>8</v>
      </c>
      <c r="M45" s="496">
        <v>4</v>
      </c>
      <c r="N45" s="496">
        <v>4</v>
      </c>
      <c r="O45" s="496">
        <v>0</v>
      </c>
    </row>
    <row r="46" spans="2:15" ht="15.95" customHeight="1" x14ac:dyDescent="0.3">
      <c r="B46" s="495" t="s">
        <v>965</v>
      </c>
      <c r="C46" s="496">
        <v>23</v>
      </c>
      <c r="D46" s="496">
        <v>0</v>
      </c>
      <c r="E46" s="496">
        <v>0</v>
      </c>
      <c r="F46" s="496">
        <v>0</v>
      </c>
      <c r="G46" s="496">
        <v>2</v>
      </c>
      <c r="H46" s="496">
        <v>1</v>
      </c>
      <c r="I46" s="496">
        <v>1</v>
      </c>
      <c r="J46" s="496">
        <v>3</v>
      </c>
      <c r="K46" s="496">
        <v>4</v>
      </c>
      <c r="L46" s="496">
        <v>2</v>
      </c>
      <c r="M46" s="496">
        <v>2</v>
      </c>
      <c r="N46" s="496">
        <v>8</v>
      </c>
      <c r="O46" s="496">
        <v>0</v>
      </c>
    </row>
    <row r="47" spans="2:15" ht="15.95" customHeight="1" x14ac:dyDescent="0.3">
      <c r="B47" s="495" t="s">
        <v>316</v>
      </c>
      <c r="C47" s="496">
        <v>1</v>
      </c>
      <c r="D47" s="496">
        <v>0</v>
      </c>
      <c r="E47" s="496">
        <v>1</v>
      </c>
      <c r="F47" s="496">
        <v>0</v>
      </c>
      <c r="G47" s="496">
        <v>0</v>
      </c>
      <c r="H47" s="496">
        <v>0</v>
      </c>
      <c r="I47" s="496">
        <v>0</v>
      </c>
      <c r="J47" s="496">
        <v>0</v>
      </c>
      <c r="K47" s="496">
        <v>0</v>
      </c>
      <c r="L47" s="496">
        <v>0</v>
      </c>
      <c r="M47" s="496">
        <v>0</v>
      </c>
      <c r="N47" s="496">
        <v>0</v>
      </c>
      <c r="O47" s="496">
        <v>0</v>
      </c>
    </row>
    <row r="48" spans="2:15" ht="15.95" customHeight="1" x14ac:dyDescent="0.3">
      <c r="B48" s="495" t="s">
        <v>309</v>
      </c>
      <c r="C48" s="496">
        <v>7</v>
      </c>
      <c r="D48" s="496">
        <v>3</v>
      </c>
      <c r="E48" s="496">
        <v>0</v>
      </c>
      <c r="F48" s="496">
        <v>1</v>
      </c>
      <c r="G48" s="496">
        <v>0</v>
      </c>
      <c r="H48" s="496">
        <v>2</v>
      </c>
      <c r="I48" s="496">
        <v>1</v>
      </c>
      <c r="J48" s="496">
        <v>0</v>
      </c>
      <c r="K48" s="496">
        <v>0</v>
      </c>
      <c r="L48" s="496">
        <v>0</v>
      </c>
      <c r="M48" s="496">
        <v>0</v>
      </c>
      <c r="N48" s="496">
        <v>0</v>
      </c>
      <c r="O48" s="496">
        <v>0</v>
      </c>
    </row>
    <row r="49" spans="2:15" s="337" customFormat="1" ht="15.95" customHeight="1" x14ac:dyDescent="0.25">
      <c r="B49" s="501" t="s">
        <v>235</v>
      </c>
      <c r="C49" s="497">
        <f>SUM(C50:C54)</f>
        <v>2085</v>
      </c>
      <c r="D49" s="497">
        <f t="shared" ref="D49:O49" si="6">SUM(D50:D54)</f>
        <v>641</v>
      </c>
      <c r="E49" s="497">
        <f t="shared" si="6"/>
        <v>545</v>
      </c>
      <c r="F49" s="497">
        <f t="shared" si="6"/>
        <v>381</v>
      </c>
      <c r="G49" s="497">
        <f t="shared" si="6"/>
        <v>197</v>
      </c>
      <c r="H49" s="497">
        <f t="shared" si="6"/>
        <v>117</v>
      </c>
      <c r="I49" s="497">
        <f t="shared" si="6"/>
        <v>63</v>
      </c>
      <c r="J49" s="497">
        <f t="shared" si="6"/>
        <v>50</v>
      </c>
      <c r="K49" s="497">
        <f t="shared" si="6"/>
        <v>30</v>
      </c>
      <c r="L49" s="497">
        <f t="shared" si="6"/>
        <v>20</v>
      </c>
      <c r="M49" s="497">
        <f t="shared" si="6"/>
        <v>17</v>
      </c>
      <c r="N49" s="497">
        <f t="shared" si="6"/>
        <v>24</v>
      </c>
      <c r="O49" s="497">
        <f t="shared" si="6"/>
        <v>0</v>
      </c>
    </row>
    <row r="50" spans="2:15" ht="15.95" customHeight="1" x14ac:dyDescent="0.3">
      <c r="B50" s="495" t="s">
        <v>963</v>
      </c>
      <c r="C50" s="496">
        <v>1839</v>
      </c>
      <c r="D50" s="496">
        <v>639</v>
      </c>
      <c r="E50" s="496">
        <v>531</v>
      </c>
      <c r="F50" s="496">
        <v>354</v>
      </c>
      <c r="G50" s="496">
        <v>151</v>
      </c>
      <c r="H50" s="496">
        <v>80</v>
      </c>
      <c r="I50" s="496">
        <v>32</v>
      </c>
      <c r="J50" s="496">
        <v>23</v>
      </c>
      <c r="K50" s="496">
        <v>14</v>
      </c>
      <c r="L50" s="496">
        <v>8</v>
      </c>
      <c r="M50" s="496">
        <v>2</v>
      </c>
      <c r="N50" s="496">
        <v>5</v>
      </c>
      <c r="O50" s="496">
        <v>0</v>
      </c>
    </row>
    <row r="51" spans="2:15" ht="15.95" customHeight="1" x14ac:dyDescent="0.3">
      <c r="B51" s="495" t="s">
        <v>964</v>
      </c>
      <c r="C51" s="496">
        <v>196</v>
      </c>
      <c r="D51" s="496">
        <v>2</v>
      </c>
      <c r="E51" s="496">
        <v>12</v>
      </c>
      <c r="F51" s="496">
        <v>24</v>
      </c>
      <c r="G51" s="496">
        <v>43</v>
      </c>
      <c r="H51" s="496">
        <v>29</v>
      </c>
      <c r="I51" s="496">
        <v>28</v>
      </c>
      <c r="J51" s="496">
        <v>24</v>
      </c>
      <c r="K51" s="496">
        <v>11</v>
      </c>
      <c r="L51" s="496">
        <v>9</v>
      </c>
      <c r="M51" s="496">
        <v>9</v>
      </c>
      <c r="N51" s="496">
        <v>5</v>
      </c>
      <c r="O51" s="496">
        <v>0</v>
      </c>
    </row>
    <row r="52" spans="2:15" ht="15.95" customHeight="1" x14ac:dyDescent="0.3">
      <c r="B52" s="495" t="s">
        <v>965</v>
      </c>
      <c r="C52" s="496">
        <v>45</v>
      </c>
      <c r="D52" s="496">
        <v>0</v>
      </c>
      <c r="E52" s="496">
        <v>1</v>
      </c>
      <c r="F52" s="496">
        <v>1</v>
      </c>
      <c r="G52" s="496">
        <v>2</v>
      </c>
      <c r="H52" s="496">
        <v>8</v>
      </c>
      <c r="I52" s="496">
        <v>3</v>
      </c>
      <c r="J52" s="496">
        <v>2</v>
      </c>
      <c r="K52" s="496">
        <v>5</v>
      </c>
      <c r="L52" s="496">
        <v>3</v>
      </c>
      <c r="M52" s="496">
        <v>6</v>
      </c>
      <c r="N52" s="496">
        <v>14</v>
      </c>
      <c r="O52" s="496">
        <v>0</v>
      </c>
    </row>
    <row r="53" spans="2:15" ht="15.95" customHeight="1" x14ac:dyDescent="0.3">
      <c r="B53" s="495" t="s">
        <v>316</v>
      </c>
      <c r="C53" s="496">
        <v>5</v>
      </c>
      <c r="D53" s="496">
        <v>0</v>
      </c>
      <c r="E53" s="496">
        <v>1</v>
      </c>
      <c r="F53" s="496">
        <v>2</v>
      </c>
      <c r="G53" s="496">
        <v>1</v>
      </c>
      <c r="H53" s="496">
        <v>0</v>
      </c>
      <c r="I53" s="496">
        <v>0</v>
      </c>
      <c r="J53" s="496">
        <v>1</v>
      </c>
      <c r="K53" s="496">
        <v>0</v>
      </c>
      <c r="L53" s="496">
        <v>0</v>
      </c>
      <c r="M53" s="496">
        <v>0</v>
      </c>
      <c r="N53" s="496">
        <v>0</v>
      </c>
      <c r="O53" s="496">
        <v>0</v>
      </c>
    </row>
    <row r="54" spans="2:15" ht="15.95" customHeight="1" x14ac:dyDescent="0.3">
      <c r="B54" s="495" t="s">
        <v>309</v>
      </c>
      <c r="C54" s="496">
        <v>0</v>
      </c>
      <c r="D54" s="496">
        <v>0</v>
      </c>
      <c r="E54" s="496">
        <v>0</v>
      </c>
      <c r="F54" s="496">
        <v>0</v>
      </c>
      <c r="G54" s="496">
        <v>0</v>
      </c>
      <c r="H54" s="496">
        <v>0</v>
      </c>
      <c r="I54" s="496">
        <v>0</v>
      </c>
      <c r="J54" s="496">
        <v>0</v>
      </c>
      <c r="K54" s="496">
        <v>0</v>
      </c>
      <c r="L54" s="496">
        <v>0</v>
      </c>
      <c r="M54" s="496">
        <v>0</v>
      </c>
      <c r="N54" s="496">
        <v>0</v>
      </c>
      <c r="O54" s="496">
        <v>0</v>
      </c>
    </row>
    <row r="55" spans="2:15" s="337" customFormat="1" ht="15.95" customHeight="1" x14ac:dyDescent="0.25">
      <c r="B55" s="501" t="s">
        <v>236</v>
      </c>
      <c r="C55" s="497">
        <f>SUM(C56:C60)</f>
        <v>1782</v>
      </c>
      <c r="D55" s="497">
        <f t="shared" ref="D55:O55" si="7">SUM(D56:D60)</f>
        <v>382</v>
      </c>
      <c r="E55" s="497">
        <f t="shared" si="7"/>
        <v>472</v>
      </c>
      <c r="F55" s="497">
        <f t="shared" si="7"/>
        <v>393</v>
      </c>
      <c r="G55" s="497">
        <f t="shared" si="7"/>
        <v>193</v>
      </c>
      <c r="H55" s="497">
        <f t="shared" si="7"/>
        <v>131</v>
      </c>
      <c r="I55" s="497">
        <f t="shared" si="7"/>
        <v>65</v>
      </c>
      <c r="J55" s="497">
        <f t="shared" si="7"/>
        <v>42</v>
      </c>
      <c r="K55" s="497">
        <f t="shared" si="7"/>
        <v>32</v>
      </c>
      <c r="L55" s="497">
        <f t="shared" si="7"/>
        <v>21</v>
      </c>
      <c r="M55" s="497">
        <f t="shared" si="7"/>
        <v>20</v>
      </c>
      <c r="N55" s="497">
        <f t="shared" si="7"/>
        <v>31</v>
      </c>
      <c r="O55" s="497">
        <f t="shared" si="7"/>
        <v>0</v>
      </c>
    </row>
    <row r="56" spans="2:15" ht="15.95" customHeight="1" x14ac:dyDescent="0.3">
      <c r="B56" s="495" t="s">
        <v>963</v>
      </c>
      <c r="C56" s="496">
        <v>1519</v>
      </c>
      <c r="D56" s="496">
        <v>382</v>
      </c>
      <c r="E56" s="496">
        <v>459</v>
      </c>
      <c r="F56" s="496">
        <v>365</v>
      </c>
      <c r="G56" s="496">
        <v>161</v>
      </c>
      <c r="H56" s="496">
        <v>82</v>
      </c>
      <c r="I56" s="496">
        <v>34</v>
      </c>
      <c r="J56" s="496">
        <v>18</v>
      </c>
      <c r="K56" s="496">
        <v>3</v>
      </c>
      <c r="L56" s="496">
        <v>4</v>
      </c>
      <c r="M56" s="496">
        <v>4</v>
      </c>
      <c r="N56" s="496">
        <v>7</v>
      </c>
      <c r="O56" s="496">
        <v>0</v>
      </c>
    </row>
    <row r="57" spans="2:15" ht="15.95" customHeight="1" x14ac:dyDescent="0.3">
      <c r="B57" s="495" t="s">
        <v>964</v>
      </c>
      <c r="C57" s="496">
        <v>253</v>
      </c>
      <c r="D57" s="496">
        <v>0</v>
      </c>
      <c r="E57" s="496">
        <v>13</v>
      </c>
      <c r="F57" s="496">
        <v>27</v>
      </c>
      <c r="G57" s="496">
        <v>32</v>
      </c>
      <c r="H57" s="496">
        <v>48</v>
      </c>
      <c r="I57" s="496">
        <v>30</v>
      </c>
      <c r="J57" s="496">
        <v>24</v>
      </c>
      <c r="K57" s="496">
        <v>27</v>
      </c>
      <c r="L57" s="496">
        <v>16</v>
      </c>
      <c r="M57" s="496">
        <v>14</v>
      </c>
      <c r="N57" s="496">
        <v>22</v>
      </c>
      <c r="O57" s="496">
        <v>0</v>
      </c>
    </row>
    <row r="58" spans="2:15" ht="15.95" customHeight="1" x14ac:dyDescent="0.3">
      <c r="B58" s="495" t="s">
        <v>965</v>
      </c>
      <c r="C58" s="496">
        <v>10</v>
      </c>
      <c r="D58" s="496">
        <v>0</v>
      </c>
      <c r="E58" s="496">
        <v>0</v>
      </c>
      <c r="F58" s="496">
        <v>1</v>
      </c>
      <c r="G58" s="496">
        <v>0</v>
      </c>
      <c r="H58" s="496">
        <v>1</v>
      </c>
      <c r="I58" s="496">
        <v>1</v>
      </c>
      <c r="J58" s="496">
        <v>0</v>
      </c>
      <c r="K58" s="496">
        <v>2</v>
      </c>
      <c r="L58" s="496">
        <v>1</v>
      </c>
      <c r="M58" s="496">
        <v>2</v>
      </c>
      <c r="N58" s="496">
        <v>2</v>
      </c>
      <c r="O58" s="496">
        <v>0</v>
      </c>
    </row>
    <row r="59" spans="2:15" ht="15.95" customHeight="1" x14ac:dyDescent="0.3">
      <c r="B59" s="495" t="s">
        <v>316</v>
      </c>
      <c r="C59" s="496">
        <v>0</v>
      </c>
      <c r="D59" s="496">
        <v>0</v>
      </c>
      <c r="E59" s="496">
        <v>0</v>
      </c>
      <c r="F59" s="496">
        <v>0</v>
      </c>
      <c r="G59" s="496">
        <v>0</v>
      </c>
      <c r="H59" s="496">
        <v>0</v>
      </c>
      <c r="I59" s="496">
        <v>0</v>
      </c>
      <c r="J59" s="496">
        <v>0</v>
      </c>
      <c r="K59" s="496">
        <v>0</v>
      </c>
      <c r="L59" s="496">
        <v>0</v>
      </c>
      <c r="M59" s="496">
        <v>0</v>
      </c>
      <c r="N59" s="496">
        <v>0</v>
      </c>
      <c r="O59" s="496">
        <v>0</v>
      </c>
    </row>
    <row r="60" spans="2:15" ht="15.95" customHeight="1" x14ac:dyDescent="0.3">
      <c r="B60" s="495" t="s">
        <v>309</v>
      </c>
      <c r="C60" s="496">
        <v>0</v>
      </c>
      <c r="D60" s="496">
        <v>0</v>
      </c>
      <c r="E60" s="496">
        <v>0</v>
      </c>
      <c r="F60" s="496">
        <v>0</v>
      </c>
      <c r="G60" s="496">
        <v>0</v>
      </c>
      <c r="H60" s="496">
        <v>0</v>
      </c>
      <c r="I60" s="496">
        <v>0</v>
      </c>
      <c r="J60" s="496">
        <v>0</v>
      </c>
      <c r="K60" s="496">
        <v>0</v>
      </c>
      <c r="L60" s="496">
        <v>0</v>
      </c>
      <c r="M60" s="496">
        <v>0</v>
      </c>
      <c r="N60" s="496">
        <v>0</v>
      </c>
      <c r="O60" s="496">
        <v>0</v>
      </c>
    </row>
    <row r="61" spans="2:15" s="337" customFormat="1" ht="15.95" customHeight="1" x14ac:dyDescent="0.25">
      <c r="B61" s="501" t="s">
        <v>237</v>
      </c>
      <c r="C61" s="497">
        <f>SUM(C62:C66)</f>
        <v>1383</v>
      </c>
      <c r="D61" s="497">
        <f t="shared" ref="D61:O61" si="8">SUM(D62:D66)</f>
        <v>181</v>
      </c>
      <c r="E61" s="497">
        <f t="shared" si="8"/>
        <v>346</v>
      </c>
      <c r="F61" s="497">
        <f t="shared" si="8"/>
        <v>343</v>
      </c>
      <c r="G61" s="497">
        <f t="shared" si="8"/>
        <v>180</v>
      </c>
      <c r="H61" s="497">
        <f t="shared" si="8"/>
        <v>133</v>
      </c>
      <c r="I61" s="497">
        <f t="shared" si="8"/>
        <v>66</v>
      </c>
      <c r="J61" s="497">
        <f t="shared" si="8"/>
        <v>46</v>
      </c>
      <c r="K61" s="497">
        <f t="shared" si="8"/>
        <v>32</v>
      </c>
      <c r="L61" s="497">
        <f t="shared" si="8"/>
        <v>20</v>
      </c>
      <c r="M61" s="497">
        <f t="shared" si="8"/>
        <v>18</v>
      </c>
      <c r="N61" s="497">
        <f t="shared" si="8"/>
        <v>18</v>
      </c>
      <c r="O61" s="497">
        <f t="shared" si="8"/>
        <v>0</v>
      </c>
    </row>
    <row r="62" spans="2:15" ht="15.95" customHeight="1" x14ac:dyDescent="0.3">
      <c r="B62" s="495" t="s">
        <v>963</v>
      </c>
      <c r="C62" s="496">
        <v>1167</v>
      </c>
      <c r="D62" s="496">
        <v>180</v>
      </c>
      <c r="E62" s="496">
        <v>338</v>
      </c>
      <c r="F62" s="496">
        <v>315</v>
      </c>
      <c r="G62" s="496">
        <v>155</v>
      </c>
      <c r="H62" s="496">
        <v>91</v>
      </c>
      <c r="I62" s="496">
        <v>45</v>
      </c>
      <c r="J62" s="496">
        <v>19</v>
      </c>
      <c r="K62" s="496">
        <v>11</v>
      </c>
      <c r="L62" s="496">
        <v>6</v>
      </c>
      <c r="M62" s="496">
        <v>2</v>
      </c>
      <c r="N62" s="496">
        <v>5</v>
      </c>
      <c r="O62" s="496">
        <v>0</v>
      </c>
    </row>
    <row r="63" spans="2:15" ht="15.95" customHeight="1" x14ac:dyDescent="0.3">
      <c r="B63" s="495" t="s">
        <v>964</v>
      </c>
      <c r="C63" s="496">
        <v>199</v>
      </c>
      <c r="D63" s="496">
        <v>1</v>
      </c>
      <c r="E63" s="496">
        <v>8</v>
      </c>
      <c r="F63" s="496">
        <v>27</v>
      </c>
      <c r="G63" s="496">
        <v>25</v>
      </c>
      <c r="H63" s="496">
        <v>39</v>
      </c>
      <c r="I63" s="496">
        <v>21</v>
      </c>
      <c r="J63" s="496">
        <v>24</v>
      </c>
      <c r="K63" s="496">
        <v>20</v>
      </c>
      <c r="L63" s="496">
        <v>11</v>
      </c>
      <c r="M63" s="496">
        <v>13</v>
      </c>
      <c r="N63" s="496">
        <v>10</v>
      </c>
      <c r="O63" s="496">
        <v>0</v>
      </c>
    </row>
    <row r="64" spans="2:15" ht="15.95" customHeight="1" x14ac:dyDescent="0.3">
      <c r="B64" s="495" t="s">
        <v>965</v>
      </c>
      <c r="C64" s="496">
        <v>16</v>
      </c>
      <c r="D64" s="496">
        <v>0</v>
      </c>
      <c r="E64" s="496">
        <v>0</v>
      </c>
      <c r="F64" s="496">
        <v>0</v>
      </c>
      <c r="G64" s="496">
        <v>0</v>
      </c>
      <c r="H64" s="496">
        <v>3</v>
      </c>
      <c r="I64" s="496">
        <v>0</v>
      </c>
      <c r="J64" s="496">
        <v>3</v>
      </c>
      <c r="K64" s="496">
        <v>1</v>
      </c>
      <c r="L64" s="496">
        <v>3</v>
      </c>
      <c r="M64" s="496">
        <v>3</v>
      </c>
      <c r="N64" s="496">
        <v>3</v>
      </c>
      <c r="O64" s="496">
        <v>0</v>
      </c>
    </row>
    <row r="65" spans="2:15" ht="15.95" customHeight="1" x14ac:dyDescent="0.3">
      <c r="B65" s="495" t="s">
        <v>316</v>
      </c>
      <c r="C65" s="496">
        <v>1</v>
      </c>
      <c r="D65" s="496">
        <v>0</v>
      </c>
      <c r="E65" s="496">
        <v>0</v>
      </c>
      <c r="F65" s="496">
        <v>1</v>
      </c>
      <c r="G65" s="496">
        <v>0</v>
      </c>
      <c r="H65" s="496">
        <v>0</v>
      </c>
      <c r="I65" s="496">
        <v>0</v>
      </c>
      <c r="J65" s="496">
        <v>0</v>
      </c>
      <c r="K65" s="496">
        <v>0</v>
      </c>
      <c r="L65" s="496">
        <v>0</v>
      </c>
      <c r="M65" s="496">
        <v>0</v>
      </c>
      <c r="N65" s="496">
        <v>0</v>
      </c>
      <c r="O65" s="496">
        <v>0</v>
      </c>
    </row>
    <row r="66" spans="2:15" ht="15.95" customHeight="1" x14ac:dyDescent="0.3">
      <c r="B66" s="495" t="s">
        <v>309</v>
      </c>
      <c r="C66" s="496">
        <v>0</v>
      </c>
      <c r="D66" s="496">
        <v>0</v>
      </c>
      <c r="E66" s="496">
        <v>0</v>
      </c>
      <c r="F66" s="496">
        <v>0</v>
      </c>
      <c r="G66" s="496">
        <v>0</v>
      </c>
      <c r="H66" s="496">
        <v>0</v>
      </c>
      <c r="I66" s="496">
        <v>0</v>
      </c>
      <c r="J66" s="496">
        <v>0</v>
      </c>
      <c r="K66" s="496">
        <v>0</v>
      </c>
      <c r="L66" s="496">
        <v>0</v>
      </c>
      <c r="M66" s="496">
        <v>0</v>
      </c>
      <c r="N66" s="496">
        <v>0</v>
      </c>
      <c r="O66" s="496">
        <v>0</v>
      </c>
    </row>
    <row r="67" spans="2:15" s="337" customFormat="1" ht="15.95" customHeight="1" x14ac:dyDescent="0.25">
      <c r="B67" s="501" t="s">
        <v>238</v>
      </c>
      <c r="C67" s="497">
        <f>SUM(C68:C72)</f>
        <v>11025</v>
      </c>
      <c r="D67" s="497">
        <f t="shared" ref="D67:O67" si="9">SUM(D68:D72)</f>
        <v>1210</v>
      </c>
      <c r="E67" s="497">
        <f t="shared" si="9"/>
        <v>2886</v>
      </c>
      <c r="F67" s="497">
        <f t="shared" si="9"/>
        <v>2748</v>
      </c>
      <c r="G67" s="497">
        <f t="shared" si="9"/>
        <v>1592</v>
      </c>
      <c r="H67" s="497">
        <f t="shared" si="9"/>
        <v>861</v>
      </c>
      <c r="I67" s="497">
        <f t="shared" si="9"/>
        <v>547</v>
      </c>
      <c r="J67" s="497">
        <f t="shared" si="9"/>
        <v>345</v>
      </c>
      <c r="K67" s="497">
        <f t="shared" si="9"/>
        <v>281</v>
      </c>
      <c r="L67" s="497">
        <f t="shared" si="9"/>
        <v>204</v>
      </c>
      <c r="M67" s="497">
        <f t="shared" si="9"/>
        <v>146</v>
      </c>
      <c r="N67" s="497">
        <f t="shared" si="9"/>
        <v>205</v>
      </c>
      <c r="O67" s="497">
        <f t="shared" si="9"/>
        <v>0</v>
      </c>
    </row>
    <row r="68" spans="2:15" ht="15.95" customHeight="1" x14ac:dyDescent="0.3">
      <c r="B68" s="495" t="s">
        <v>963</v>
      </c>
      <c r="C68" s="496">
        <v>9022</v>
      </c>
      <c r="D68" s="496">
        <v>1204</v>
      </c>
      <c r="E68" s="496">
        <v>2833</v>
      </c>
      <c r="F68" s="496">
        <v>2546</v>
      </c>
      <c r="G68" s="496">
        <v>1295</v>
      </c>
      <c r="H68" s="496">
        <v>567</v>
      </c>
      <c r="I68" s="496">
        <v>280</v>
      </c>
      <c r="J68" s="496">
        <v>113</v>
      </c>
      <c r="K68" s="496">
        <v>70</v>
      </c>
      <c r="L68" s="496">
        <v>40</v>
      </c>
      <c r="M68" s="496">
        <v>33</v>
      </c>
      <c r="N68" s="496">
        <v>41</v>
      </c>
      <c r="O68" s="496">
        <v>0</v>
      </c>
    </row>
    <row r="69" spans="2:15" ht="15.95" customHeight="1" x14ac:dyDescent="0.3">
      <c r="B69" s="495" t="s">
        <v>964</v>
      </c>
      <c r="C69" s="496">
        <v>1831</v>
      </c>
      <c r="D69" s="496">
        <v>2</v>
      </c>
      <c r="E69" s="496">
        <v>42</v>
      </c>
      <c r="F69" s="496">
        <v>188</v>
      </c>
      <c r="G69" s="496">
        <v>287</v>
      </c>
      <c r="H69" s="496">
        <v>283</v>
      </c>
      <c r="I69" s="496">
        <v>255</v>
      </c>
      <c r="J69" s="496">
        <v>220</v>
      </c>
      <c r="K69" s="496">
        <v>194</v>
      </c>
      <c r="L69" s="496">
        <v>139</v>
      </c>
      <c r="M69" s="496">
        <v>92</v>
      </c>
      <c r="N69" s="496">
        <v>129</v>
      </c>
      <c r="O69" s="496">
        <v>0</v>
      </c>
    </row>
    <row r="70" spans="2:15" ht="15.95" customHeight="1" x14ac:dyDescent="0.3">
      <c r="B70" s="495" t="s">
        <v>965</v>
      </c>
      <c r="C70" s="496">
        <v>127</v>
      </c>
      <c r="D70" s="496">
        <v>0</v>
      </c>
      <c r="E70" s="496">
        <v>1</v>
      </c>
      <c r="F70" s="496">
        <v>3</v>
      </c>
      <c r="G70" s="496">
        <v>6</v>
      </c>
      <c r="H70" s="496">
        <v>4</v>
      </c>
      <c r="I70" s="496">
        <v>8</v>
      </c>
      <c r="J70" s="496">
        <v>12</v>
      </c>
      <c r="K70" s="496">
        <v>15</v>
      </c>
      <c r="L70" s="496">
        <v>24</v>
      </c>
      <c r="M70" s="496">
        <v>20</v>
      </c>
      <c r="N70" s="496">
        <v>34</v>
      </c>
      <c r="O70" s="496">
        <v>0</v>
      </c>
    </row>
    <row r="71" spans="2:15" ht="15.95" customHeight="1" x14ac:dyDescent="0.3">
      <c r="B71" s="495" t="s">
        <v>316</v>
      </c>
      <c r="C71" s="496">
        <v>26</v>
      </c>
      <c r="D71" s="496">
        <v>2</v>
      </c>
      <c r="E71" s="496">
        <v>4</v>
      </c>
      <c r="F71" s="496">
        <v>9</v>
      </c>
      <c r="G71" s="496">
        <v>4</v>
      </c>
      <c r="H71" s="496">
        <v>4</v>
      </c>
      <c r="I71" s="496">
        <v>3</v>
      </c>
      <c r="J71" s="496">
        <v>0</v>
      </c>
      <c r="K71" s="496">
        <v>0</v>
      </c>
      <c r="L71" s="496">
        <v>0</v>
      </c>
      <c r="M71" s="496">
        <v>0</v>
      </c>
      <c r="N71" s="496">
        <v>0</v>
      </c>
      <c r="O71" s="496">
        <v>0</v>
      </c>
    </row>
    <row r="72" spans="2:15" ht="15.95" customHeight="1" x14ac:dyDescent="0.3">
      <c r="B72" s="495" t="s">
        <v>309</v>
      </c>
      <c r="C72" s="496">
        <v>19</v>
      </c>
      <c r="D72" s="496">
        <v>2</v>
      </c>
      <c r="E72" s="496">
        <v>6</v>
      </c>
      <c r="F72" s="496">
        <v>2</v>
      </c>
      <c r="G72" s="496">
        <v>0</v>
      </c>
      <c r="H72" s="496">
        <v>3</v>
      </c>
      <c r="I72" s="496">
        <v>1</v>
      </c>
      <c r="J72" s="496">
        <v>0</v>
      </c>
      <c r="K72" s="496">
        <v>2</v>
      </c>
      <c r="L72" s="496">
        <v>1</v>
      </c>
      <c r="M72" s="496">
        <v>1</v>
      </c>
      <c r="N72" s="496">
        <v>1</v>
      </c>
      <c r="O72" s="496">
        <v>0</v>
      </c>
    </row>
    <row r="73" spans="2:15" s="337" customFormat="1" ht="15.95" customHeight="1" x14ac:dyDescent="0.25">
      <c r="B73" s="501" t="s">
        <v>239</v>
      </c>
      <c r="C73" s="497">
        <f>SUM(C74:C78)</f>
        <v>2080</v>
      </c>
      <c r="D73" s="497">
        <f t="shared" ref="D73:O73" si="10">SUM(D74:D78)</f>
        <v>467</v>
      </c>
      <c r="E73" s="497">
        <f t="shared" si="10"/>
        <v>678</v>
      </c>
      <c r="F73" s="497">
        <f t="shared" si="10"/>
        <v>421</v>
      </c>
      <c r="G73" s="497">
        <f t="shared" si="10"/>
        <v>193</v>
      </c>
      <c r="H73" s="497">
        <f t="shared" si="10"/>
        <v>113</v>
      </c>
      <c r="I73" s="497">
        <f t="shared" si="10"/>
        <v>73</v>
      </c>
      <c r="J73" s="497">
        <f t="shared" si="10"/>
        <v>37</v>
      </c>
      <c r="K73" s="497">
        <f t="shared" si="10"/>
        <v>37</v>
      </c>
      <c r="L73" s="497">
        <f t="shared" si="10"/>
        <v>29</v>
      </c>
      <c r="M73" s="497">
        <f t="shared" si="10"/>
        <v>14</v>
      </c>
      <c r="N73" s="497">
        <f t="shared" si="10"/>
        <v>18</v>
      </c>
      <c r="O73" s="497">
        <f t="shared" si="10"/>
        <v>0</v>
      </c>
    </row>
    <row r="74" spans="2:15" ht="15.95" customHeight="1" x14ac:dyDescent="0.3">
      <c r="B74" s="495" t="s">
        <v>963</v>
      </c>
      <c r="C74" s="496">
        <v>1812</v>
      </c>
      <c r="D74" s="496">
        <v>463</v>
      </c>
      <c r="E74" s="496">
        <v>667</v>
      </c>
      <c r="F74" s="496">
        <v>387</v>
      </c>
      <c r="G74" s="496">
        <v>151</v>
      </c>
      <c r="H74" s="496">
        <v>71</v>
      </c>
      <c r="I74" s="496">
        <v>39</v>
      </c>
      <c r="J74" s="496">
        <v>11</v>
      </c>
      <c r="K74" s="496">
        <v>11</v>
      </c>
      <c r="L74" s="496">
        <v>7</v>
      </c>
      <c r="M74" s="496">
        <v>2</v>
      </c>
      <c r="N74" s="496">
        <v>3</v>
      </c>
      <c r="O74" s="496">
        <v>0</v>
      </c>
    </row>
    <row r="75" spans="2:15" ht="15.95" customHeight="1" x14ac:dyDescent="0.3">
      <c r="B75" s="495" t="s">
        <v>964</v>
      </c>
      <c r="C75" s="496">
        <v>243</v>
      </c>
      <c r="D75" s="496">
        <v>4</v>
      </c>
      <c r="E75" s="496">
        <v>9</v>
      </c>
      <c r="F75" s="496">
        <v>34</v>
      </c>
      <c r="G75" s="496">
        <v>41</v>
      </c>
      <c r="H75" s="496">
        <v>40</v>
      </c>
      <c r="I75" s="496">
        <v>29</v>
      </c>
      <c r="J75" s="496">
        <v>24</v>
      </c>
      <c r="K75" s="496">
        <v>25</v>
      </c>
      <c r="L75" s="496">
        <v>19</v>
      </c>
      <c r="M75" s="496">
        <v>9</v>
      </c>
      <c r="N75" s="496">
        <v>9</v>
      </c>
      <c r="O75" s="496">
        <v>0</v>
      </c>
    </row>
    <row r="76" spans="2:15" ht="15.95" customHeight="1" x14ac:dyDescent="0.3">
      <c r="B76" s="495" t="s">
        <v>965</v>
      </c>
      <c r="C76" s="496">
        <v>23</v>
      </c>
      <c r="D76" s="496">
        <v>0</v>
      </c>
      <c r="E76" s="496">
        <v>0</v>
      </c>
      <c r="F76" s="496">
        <v>0</v>
      </c>
      <c r="G76" s="496">
        <v>1</v>
      </c>
      <c r="H76" s="496">
        <v>2</v>
      </c>
      <c r="I76" s="496">
        <v>5</v>
      </c>
      <c r="J76" s="496">
        <v>2</v>
      </c>
      <c r="K76" s="496">
        <v>1</v>
      </c>
      <c r="L76" s="496">
        <v>3</v>
      </c>
      <c r="M76" s="496">
        <v>3</v>
      </c>
      <c r="N76" s="496">
        <v>6</v>
      </c>
      <c r="O76" s="496">
        <v>0</v>
      </c>
    </row>
    <row r="77" spans="2:15" ht="15.95" customHeight="1" x14ac:dyDescent="0.3">
      <c r="B77" s="495" t="s">
        <v>316</v>
      </c>
      <c r="C77" s="496">
        <v>1</v>
      </c>
      <c r="D77" s="496">
        <v>0</v>
      </c>
      <c r="E77" s="496">
        <v>1</v>
      </c>
      <c r="F77" s="496">
        <v>0</v>
      </c>
      <c r="G77" s="496">
        <v>0</v>
      </c>
      <c r="H77" s="496">
        <v>0</v>
      </c>
      <c r="I77" s="496">
        <v>0</v>
      </c>
      <c r="J77" s="496">
        <v>0</v>
      </c>
      <c r="K77" s="496">
        <v>0</v>
      </c>
      <c r="L77" s="496">
        <v>0</v>
      </c>
      <c r="M77" s="496">
        <v>0</v>
      </c>
      <c r="N77" s="496">
        <v>0</v>
      </c>
      <c r="O77" s="496">
        <v>0</v>
      </c>
    </row>
    <row r="78" spans="2:15" ht="15.95" customHeight="1" x14ac:dyDescent="0.3">
      <c r="B78" s="495" t="s">
        <v>309</v>
      </c>
      <c r="C78" s="496">
        <v>1</v>
      </c>
      <c r="D78" s="496">
        <v>0</v>
      </c>
      <c r="E78" s="496">
        <v>1</v>
      </c>
      <c r="F78" s="496">
        <v>0</v>
      </c>
      <c r="G78" s="496">
        <v>0</v>
      </c>
      <c r="H78" s="496">
        <v>0</v>
      </c>
      <c r="I78" s="496">
        <v>0</v>
      </c>
      <c r="J78" s="496">
        <v>0</v>
      </c>
      <c r="K78" s="496">
        <v>0</v>
      </c>
      <c r="L78" s="496">
        <v>0</v>
      </c>
      <c r="M78" s="496">
        <v>0</v>
      </c>
      <c r="N78" s="496">
        <v>0</v>
      </c>
      <c r="O78" s="496">
        <v>0</v>
      </c>
    </row>
    <row r="79" spans="2:15" s="337" customFormat="1" ht="15.95" customHeight="1" x14ac:dyDescent="0.25">
      <c r="B79" s="501" t="s">
        <v>240</v>
      </c>
      <c r="C79" s="497">
        <f>SUM(C80:C84)</f>
        <v>1644</v>
      </c>
      <c r="D79" s="497">
        <f t="shared" ref="D79:O79" si="11">SUM(D80:D84)</f>
        <v>252</v>
      </c>
      <c r="E79" s="497">
        <f t="shared" si="11"/>
        <v>399</v>
      </c>
      <c r="F79" s="497">
        <f t="shared" si="11"/>
        <v>326</v>
      </c>
      <c r="G79" s="497">
        <f t="shared" si="11"/>
        <v>189</v>
      </c>
      <c r="H79" s="497">
        <f t="shared" si="11"/>
        <v>122</v>
      </c>
      <c r="I79" s="497">
        <f t="shared" si="11"/>
        <v>107</v>
      </c>
      <c r="J79" s="497">
        <f t="shared" si="11"/>
        <v>81</v>
      </c>
      <c r="K79" s="497">
        <f t="shared" si="11"/>
        <v>55</v>
      </c>
      <c r="L79" s="497">
        <f t="shared" si="11"/>
        <v>34</v>
      </c>
      <c r="M79" s="497">
        <f t="shared" si="11"/>
        <v>32</v>
      </c>
      <c r="N79" s="497">
        <f t="shared" si="11"/>
        <v>47</v>
      </c>
      <c r="O79" s="497">
        <f t="shared" si="11"/>
        <v>0</v>
      </c>
    </row>
    <row r="80" spans="2:15" ht="15.95" customHeight="1" x14ac:dyDescent="0.3">
      <c r="B80" s="495" t="s">
        <v>963</v>
      </c>
      <c r="C80" s="496">
        <v>1392</v>
      </c>
      <c r="D80" s="496">
        <v>252</v>
      </c>
      <c r="E80" s="496">
        <v>391</v>
      </c>
      <c r="F80" s="496">
        <v>296</v>
      </c>
      <c r="G80" s="496">
        <v>169</v>
      </c>
      <c r="H80" s="496">
        <v>87</v>
      </c>
      <c r="I80" s="496">
        <v>71</v>
      </c>
      <c r="J80" s="496">
        <v>46</v>
      </c>
      <c r="K80" s="496">
        <v>29</v>
      </c>
      <c r="L80" s="496">
        <v>15</v>
      </c>
      <c r="M80" s="496">
        <v>11</v>
      </c>
      <c r="N80" s="496">
        <v>25</v>
      </c>
      <c r="O80" s="496">
        <v>0</v>
      </c>
    </row>
    <row r="81" spans="2:15" ht="15.95" customHeight="1" x14ac:dyDescent="0.3">
      <c r="B81" s="495" t="s">
        <v>964</v>
      </c>
      <c r="C81" s="496">
        <v>236</v>
      </c>
      <c r="D81" s="496">
        <v>0</v>
      </c>
      <c r="E81" s="496">
        <v>8</v>
      </c>
      <c r="F81" s="496">
        <v>30</v>
      </c>
      <c r="G81" s="496">
        <v>19</v>
      </c>
      <c r="H81" s="496">
        <v>35</v>
      </c>
      <c r="I81" s="496">
        <v>34</v>
      </c>
      <c r="J81" s="496">
        <v>32</v>
      </c>
      <c r="K81" s="496">
        <v>24</v>
      </c>
      <c r="L81" s="496">
        <v>18</v>
      </c>
      <c r="M81" s="496">
        <v>18</v>
      </c>
      <c r="N81" s="496">
        <v>18</v>
      </c>
      <c r="O81" s="496">
        <v>0</v>
      </c>
    </row>
    <row r="82" spans="2:15" ht="15.95" customHeight="1" x14ac:dyDescent="0.3">
      <c r="B82" s="495" t="s">
        <v>965</v>
      </c>
      <c r="C82" s="496">
        <v>14</v>
      </c>
      <c r="D82" s="496">
        <v>0</v>
      </c>
      <c r="E82" s="496">
        <v>0</v>
      </c>
      <c r="F82" s="496">
        <v>0</v>
      </c>
      <c r="G82" s="496">
        <v>0</v>
      </c>
      <c r="H82" s="496">
        <v>0</v>
      </c>
      <c r="I82" s="496">
        <v>2</v>
      </c>
      <c r="J82" s="496">
        <v>3</v>
      </c>
      <c r="K82" s="496">
        <v>1</v>
      </c>
      <c r="L82" s="496">
        <v>1</v>
      </c>
      <c r="M82" s="496">
        <v>3</v>
      </c>
      <c r="N82" s="496">
        <v>4</v>
      </c>
      <c r="O82" s="496">
        <v>0</v>
      </c>
    </row>
    <row r="83" spans="2:15" ht="15.95" customHeight="1" x14ac:dyDescent="0.3">
      <c r="B83" s="495" t="s">
        <v>316</v>
      </c>
      <c r="C83" s="496">
        <v>1</v>
      </c>
      <c r="D83" s="496">
        <v>0</v>
      </c>
      <c r="E83" s="496">
        <v>0</v>
      </c>
      <c r="F83" s="496">
        <v>0</v>
      </c>
      <c r="G83" s="496">
        <v>1</v>
      </c>
      <c r="H83" s="496">
        <v>0</v>
      </c>
      <c r="I83" s="496">
        <v>0</v>
      </c>
      <c r="J83" s="496">
        <v>0</v>
      </c>
      <c r="K83" s="496">
        <v>0</v>
      </c>
      <c r="L83" s="496">
        <v>0</v>
      </c>
      <c r="M83" s="496">
        <v>0</v>
      </c>
      <c r="N83" s="496">
        <v>0</v>
      </c>
      <c r="O83" s="496">
        <v>0</v>
      </c>
    </row>
    <row r="84" spans="2:15" ht="15.95" customHeight="1" x14ac:dyDescent="0.3">
      <c r="B84" s="495" t="s">
        <v>309</v>
      </c>
      <c r="C84" s="496">
        <v>1</v>
      </c>
      <c r="D84" s="496">
        <v>0</v>
      </c>
      <c r="E84" s="496">
        <v>0</v>
      </c>
      <c r="F84" s="496">
        <v>0</v>
      </c>
      <c r="G84" s="496">
        <v>0</v>
      </c>
      <c r="H84" s="496">
        <v>0</v>
      </c>
      <c r="I84" s="496">
        <v>0</v>
      </c>
      <c r="J84" s="496">
        <v>0</v>
      </c>
      <c r="K84" s="496">
        <v>1</v>
      </c>
      <c r="L84" s="496">
        <v>0</v>
      </c>
      <c r="M84" s="496">
        <v>0</v>
      </c>
      <c r="N84" s="496">
        <v>0</v>
      </c>
      <c r="O84" s="496">
        <v>0</v>
      </c>
    </row>
    <row r="85" spans="2:15" s="337" customFormat="1" ht="15.95" customHeight="1" x14ac:dyDescent="0.25">
      <c r="B85" s="499" t="s">
        <v>392</v>
      </c>
      <c r="C85" s="497">
        <f>SUM(C86,C92,C98,C104,C110,C116)</f>
        <v>26587</v>
      </c>
      <c r="D85" s="497">
        <f t="shared" ref="D85:O85" si="12">SUM(D86,D92,D98,D104,D110,D116)</f>
        <v>3997</v>
      </c>
      <c r="E85" s="497">
        <f t="shared" si="12"/>
        <v>5891</v>
      </c>
      <c r="F85" s="497">
        <f t="shared" si="12"/>
        <v>4896</v>
      </c>
      <c r="G85" s="497">
        <f t="shared" si="12"/>
        <v>2946</v>
      </c>
      <c r="H85" s="497">
        <f t="shared" si="12"/>
        <v>2307</v>
      </c>
      <c r="I85" s="497">
        <f t="shared" si="12"/>
        <v>1701</v>
      </c>
      <c r="J85" s="497">
        <f t="shared" si="12"/>
        <v>1370</v>
      </c>
      <c r="K85" s="497">
        <f t="shared" si="12"/>
        <v>1105</v>
      </c>
      <c r="L85" s="497">
        <f t="shared" si="12"/>
        <v>846</v>
      </c>
      <c r="M85" s="497">
        <f t="shared" si="12"/>
        <v>696</v>
      </c>
      <c r="N85" s="497">
        <f t="shared" si="12"/>
        <v>832</v>
      </c>
      <c r="O85" s="497">
        <f t="shared" si="12"/>
        <v>0</v>
      </c>
    </row>
    <row r="86" spans="2:15" s="337" customFormat="1" ht="15.95" customHeight="1" x14ac:dyDescent="0.25">
      <c r="B86" s="501" t="s">
        <v>242</v>
      </c>
      <c r="C86" s="497">
        <f>SUM(C87:C91)</f>
        <v>2366</v>
      </c>
      <c r="D86" s="497">
        <f t="shared" ref="D86:O86" si="13">SUM(D87:D91)</f>
        <v>338</v>
      </c>
      <c r="E86" s="497">
        <f t="shared" si="13"/>
        <v>562</v>
      </c>
      <c r="F86" s="497">
        <f t="shared" si="13"/>
        <v>468</v>
      </c>
      <c r="G86" s="497">
        <f t="shared" si="13"/>
        <v>270</v>
      </c>
      <c r="H86" s="497">
        <f t="shared" si="13"/>
        <v>206</v>
      </c>
      <c r="I86" s="497">
        <f t="shared" si="13"/>
        <v>150</v>
      </c>
      <c r="J86" s="497">
        <f t="shared" si="13"/>
        <v>115</v>
      </c>
      <c r="K86" s="497">
        <f t="shared" si="13"/>
        <v>86</v>
      </c>
      <c r="L86" s="497">
        <f t="shared" si="13"/>
        <v>60</v>
      </c>
      <c r="M86" s="497">
        <f t="shared" si="13"/>
        <v>62</v>
      </c>
      <c r="N86" s="497">
        <f t="shared" si="13"/>
        <v>49</v>
      </c>
      <c r="O86" s="497">
        <f t="shared" si="13"/>
        <v>0</v>
      </c>
    </row>
    <row r="87" spans="2:15" ht="15.95" customHeight="1" x14ac:dyDescent="0.3">
      <c r="B87" s="495" t="s">
        <v>963</v>
      </c>
      <c r="C87" s="496">
        <v>2026</v>
      </c>
      <c r="D87" s="496">
        <v>335</v>
      </c>
      <c r="E87" s="496">
        <v>550</v>
      </c>
      <c r="F87" s="496">
        <v>440</v>
      </c>
      <c r="G87" s="496">
        <v>235</v>
      </c>
      <c r="H87" s="496">
        <v>156</v>
      </c>
      <c r="I87" s="496">
        <v>98</v>
      </c>
      <c r="J87" s="496">
        <v>67</v>
      </c>
      <c r="K87" s="496">
        <v>54</v>
      </c>
      <c r="L87" s="496">
        <v>31</v>
      </c>
      <c r="M87" s="496">
        <v>31</v>
      </c>
      <c r="N87" s="496">
        <v>29</v>
      </c>
      <c r="O87" s="496">
        <v>0</v>
      </c>
    </row>
    <row r="88" spans="2:15" ht="15.95" customHeight="1" x14ac:dyDescent="0.3">
      <c r="B88" s="495" t="s">
        <v>964</v>
      </c>
      <c r="C88" s="496">
        <v>322</v>
      </c>
      <c r="D88" s="496">
        <v>1</v>
      </c>
      <c r="E88" s="496">
        <v>11</v>
      </c>
      <c r="F88" s="496">
        <v>28</v>
      </c>
      <c r="G88" s="496">
        <v>35</v>
      </c>
      <c r="H88" s="496">
        <v>48</v>
      </c>
      <c r="I88" s="496">
        <v>51</v>
      </c>
      <c r="J88" s="496">
        <v>43</v>
      </c>
      <c r="K88" s="496">
        <v>30</v>
      </c>
      <c r="L88" s="496">
        <v>27</v>
      </c>
      <c r="M88" s="496">
        <v>29</v>
      </c>
      <c r="N88" s="496">
        <v>19</v>
      </c>
      <c r="O88" s="496">
        <v>0</v>
      </c>
    </row>
    <row r="89" spans="2:15" ht="15.95" customHeight="1" x14ac:dyDescent="0.3">
      <c r="B89" s="495" t="s">
        <v>965</v>
      </c>
      <c r="C89" s="496">
        <v>14</v>
      </c>
      <c r="D89" s="496">
        <v>0</v>
      </c>
      <c r="E89" s="496">
        <v>0</v>
      </c>
      <c r="F89" s="496">
        <v>0</v>
      </c>
      <c r="G89" s="496">
        <v>0</v>
      </c>
      <c r="H89" s="496">
        <v>1</v>
      </c>
      <c r="I89" s="496">
        <v>1</v>
      </c>
      <c r="J89" s="496">
        <v>5</v>
      </c>
      <c r="K89" s="496">
        <v>2</v>
      </c>
      <c r="L89" s="496">
        <v>2</v>
      </c>
      <c r="M89" s="496">
        <v>2</v>
      </c>
      <c r="N89" s="496">
        <v>1</v>
      </c>
      <c r="O89" s="496">
        <v>0</v>
      </c>
    </row>
    <row r="90" spans="2:15" ht="15.95" customHeight="1" x14ac:dyDescent="0.3">
      <c r="B90" s="495" t="s">
        <v>316</v>
      </c>
      <c r="C90" s="496">
        <v>4</v>
      </c>
      <c r="D90" s="496">
        <v>2</v>
      </c>
      <c r="E90" s="496">
        <v>1</v>
      </c>
      <c r="F90" s="496">
        <v>0</v>
      </c>
      <c r="G90" s="496">
        <v>0</v>
      </c>
      <c r="H90" s="496">
        <v>1</v>
      </c>
      <c r="I90" s="496">
        <v>0</v>
      </c>
      <c r="J90" s="496">
        <v>0</v>
      </c>
      <c r="K90" s="496">
        <v>0</v>
      </c>
      <c r="L90" s="496">
        <v>0</v>
      </c>
      <c r="M90" s="496">
        <v>0</v>
      </c>
      <c r="N90" s="496">
        <v>0</v>
      </c>
      <c r="O90" s="496">
        <v>0</v>
      </c>
    </row>
    <row r="91" spans="2:15" ht="15.95" customHeight="1" x14ac:dyDescent="0.3">
      <c r="B91" s="495" t="s">
        <v>309</v>
      </c>
      <c r="C91" s="496">
        <v>0</v>
      </c>
      <c r="D91" s="496">
        <v>0</v>
      </c>
      <c r="E91" s="496">
        <v>0</v>
      </c>
      <c r="F91" s="496">
        <v>0</v>
      </c>
      <c r="G91" s="496">
        <v>0</v>
      </c>
      <c r="H91" s="496">
        <v>0</v>
      </c>
      <c r="I91" s="496">
        <v>0</v>
      </c>
      <c r="J91" s="496">
        <v>0</v>
      </c>
      <c r="K91" s="496">
        <v>0</v>
      </c>
      <c r="L91" s="496">
        <v>0</v>
      </c>
      <c r="M91" s="496">
        <v>0</v>
      </c>
      <c r="N91" s="496">
        <v>0</v>
      </c>
      <c r="O91" s="496">
        <v>0</v>
      </c>
    </row>
    <row r="92" spans="2:15" s="337" customFormat="1" ht="15.95" customHeight="1" x14ac:dyDescent="0.25">
      <c r="B92" s="501" t="s">
        <v>243</v>
      </c>
      <c r="C92" s="497">
        <f>SUM(C93:C97)</f>
        <v>1280</v>
      </c>
      <c r="D92" s="497">
        <f t="shared" ref="D92:O92" si="14">SUM(D93:D97)</f>
        <v>131</v>
      </c>
      <c r="E92" s="497">
        <f t="shared" si="14"/>
        <v>213</v>
      </c>
      <c r="F92" s="497">
        <f t="shared" si="14"/>
        <v>217</v>
      </c>
      <c r="G92" s="497">
        <f t="shared" si="14"/>
        <v>159</v>
      </c>
      <c r="H92" s="497">
        <f t="shared" si="14"/>
        <v>117</v>
      </c>
      <c r="I92" s="497">
        <f t="shared" si="14"/>
        <v>111</v>
      </c>
      <c r="J92" s="497">
        <f t="shared" si="14"/>
        <v>80</v>
      </c>
      <c r="K92" s="497">
        <f t="shared" si="14"/>
        <v>76</v>
      </c>
      <c r="L92" s="497">
        <f t="shared" si="14"/>
        <v>44</v>
      </c>
      <c r="M92" s="497">
        <f t="shared" si="14"/>
        <v>52</v>
      </c>
      <c r="N92" s="497">
        <f t="shared" si="14"/>
        <v>80</v>
      </c>
      <c r="O92" s="497">
        <f t="shared" si="14"/>
        <v>0</v>
      </c>
    </row>
    <row r="93" spans="2:15" ht="15.95" customHeight="1" x14ac:dyDescent="0.3">
      <c r="B93" s="495" t="s">
        <v>963</v>
      </c>
      <c r="C93" s="496">
        <v>1127</v>
      </c>
      <c r="D93" s="496">
        <v>131</v>
      </c>
      <c r="E93" s="496">
        <v>211</v>
      </c>
      <c r="F93" s="496">
        <v>214</v>
      </c>
      <c r="G93" s="496">
        <v>140</v>
      </c>
      <c r="H93" s="496">
        <v>107</v>
      </c>
      <c r="I93" s="496">
        <v>91</v>
      </c>
      <c r="J93" s="496">
        <v>56</v>
      </c>
      <c r="K93" s="496">
        <v>57</v>
      </c>
      <c r="L93" s="496">
        <v>28</v>
      </c>
      <c r="M93" s="496">
        <v>40</v>
      </c>
      <c r="N93" s="496">
        <v>52</v>
      </c>
      <c r="O93" s="496">
        <v>0</v>
      </c>
    </row>
    <row r="94" spans="2:15" ht="15.95" customHeight="1" x14ac:dyDescent="0.3">
      <c r="B94" s="495" t="s">
        <v>964</v>
      </c>
      <c r="C94" s="496">
        <v>136</v>
      </c>
      <c r="D94" s="496">
        <v>0</v>
      </c>
      <c r="E94" s="496">
        <v>1</v>
      </c>
      <c r="F94" s="496">
        <v>2</v>
      </c>
      <c r="G94" s="496">
        <v>17</v>
      </c>
      <c r="H94" s="496">
        <v>9</v>
      </c>
      <c r="I94" s="496">
        <v>20</v>
      </c>
      <c r="J94" s="496">
        <v>23</v>
      </c>
      <c r="K94" s="496">
        <v>19</v>
      </c>
      <c r="L94" s="496">
        <v>16</v>
      </c>
      <c r="M94" s="496">
        <v>11</v>
      </c>
      <c r="N94" s="496">
        <v>18</v>
      </c>
      <c r="O94" s="496">
        <v>0</v>
      </c>
    </row>
    <row r="95" spans="2:15" ht="15.95" customHeight="1" x14ac:dyDescent="0.3">
      <c r="B95" s="495" t="s">
        <v>965</v>
      </c>
      <c r="C95" s="496">
        <v>12</v>
      </c>
      <c r="D95" s="496">
        <v>0</v>
      </c>
      <c r="E95" s="496">
        <v>0</v>
      </c>
      <c r="F95" s="496">
        <v>0</v>
      </c>
      <c r="G95" s="496">
        <v>1</v>
      </c>
      <c r="H95" s="496">
        <v>1</v>
      </c>
      <c r="I95" s="496">
        <v>0</v>
      </c>
      <c r="J95" s="496">
        <v>1</v>
      </c>
      <c r="K95" s="496">
        <v>0</v>
      </c>
      <c r="L95" s="496">
        <v>0</v>
      </c>
      <c r="M95" s="496">
        <v>1</v>
      </c>
      <c r="N95" s="496">
        <v>8</v>
      </c>
      <c r="O95" s="496">
        <v>0</v>
      </c>
    </row>
    <row r="96" spans="2:15" ht="15.95" customHeight="1" x14ac:dyDescent="0.3">
      <c r="B96" s="495" t="s">
        <v>316</v>
      </c>
      <c r="C96" s="496">
        <v>1</v>
      </c>
      <c r="D96" s="496">
        <v>0</v>
      </c>
      <c r="E96" s="496">
        <v>0</v>
      </c>
      <c r="F96" s="496">
        <v>0</v>
      </c>
      <c r="G96" s="496">
        <v>1</v>
      </c>
      <c r="H96" s="496">
        <v>0</v>
      </c>
      <c r="I96" s="496">
        <v>0</v>
      </c>
      <c r="J96" s="496">
        <v>0</v>
      </c>
      <c r="K96" s="496">
        <v>0</v>
      </c>
      <c r="L96" s="496">
        <v>0</v>
      </c>
      <c r="M96" s="496">
        <v>0</v>
      </c>
      <c r="N96" s="496">
        <v>0</v>
      </c>
      <c r="O96" s="496">
        <v>0</v>
      </c>
    </row>
    <row r="97" spans="2:15" ht="15.95" customHeight="1" x14ac:dyDescent="0.3">
      <c r="B97" s="495" t="s">
        <v>309</v>
      </c>
      <c r="C97" s="496">
        <v>4</v>
      </c>
      <c r="D97" s="496">
        <v>0</v>
      </c>
      <c r="E97" s="496">
        <v>1</v>
      </c>
      <c r="F97" s="496">
        <v>1</v>
      </c>
      <c r="G97" s="496">
        <v>0</v>
      </c>
      <c r="H97" s="496">
        <v>0</v>
      </c>
      <c r="I97" s="496">
        <v>0</v>
      </c>
      <c r="J97" s="496">
        <v>0</v>
      </c>
      <c r="K97" s="496">
        <v>0</v>
      </c>
      <c r="L97" s="496">
        <v>0</v>
      </c>
      <c r="M97" s="496">
        <v>0</v>
      </c>
      <c r="N97" s="496">
        <v>2</v>
      </c>
      <c r="O97" s="496">
        <v>0</v>
      </c>
    </row>
    <row r="98" spans="2:15" s="337" customFormat="1" ht="15.95" customHeight="1" x14ac:dyDescent="0.25">
      <c r="B98" s="501" t="s">
        <v>244</v>
      </c>
      <c r="C98" s="497">
        <f>SUM(C99:C103)</f>
        <v>15721</v>
      </c>
      <c r="D98" s="497">
        <f t="shared" ref="D98:O98" si="15">SUM(D99:D103)</f>
        <v>2307</v>
      </c>
      <c r="E98" s="497">
        <f t="shared" si="15"/>
        <v>3600</v>
      </c>
      <c r="F98" s="497">
        <f t="shared" si="15"/>
        <v>2931</v>
      </c>
      <c r="G98" s="497">
        <f t="shared" si="15"/>
        <v>1752</v>
      </c>
      <c r="H98" s="497">
        <f t="shared" si="15"/>
        <v>1400</v>
      </c>
      <c r="I98" s="497">
        <f t="shared" si="15"/>
        <v>1001</v>
      </c>
      <c r="J98" s="497">
        <f t="shared" si="15"/>
        <v>787</v>
      </c>
      <c r="K98" s="497">
        <f t="shared" si="15"/>
        <v>606</v>
      </c>
      <c r="L98" s="497">
        <f t="shared" si="15"/>
        <v>479</v>
      </c>
      <c r="M98" s="497">
        <f t="shared" si="15"/>
        <v>397</v>
      </c>
      <c r="N98" s="497">
        <f t="shared" si="15"/>
        <v>461</v>
      </c>
      <c r="O98" s="497">
        <f t="shared" si="15"/>
        <v>0</v>
      </c>
    </row>
    <row r="99" spans="2:15" ht="15.95" customHeight="1" x14ac:dyDescent="0.3">
      <c r="B99" s="495" t="s">
        <v>963</v>
      </c>
      <c r="C99" s="496">
        <v>13319</v>
      </c>
      <c r="D99" s="496">
        <v>2288</v>
      </c>
      <c r="E99" s="496">
        <v>3520</v>
      </c>
      <c r="F99" s="496">
        <v>2722</v>
      </c>
      <c r="G99" s="496">
        <v>1471</v>
      </c>
      <c r="H99" s="496">
        <v>1049</v>
      </c>
      <c r="I99" s="496">
        <v>695</v>
      </c>
      <c r="J99" s="496">
        <v>494</v>
      </c>
      <c r="K99" s="496">
        <v>342</v>
      </c>
      <c r="L99" s="496">
        <v>269</v>
      </c>
      <c r="M99" s="496">
        <v>214</v>
      </c>
      <c r="N99" s="496">
        <v>255</v>
      </c>
      <c r="O99" s="496">
        <v>0</v>
      </c>
    </row>
    <row r="100" spans="2:15" ht="15.95" customHeight="1" x14ac:dyDescent="0.3">
      <c r="B100" s="495" t="s">
        <v>964</v>
      </c>
      <c r="C100" s="496">
        <v>2106</v>
      </c>
      <c r="D100" s="496">
        <v>12</v>
      </c>
      <c r="E100" s="496">
        <v>55</v>
      </c>
      <c r="F100" s="496">
        <v>190</v>
      </c>
      <c r="G100" s="496">
        <v>258</v>
      </c>
      <c r="H100" s="496">
        <v>327</v>
      </c>
      <c r="I100" s="496">
        <v>291</v>
      </c>
      <c r="J100" s="496">
        <v>258</v>
      </c>
      <c r="K100" s="496">
        <v>236</v>
      </c>
      <c r="L100" s="496">
        <v>184</v>
      </c>
      <c r="M100" s="496">
        <v>146</v>
      </c>
      <c r="N100" s="496">
        <v>149</v>
      </c>
      <c r="O100" s="496">
        <v>0</v>
      </c>
    </row>
    <row r="101" spans="2:15" ht="15.95" customHeight="1" x14ac:dyDescent="0.3">
      <c r="B101" s="495" t="s">
        <v>965</v>
      </c>
      <c r="C101" s="496">
        <v>212</v>
      </c>
      <c r="D101" s="496">
        <v>1</v>
      </c>
      <c r="E101" s="496">
        <v>2</v>
      </c>
      <c r="F101" s="496">
        <v>5</v>
      </c>
      <c r="G101" s="496">
        <v>9</v>
      </c>
      <c r="H101" s="496">
        <v>13</v>
      </c>
      <c r="I101" s="496">
        <v>13</v>
      </c>
      <c r="J101" s="496">
        <v>32</v>
      </c>
      <c r="K101" s="496">
        <v>24</v>
      </c>
      <c r="L101" s="496">
        <v>26</v>
      </c>
      <c r="M101" s="496">
        <v>35</v>
      </c>
      <c r="N101" s="496">
        <v>52</v>
      </c>
      <c r="O101" s="496">
        <v>0</v>
      </c>
    </row>
    <row r="102" spans="2:15" ht="15.95" customHeight="1" x14ac:dyDescent="0.3">
      <c r="B102" s="495" t="s">
        <v>316</v>
      </c>
      <c r="C102" s="496">
        <v>11</v>
      </c>
      <c r="D102" s="496">
        <v>0</v>
      </c>
      <c r="E102" s="496">
        <v>6</v>
      </c>
      <c r="F102" s="496">
        <v>0</v>
      </c>
      <c r="G102" s="496">
        <v>0</v>
      </c>
      <c r="H102" s="496">
        <v>2</v>
      </c>
      <c r="I102" s="496">
        <v>0</v>
      </c>
      <c r="J102" s="496">
        <v>0</v>
      </c>
      <c r="K102" s="496">
        <v>1</v>
      </c>
      <c r="L102" s="496">
        <v>0</v>
      </c>
      <c r="M102" s="496">
        <v>0</v>
      </c>
      <c r="N102" s="496">
        <v>2</v>
      </c>
      <c r="O102" s="496">
        <v>0</v>
      </c>
    </row>
    <row r="103" spans="2:15" ht="15.95" customHeight="1" x14ac:dyDescent="0.3">
      <c r="B103" s="495" t="s">
        <v>309</v>
      </c>
      <c r="C103" s="496">
        <v>73</v>
      </c>
      <c r="D103" s="496">
        <v>6</v>
      </c>
      <c r="E103" s="496">
        <v>17</v>
      </c>
      <c r="F103" s="496">
        <v>14</v>
      </c>
      <c r="G103" s="496">
        <v>14</v>
      </c>
      <c r="H103" s="496">
        <v>9</v>
      </c>
      <c r="I103" s="496">
        <v>2</v>
      </c>
      <c r="J103" s="496">
        <v>3</v>
      </c>
      <c r="K103" s="496">
        <v>3</v>
      </c>
      <c r="L103" s="496">
        <v>0</v>
      </c>
      <c r="M103" s="496">
        <v>2</v>
      </c>
      <c r="N103" s="496">
        <v>3</v>
      </c>
      <c r="O103" s="496">
        <v>0</v>
      </c>
    </row>
    <row r="104" spans="2:15" s="337" customFormat="1" ht="15.95" customHeight="1" x14ac:dyDescent="0.25">
      <c r="B104" s="501" t="s">
        <v>245</v>
      </c>
      <c r="C104" s="497">
        <f>SUM(C105:C109)</f>
        <v>2267</v>
      </c>
      <c r="D104" s="497">
        <f t="shared" ref="D104:O104" si="16">SUM(D105:D109)</f>
        <v>333</v>
      </c>
      <c r="E104" s="497">
        <f t="shared" si="16"/>
        <v>419</v>
      </c>
      <c r="F104" s="497">
        <f t="shared" si="16"/>
        <v>369</v>
      </c>
      <c r="G104" s="497">
        <f t="shared" si="16"/>
        <v>215</v>
      </c>
      <c r="H104" s="497">
        <f t="shared" si="16"/>
        <v>223</v>
      </c>
      <c r="I104" s="497">
        <f t="shared" si="16"/>
        <v>168</v>
      </c>
      <c r="J104" s="497">
        <f t="shared" si="16"/>
        <v>139</v>
      </c>
      <c r="K104" s="497">
        <f t="shared" si="16"/>
        <v>125</v>
      </c>
      <c r="L104" s="497">
        <f t="shared" si="16"/>
        <v>106</v>
      </c>
      <c r="M104" s="497">
        <f t="shared" si="16"/>
        <v>70</v>
      </c>
      <c r="N104" s="497">
        <f t="shared" si="16"/>
        <v>100</v>
      </c>
      <c r="O104" s="497">
        <f t="shared" si="16"/>
        <v>0</v>
      </c>
    </row>
    <row r="105" spans="2:15" ht="15.95" customHeight="1" x14ac:dyDescent="0.3">
      <c r="B105" s="495" t="s">
        <v>963</v>
      </c>
      <c r="C105" s="496">
        <v>1969</v>
      </c>
      <c r="D105" s="496">
        <v>330</v>
      </c>
      <c r="E105" s="496">
        <v>404</v>
      </c>
      <c r="F105" s="496">
        <v>352</v>
      </c>
      <c r="G105" s="496">
        <v>189</v>
      </c>
      <c r="H105" s="496">
        <v>171</v>
      </c>
      <c r="I105" s="496">
        <v>123</v>
      </c>
      <c r="J105" s="496">
        <v>101</v>
      </c>
      <c r="K105" s="496">
        <v>92</v>
      </c>
      <c r="L105" s="496">
        <v>77</v>
      </c>
      <c r="M105" s="496">
        <v>51</v>
      </c>
      <c r="N105" s="496">
        <v>79</v>
      </c>
      <c r="O105" s="496">
        <v>0</v>
      </c>
    </row>
    <row r="106" spans="2:15" ht="15.95" customHeight="1" x14ac:dyDescent="0.3">
      <c r="B106" s="495" t="s">
        <v>964</v>
      </c>
      <c r="C106" s="496">
        <v>255</v>
      </c>
      <c r="D106" s="496">
        <v>2</v>
      </c>
      <c r="E106" s="496">
        <v>14</v>
      </c>
      <c r="F106" s="496">
        <v>17</v>
      </c>
      <c r="G106" s="496">
        <v>23</v>
      </c>
      <c r="H106" s="496">
        <v>48</v>
      </c>
      <c r="I106" s="496">
        <v>39</v>
      </c>
      <c r="J106" s="496">
        <v>35</v>
      </c>
      <c r="K106" s="496">
        <v>30</v>
      </c>
      <c r="L106" s="496">
        <v>20</v>
      </c>
      <c r="M106" s="496">
        <v>14</v>
      </c>
      <c r="N106" s="496">
        <v>13</v>
      </c>
      <c r="O106" s="496">
        <v>0</v>
      </c>
    </row>
    <row r="107" spans="2:15" ht="15.95" customHeight="1" x14ac:dyDescent="0.3">
      <c r="B107" s="495" t="s">
        <v>965</v>
      </c>
      <c r="C107" s="496">
        <v>27</v>
      </c>
      <c r="D107" s="496">
        <v>0</v>
      </c>
      <c r="E107" s="496">
        <v>0</v>
      </c>
      <c r="F107" s="496">
        <v>0</v>
      </c>
      <c r="G107" s="496">
        <v>0</v>
      </c>
      <c r="H107" s="496">
        <v>1</v>
      </c>
      <c r="I107" s="496">
        <v>3</v>
      </c>
      <c r="J107" s="496">
        <v>2</v>
      </c>
      <c r="K107" s="496">
        <v>3</v>
      </c>
      <c r="L107" s="496">
        <v>6</v>
      </c>
      <c r="M107" s="496">
        <v>4</v>
      </c>
      <c r="N107" s="496">
        <v>8</v>
      </c>
      <c r="O107" s="496">
        <v>0</v>
      </c>
    </row>
    <row r="108" spans="2:15" ht="15.95" customHeight="1" x14ac:dyDescent="0.3">
      <c r="B108" s="495" t="s">
        <v>316</v>
      </c>
      <c r="C108" s="496">
        <v>5</v>
      </c>
      <c r="D108" s="496">
        <v>0</v>
      </c>
      <c r="E108" s="496">
        <v>1</v>
      </c>
      <c r="F108" s="496">
        <v>0</v>
      </c>
      <c r="G108" s="496">
        <v>0</v>
      </c>
      <c r="H108" s="496">
        <v>2</v>
      </c>
      <c r="I108" s="496">
        <v>1</v>
      </c>
      <c r="J108" s="496">
        <v>0</v>
      </c>
      <c r="K108" s="496">
        <v>0</v>
      </c>
      <c r="L108" s="496">
        <v>0</v>
      </c>
      <c r="M108" s="496">
        <v>1</v>
      </c>
      <c r="N108" s="496">
        <v>0</v>
      </c>
      <c r="O108" s="496">
        <v>0</v>
      </c>
    </row>
    <row r="109" spans="2:15" ht="15.95" customHeight="1" x14ac:dyDescent="0.3">
      <c r="B109" s="495" t="s">
        <v>309</v>
      </c>
      <c r="C109" s="496">
        <v>11</v>
      </c>
      <c r="D109" s="496">
        <v>1</v>
      </c>
      <c r="E109" s="496">
        <v>0</v>
      </c>
      <c r="F109" s="496">
        <v>0</v>
      </c>
      <c r="G109" s="496">
        <v>3</v>
      </c>
      <c r="H109" s="496">
        <v>1</v>
      </c>
      <c r="I109" s="496">
        <v>2</v>
      </c>
      <c r="J109" s="496">
        <v>1</v>
      </c>
      <c r="K109" s="496">
        <v>0</v>
      </c>
      <c r="L109" s="496">
        <v>3</v>
      </c>
      <c r="M109" s="496">
        <v>0</v>
      </c>
      <c r="N109" s="496">
        <v>0</v>
      </c>
      <c r="O109" s="496">
        <v>0</v>
      </c>
    </row>
    <row r="110" spans="2:15" s="337" customFormat="1" ht="15.95" customHeight="1" x14ac:dyDescent="0.25">
      <c r="B110" s="501" t="s">
        <v>246</v>
      </c>
      <c r="C110" s="497">
        <f>SUM(C111:C115)</f>
        <v>3934</v>
      </c>
      <c r="D110" s="497">
        <f t="shared" ref="D110:O110" si="17">SUM(D111:D115)</f>
        <v>590</v>
      </c>
      <c r="E110" s="497">
        <f t="shared" si="17"/>
        <v>881</v>
      </c>
      <c r="F110" s="497">
        <f t="shared" si="17"/>
        <v>731</v>
      </c>
      <c r="G110" s="497">
        <f t="shared" si="17"/>
        <v>465</v>
      </c>
      <c r="H110" s="497">
        <f t="shared" si="17"/>
        <v>295</v>
      </c>
      <c r="I110" s="497">
        <f t="shared" si="17"/>
        <v>235</v>
      </c>
      <c r="J110" s="497">
        <f t="shared" si="17"/>
        <v>220</v>
      </c>
      <c r="K110" s="497">
        <f t="shared" si="17"/>
        <v>175</v>
      </c>
      <c r="L110" s="497">
        <f t="shared" si="17"/>
        <v>132</v>
      </c>
      <c r="M110" s="497">
        <f t="shared" si="17"/>
        <v>96</v>
      </c>
      <c r="N110" s="497">
        <f t="shared" si="17"/>
        <v>114</v>
      </c>
      <c r="O110" s="497">
        <f t="shared" si="17"/>
        <v>0</v>
      </c>
    </row>
    <row r="111" spans="2:15" ht="15.95" customHeight="1" x14ac:dyDescent="0.3">
      <c r="B111" s="495" t="s">
        <v>963</v>
      </c>
      <c r="C111" s="496">
        <v>3366</v>
      </c>
      <c r="D111" s="496">
        <v>588</v>
      </c>
      <c r="E111" s="496">
        <v>862</v>
      </c>
      <c r="F111" s="496">
        <v>679</v>
      </c>
      <c r="G111" s="496">
        <v>402</v>
      </c>
      <c r="H111" s="496">
        <v>230</v>
      </c>
      <c r="I111" s="496">
        <v>161</v>
      </c>
      <c r="J111" s="496">
        <v>138</v>
      </c>
      <c r="K111" s="496">
        <v>110</v>
      </c>
      <c r="L111" s="496">
        <v>79</v>
      </c>
      <c r="M111" s="496">
        <v>55</v>
      </c>
      <c r="N111" s="496">
        <v>62</v>
      </c>
      <c r="O111" s="496">
        <v>0</v>
      </c>
    </row>
    <row r="112" spans="2:15" ht="15.95" customHeight="1" x14ac:dyDescent="0.3">
      <c r="B112" s="495" t="s">
        <v>964</v>
      </c>
      <c r="C112" s="496">
        <v>517</v>
      </c>
      <c r="D112" s="496">
        <v>1</v>
      </c>
      <c r="E112" s="496">
        <v>15</v>
      </c>
      <c r="F112" s="496">
        <v>41</v>
      </c>
      <c r="G112" s="496">
        <v>59</v>
      </c>
      <c r="H112" s="496">
        <v>63</v>
      </c>
      <c r="I112" s="496">
        <v>72</v>
      </c>
      <c r="J112" s="496">
        <v>81</v>
      </c>
      <c r="K112" s="496">
        <v>61</v>
      </c>
      <c r="L112" s="496">
        <v>51</v>
      </c>
      <c r="M112" s="496">
        <v>35</v>
      </c>
      <c r="N112" s="496">
        <v>38</v>
      </c>
      <c r="O112" s="496">
        <v>0</v>
      </c>
    </row>
    <row r="113" spans="2:15" ht="15.95" customHeight="1" x14ac:dyDescent="0.3">
      <c r="B113" s="495" t="s">
        <v>965</v>
      </c>
      <c r="C113" s="496">
        <v>30</v>
      </c>
      <c r="D113" s="496">
        <v>0</v>
      </c>
      <c r="E113" s="496">
        <v>0</v>
      </c>
      <c r="F113" s="496">
        <v>2</v>
      </c>
      <c r="G113" s="496">
        <v>4</v>
      </c>
      <c r="H113" s="496">
        <v>1</v>
      </c>
      <c r="I113" s="496">
        <v>0</v>
      </c>
      <c r="J113" s="496">
        <v>0</v>
      </c>
      <c r="K113" s="496">
        <v>3</v>
      </c>
      <c r="L113" s="496">
        <v>2</v>
      </c>
      <c r="M113" s="496">
        <v>4</v>
      </c>
      <c r="N113" s="496">
        <v>14</v>
      </c>
      <c r="O113" s="496">
        <v>0</v>
      </c>
    </row>
    <row r="114" spans="2:15" ht="15.95" customHeight="1" x14ac:dyDescent="0.3">
      <c r="B114" s="495" t="s">
        <v>316</v>
      </c>
      <c r="C114" s="496">
        <v>9</v>
      </c>
      <c r="D114" s="496">
        <v>0</v>
      </c>
      <c r="E114" s="496">
        <v>3</v>
      </c>
      <c r="F114" s="496">
        <v>4</v>
      </c>
      <c r="G114" s="496">
        <v>0</v>
      </c>
      <c r="H114" s="496">
        <v>0</v>
      </c>
      <c r="I114" s="496">
        <v>1</v>
      </c>
      <c r="J114" s="496">
        <v>0</v>
      </c>
      <c r="K114" s="496">
        <v>0</v>
      </c>
      <c r="L114" s="496">
        <v>0</v>
      </c>
      <c r="M114" s="496">
        <v>1</v>
      </c>
      <c r="N114" s="496">
        <v>0</v>
      </c>
      <c r="O114" s="496">
        <v>0</v>
      </c>
    </row>
    <row r="115" spans="2:15" ht="15.95" customHeight="1" x14ac:dyDescent="0.3">
      <c r="B115" s="495" t="s">
        <v>309</v>
      </c>
      <c r="C115" s="496">
        <v>12</v>
      </c>
      <c r="D115" s="496">
        <v>1</v>
      </c>
      <c r="E115" s="496">
        <v>1</v>
      </c>
      <c r="F115" s="496">
        <v>5</v>
      </c>
      <c r="G115" s="496">
        <v>0</v>
      </c>
      <c r="H115" s="496">
        <v>1</v>
      </c>
      <c r="I115" s="496">
        <v>1</v>
      </c>
      <c r="J115" s="496">
        <v>1</v>
      </c>
      <c r="K115" s="496">
        <v>1</v>
      </c>
      <c r="L115" s="496">
        <v>0</v>
      </c>
      <c r="M115" s="496">
        <v>1</v>
      </c>
      <c r="N115" s="496">
        <v>0</v>
      </c>
      <c r="O115" s="496">
        <v>0</v>
      </c>
    </row>
    <row r="116" spans="2:15" s="337" customFormat="1" ht="15.95" customHeight="1" x14ac:dyDescent="0.25">
      <c r="B116" s="501" t="s">
        <v>247</v>
      </c>
      <c r="C116" s="497">
        <f>SUM(C117:C121)</f>
        <v>1019</v>
      </c>
      <c r="D116" s="497">
        <f t="shared" ref="D116:O116" si="18">SUM(D117:D121)</f>
        <v>298</v>
      </c>
      <c r="E116" s="497">
        <f t="shared" si="18"/>
        <v>216</v>
      </c>
      <c r="F116" s="497">
        <f t="shared" si="18"/>
        <v>180</v>
      </c>
      <c r="G116" s="497">
        <f t="shared" si="18"/>
        <v>85</v>
      </c>
      <c r="H116" s="497">
        <f t="shared" si="18"/>
        <v>66</v>
      </c>
      <c r="I116" s="497">
        <f t="shared" si="18"/>
        <v>36</v>
      </c>
      <c r="J116" s="497">
        <f t="shared" si="18"/>
        <v>29</v>
      </c>
      <c r="K116" s="497">
        <f t="shared" si="18"/>
        <v>37</v>
      </c>
      <c r="L116" s="497">
        <f t="shared" si="18"/>
        <v>25</v>
      </c>
      <c r="M116" s="497">
        <f t="shared" si="18"/>
        <v>19</v>
      </c>
      <c r="N116" s="497">
        <f t="shared" si="18"/>
        <v>28</v>
      </c>
      <c r="O116" s="497">
        <f t="shared" si="18"/>
        <v>0</v>
      </c>
    </row>
    <row r="117" spans="2:15" ht="15.95" customHeight="1" x14ac:dyDescent="0.3">
      <c r="B117" s="495" t="s">
        <v>963</v>
      </c>
      <c r="C117" s="496">
        <v>880</v>
      </c>
      <c r="D117" s="496">
        <v>298</v>
      </c>
      <c r="E117" s="496">
        <v>212</v>
      </c>
      <c r="F117" s="496">
        <v>168</v>
      </c>
      <c r="G117" s="496">
        <v>77</v>
      </c>
      <c r="H117" s="496">
        <v>47</v>
      </c>
      <c r="I117" s="496">
        <v>17</v>
      </c>
      <c r="J117" s="496">
        <v>20</v>
      </c>
      <c r="K117" s="496">
        <v>19</v>
      </c>
      <c r="L117" s="496">
        <v>8</v>
      </c>
      <c r="M117" s="496">
        <v>5</v>
      </c>
      <c r="N117" s="496">
        <v>9</v>
      </c>
      <c r="O117" s="496">
        <v>0</v>
      </c>
    </row>
    <row r="118" spans="2:15" ht="15.95" customHeight="1" x14ac:dyDescent="0.3">
      <c r="B118" s="495" t="s">
        <v>964</v>
      </c>
      <c r="C118" s="496">
        <v>127</v>
      </c>
      <c r="D118" s="496">
        <v>0</v>
      </c>
      <c r="E118" s="496">
        <v>3</v>
      </c>
      <c r="F118" s="496">
        <v>11</v>
      </c>
      <c r="G118" s="496">
        <v>8</v>
      </c>
      <c r="H118" s="496">
        <v>19</v>
      </c>
      <c r="I118" s="496">
        <v>19</v>
      </c>
      <c r="J118" s="496">
        <v>9</v>
      </c>
      <c r="K118" s="496">
        <v>17</v>
      </c>
      <c r="L118" s="496">
        <v>14</v>
      </c>
      <c r="M118" s="496">
        <v>11</v>
      </c>
      <c r="N118" s="496">
        <v>16</v>
      </c>
      <c r="O118" s="496">
        <v>0</v>
      </c>
    </row>
    <row r="119" spans="2:15" ht="15.95" customHeight="1" x14ac:dyDescent="0.3">
      <c r="B119" s="495" t="s">
        <v>965</v>
      </c>
      <c r="C119" s="496">
        <v>11</v>
      </c>
      <c r="D119" s="496">
        <v>0</v>
      </c>
      <c r="E119" s="496">
        <v>1</v>
      </c>
      <c r="F119" s="496">
        <v>0</v>
      </c>
      <c r="G119" s="496">
        <v>0</v>
      </c>
      <c r="H119" s="496">
        <v>0</v>
      </c>
      <c r="I119" s="496">
        <v>0</v>
      </c>
      <c r="J119" s="496">
        <v>0</v>
      </c>
      <c r="K119" s="496">
        <v>1</v>
      </c>
      <c r="L119" s="496">
        <v>3</v>
      </c>
      <c r="M119" s="496">
        <v>3</v>
      </c>
      <c r="N119" s="496">
        <v>3</v>
      </c>
      <c r="O119" s="496">
        <v>0</v>
      </c>
    </row>
    <row r="120" spans="2:15" ht="15.95" customHeight="1" x14ac:dyDescent="0.3">
      <c r="B120" s="495" t="s">
        <v>316</v>
      </c>
      <c r="C120" s="496">
        <v>0</v>
      </c>
      <c r="D120" s="496">
        <v>0</v>
      </c>
      <c r="E120" s="496">
        <v>0</v>
      </c>
      <c r="F120" s="496">
        <v>0</v>
      </c>
      <c r="G120" s="496">
        <v>0</v>
      </c>
      <c r="H120" s="496">
        <v>0</v>
      </c>
      <c r="I120" s="496">
        <v>0</v>
      </c>
      <c r="J120" s="496">
        <v>0</v>
      </c>
      <c r="K120" s="496">
        <v>0</v>
      </c>
      <c r="L120" s="496">
        <v>0</v>
      </c>
      <c r="M120" s="496">
        <v>0</v>
      </c>
      <c r="N120" s="496">
        <v>0</v>
      </c>
      <c r="O120" s="496">
        <v>0</v>
      </c>
    </row>
    <row r="121" spans="2:15" s="337" customFormat="1" ht="15.95" customHeight="1" x14ac:dyDescent="0.3">
      <c r="B121" s="495" t="s">
        <v>309</v>
      </c>
      <c r="C121" s="496">
        <v>1</v>
      </c>
      <c r="D121" s="496">
        <v>0</v>
      </c>
      <c r="E121" s="496">
        <v>0</v>
      </c>
      <c r="F121" s="496">
        <v>1</v>
      </c>
      <c r="G121" s="496">
        <v>0</v>
      </c>
      <c r="H121" s="496">
        <v>0</v>
      </c>
      <c r="I121" s="496">
        <v>0</v>
      </c>
      <c r="J121" s="496">
        <v>0</v>
      </c>
      <c r="K121" s="496">
        <v>0</v>
      </c>
      <c r="L121" s="496">
        <v>0</v>
      </c>
      <c r="M121" s="496">
        <v>0</v>
      </c>
      <c r="N121" s="496">
        <v>0</v>
      </c>
      <c r="O121" s="496">
        <v>0</v>
      </c>
    </row>
    <row r="122" spans="2:15" s="337" customFormat="1" ht="15.95" customHeight="1" x14ac:dyDescent="0.25">
      <c r="B122" s="499" t="s">
        <v>248</v>
      </c>
      <c r="C122" s="497">
        <f>SUM(C123,C129,C135,C141,C147,C153)</f>
        <v>2659</v>
      </c>
      <c r="D122" s="497">
        <f t="shared" ref="D122:O122" si="19">SUM(D123,D129,D135,D141,D147,D153)</f>
        <v>335</v>
      </c>
      <c r="E122" s="497">
        <f t="shared" si="19"/>
        <v>657</v>
      </c>
      <c r="F122" s="497">
        <f t="shared" si="19"/>
        <v>601</v>
      </c>
      <c r="G122" s="497">
        <f t="shared" si="19"/>
        <v>352</v>
      </c>
      <c r="H122" s="497">
        <f t="shared" si="19"/>
        <v>234</v>
      </c>
      <c r="I122" s="497">
        <f t="shared" si="19"/>
        <v>155</v>
      </c>
      <c r="J122" s="497">
        <f t="shared" si="19"/>
        <v>109</v>
      </c>
      <c r="K122" s="497">
        <f t="shared" si="19"/>
        <v>64</v>
      </c>
      <c r="L122" s="497">
        <f t="shared" si="19"/>
        <v>64</v>
      </c>
      <c r="M122" s="497">
        <f t="shared" si="19"/>
        <v>42</v>
      </c>
      <c r="N122" s="497">
        <f t="shared" si="19"/>
        <v>46</v>
      </c>
      <c r="O122" s="497">
        <f t="shared" si="19"/>
        <v>0</v>
      </c>
    </row>
    <row r="123" spans="2:15" s="337" customFormat="1" ht="15.95" customHeight="1" x14ac:dyDescent="0.25">
      <c r="B123" s="501" t="s">
        <v>249</v>
      </c>
      <c r="C123" s="497">
        <f>SUM(C124:C128)</f>
        <v>499</v>
      </c>
      <c r="D123" s="497">
        <f t="shared" ref="D123:O123" si="20">SUM(D124:D128)</f>
        <v>62</v>
      </c>
      <c r="E123" s="497">
        <f t="shared" si="20"/>
        <v>121</v>
      </c>
      <c r="F123" s="497">
        <f t="shared" si="20"/>
        <v>108</v>
      </c>
      <c r="G123" s="497">
        <f t="shared" si="20"/>
        <v>62</v>
      </c>
      <c r="H123" s="497">
        <f t="shared" si="20"/>
        <v>43</v>
      </c>
      <c r="I123" s="497">
        <f t="shared" si="20"/>
        <v>33</v>
      </c>
      <c r="J123" s="497">
        <f t="shared" si="20"/>
        <v>27</v>
      </c>
      <c r="K123" s="497">
        <f t="shared" si="20"/>
        <v>11</v>
      </c>
      <c r="L123" s="497">
        <f t="shared" si="20"/>
        <v>14</v>
      </c>
      <c r="M123" s="497">
        <f t="shared" si="20"/>
        <v>8</v>
      </c>
      <c r="N123" s="497">
        <f t="shared" si="20"/>
        <v>10</v>
      </c>
      <c r="O123" s="497">
        <f t="shared" si="20"/>
        <v>0</v>
      </c>
    </row>
    <row r="124" spans="2:15" ht="15.95" customHeight="1" x14ac:dyDescent="0.3">
      <c r="B124" s="495" t="s">
        <v>963</v>
      </c>
      <c r="C124" s="496">
        <v>427</v>
      </c>
      <c r="D124" s="496">
        <v>60</v>
      </c>
      <c r="E124" s="496">
        <v>119</v>
      </c>
      <c r="F124" s="496">
        <v>102</v>
      </c>
      <c r="G124" s="496">
        <v>56</v>
      </c>
      <c r="H124" s="496">
        <v>37</v>
      </c>
      <c r="I124" s="496">
        <v>23</v>
      </c>
      <c r="J124" s="496">
        <v>15</v>
      </c>
      <c r="K124" s="496">
        <v>4</v>
      </c>
      <c r="L124" s="496">
        <v>6</v>
      </c>
      <c r="M124" s="496">
        <v>3</v>
      </c>
      <c r="N124" s="496">
        <v>2</v>
      </c>
      <c r="O124" s="496">
        <v>0</v>
      </c>
    </row>
    <row r="125" spans="2:15" ht="15.95" customHeight="1" x14ac:dyDescent="0.3">
      <c r="B125" s="495" t="s">
        <v>964</v>
      </c>
      <c r="C125" s="496">
        <v>68</v>
      </c>
      <c r="D125" s="496">
        <v>2</v>
      </c>
      <c r="E125" s="496">
        <v>2</v>
      </c>
      <c r="F125" s="496">
        <v>6</v>
      </c>
      <c r="G125" s="496">
        <v>6</v>
      </c>
      <c r="H125" s="496">
        <v>6</v>
      </c>
      <c r="I125" s="496">
        <v>10</v>
      </c>
      <c r="J125" s="496">
        <v>12</v>
      </c>
      <c r="K125" s="496">
        <v>7</v>
      </c>
      <c r="L125" s="496">
        <v>7</v>
      </c>
      <c r="M125" s="496">
        <v>5</v>
      </c>
      <c r="N125" s="496">
        <v>5</v>
      </c>
      <c r="O125" s="496">
        <v>0</v>
      </c>
    </row>
    <row r="126" spans="2:15" ht="15.95" customHeight="1" x14ac:dyDescent="0.3">
      <c r="B126" s="495" t="s">
        <v>965</v>
      </c>
      <c r="C126" s="496">
        <v>4</v>
      </c>
      <c r="D126" s="496">
        <v>0</v>
      </c>
      <c r="E126" s="496">
        <v>0</v>
      </c>
      <c r="F126" s="496">
        <v>0</v>
      </c>
      <c r="G126" s="496">
        <v>0</v>
      </c>
      <c r="H126" s="496">
        <v>0</v>
      </c>
      <c r="I126" s="496">
        <v>0</v>
      </c>
      <c r="J126" s="496">
        <v>0</v>
      </c>
      <c r="K126" s="496">
        <v>0</v>
      </c>
      <c r="L126" s="496">
        <v>1</v>
      </c>
      <c r="M126" s="496">
        <v>0</v>
      </c>
      <c r="N126" s="496">
        <v>3</v>
      </c>
      <c r="O126" s="496">
        <v>0</v>
      </c>
    </row>
    <row r="127" spans="2:15" ht="15.95" customHeight="1" x14ac:dyDescent="0.3">
      <c r="B127" s="495" t="s">
        <v>316</v>
      </c>
      <c r="C127" s="496">
        <v>0</v>
      </c>
      <c r="D127" s="496">
        <v>0</v>
      </c>
      <c r="E127" s="496">
        <v>0</v>
      </c>
      <c r="F127" s="496">
        <v>0</v>
      </c>
      <c r="G127" s="496">
        <v>0</v>
      </c>
      <c r="H127" s="496">
        <v>0</v>
      </c>
      <c r="I127" s="496">
        <v>0</v>
      </c>
      <c r="J127" s="496">
        <v>0</v>
      </c>
      <c r="K127" s="496">
        <v>0</v>
      </c>
      <c r="L127" s="496">
        <v>0</v>
      </c>
      <c r="M127" s="496">
        <v>0</v>
      </c>
      <c r="N127" s="496">
        <v>0</v>
      </c>
      <c r="O127" s="496">
        <v>0</v>
      </c>
    </row>
    <row r="128" spans="2:15" ht="15.95" customHeight="1" x14ac:dyDescent="0.3">
      <c r="B128" s="495" t="s">
        <v>309</v>
      </c>
      <c r="C128" s="496">
        <v>0</v>
      </c>
      <c r="D128" s="496">
        <v>0</v>
      </c>
      <c r="E128" s="496">
        <v>0</v>
      </c>
      <c r="F128" s="496">
        <v>0</v>
      </c>
      <c r="G128" s="496">
        <v>0</v>
      </c>
      <c r="H128" s="496">
        <v>0</v>
      </c>
      <c r="I128" s="496">
        <v>0</v>
      </c>
      <c r="J128" s="496">
        <v>0</v>
      </c>
      <c r="K128" s="496">
        <v>0</v>
      </c>
      <c r="L128" s="496">
        <v>0</v>
      </c>
      <c r="M128" s="496">
        <v>0</v>
      </c>
      <c r="N128" s="496">
        <v>0</v>
      </c>
      <c r="O128" s="496">
        <v>0</v>
      </c>
    </row>
    <row r="129" spans="2:15" s="337" customFormat="1" ht="15.95" customHeight="1" x14ac:dyDescent="0.25">
      <c r="B129" s="501" t="s">
        <v>250</v>
      </c>
      <c r="C129" s="497">
        <f>SUM(C130:C134)</f>
        <v>306</v>
      </c>
      <c r="D129" s="497">
        <f t="shared" ref="D129:O129" si="21">SUM(D130:D134)</f>
        <v>38</v>
      </c>
      <c r="E129" s="497">
        <f t="shared" si="21"/>
        <v>88</v>
      </c>
      <c r="F129" s="497">
        <f t="shared" si="21"/>
        <v>69</v>
      </c>
      <c r="G129" s="497">
        <f t="shared" si="21"/>
        <v>43</v>
      </c>
      <c r="H129" s="497">
        <f t="shared" si="21"/>
        <v>19</v>
      </c>
      <c r="I129" s="497">
        <f t="shared" si="21"/>
        <v>10</v>
      </c>
      <c r="J129" s="497">
        <f t="shared" si="21"/>
        <v>13</v>
      </c>
      <c r="K129" s="497">
        <f t="shared" si="21"/>
        <v>7</v>
      </c>
      <c r="L129" s="497">
        <f t="shared" si="21"/>
        <v>10</v>
      </c>
      <c r="M129" s="497">
        <f t="shared" si="21"/>
        <v>5</v>
      </c>
      <c r="N129" s="497">
        <f t="shared" si="21"/>
        <v>4</v>
      </c>
      <c r="O129" s="497">
        <f t="shared" si="21"/>
        <v>0</v>
      </c>
    </row>
    <row r="130" spans="2:15" ht="15.95" customHeight="1" x14ac:dyDescent="0.3">
      <c r="B130" s="495" t="s">
        <v>963</v>
      </c>
      <c r="C130" s="496">
        <v>266</v>
      </c>
      <c r="D130" s="496">
        <v>38</v>
      </c>
      <c r="E130" s="496">
        <v>87</v>
      </c>
      <c r="F130" s="496">
        <v>68</v>
      </c>
      <c r="G130" s="496">
        <v>39</v>
      </c>
      <c r="H130" s="496">
        <v>14</v>
      </c>
      <c r="I130" s="496">
        <v>7</v>
      </c>
      <c r="J130" s="496">
        <v>6</v>
      </c>
      <c r="K130" s="496">
        <v>2</v>
      </c>
      <c r="L130" s="496">
        <v>3</v>
      </c>
      <c r="M130" s="496">
        <v>2</v>
      </c>
      <c r="N130" s="496">
        <v>0</v>
      </c>
      <c r="O130" s="496">
        <v>0</v>
      </c>
    </row>
    <row r="131" spans="2:15" ht="15.95" customHeight="1" x14ac:dyDescent="0.3">
      <c r="B131" s="495" t="s">
        <v>964</v>
      </c>
      <c r="C131" s="496">
        <v>35</v>
      </c>
      <c r="D131" s="496">
        <v>0</v>
      </c>
      <c r="E131" s="496">
        <v>1</v>
      </c>
      <c r="F131" s="496">
        <v>1</v>
      </c>
      <c r="G131" s="496">
        <v>4</v>
      </c>
      <c r="H131" s="496">
        <v>5</v>
      </c>
      <c r="I131" s="496">
        <v>2</v>
      </c>
      <c r="J131" s="496">
        <v>7</v>
      </c>
      <c r="K131" s="496">
        <v>5</v>
      </c>
      <c r="L131" s="496">
        <v>6</v>
      </c>
      <c r="M131" s="496">
        <v>1</v>
      </c>
      <c r="N131" s="496">
        <v>3</v>
      </c>
      <c r="O131" s="496">
        <v>0</v>
      </c>
    </row>
    <row r="132" spans="2:15" ht="15.95" customHeight="1" x14ac:dyDescent="0.3">
      <c r="B132" s="495" t="s">
        <v>965</v>
      </c>
      <c r="C132" s="496">
        <v>5</v>
      </c>
      <c r="D132" s="496">
        <v>0</v>
      </c>
      <c r="E132" s="496">
        <v>0</v>
      </c>
      <c r="F132" s="496">
        <v>0</v>
      </c>
      <c r="G132" s="496">
        <v>0</v>
      </c>
      <c r="H132" s="496">
        <v>0</v>
      </c>
      <c r="I132" s="496">
        <v>1</v>
      </c>
      <c r="J132" s="496">
        <v>0</v>
      </c>
      <c r="K132" s="496">
        <v>0</v>
      </c>
      <c r="L132" s="496">
        <v>1</v>
      </c>
      <c r="M132" s="496">
        <v>2</v>
      </c>
      <c r="N132" s="496">
        <v>1</v>
      </c>
      <c r="O132" s="496">
        <v>0</v>
      </c>
    </row>
    <row r="133" spans="2:15" ht="15.95" customHeight="1" x14ac:dyDescent="0.3">
      <c r="B133" s="495" t="s">
        <v>316</v>
      </c>
      <c r="C133" s="496">
        <v>0</v>
      </c>
      <c r="D133" s="496">
        <v>0</v>
      </c>
      <c r="E133" s="496">
        <v>0</v>
      </c>
      <c r="F133" s="496">
        <v>0</v>
      </c>
      <c r="G133" s="496">
        <v>0</v>
      </c>
      <c r="H133" s="496">
        <v>0</v>
      </c>
      <c r="I133" s="496">
        <v>0</v>
      </c>
      <c r="J133" s="496">
        <v>0</v>
      </c>
      <c r="K133" s="496">
        <v>0</v>
      </c>
      <c r="L133" s="496">
        <v>0</v>
      </c>
      <c r="M133" s="496">
        <v>0</v>
      </c>
      <c r="N133" s="496">
        <v>0</v>
      </c>
      <c r="O133" s="496">
        <v>0</v>
      </c>
    </row>
    <row r="134" spans="2:15" ht="15.95" customHeight="1" x14ac:dyDescent="0.3">
      <c r="B134" s="495" t="s">
        <v>309</v>
      </c>
      <c r="C134" s="496">
        <v>0</v>
      </c>
      <c r="D134" s="496">
        <v>0</v>
      </c>
      <c r="E134" s="496">
        <v>0</v>
      </c>
      <c r="F134" s="496">
        <v>0</v>
      </c>
      <c r="G134" s="496">
        <v>0</v>
      </c>
      <c r="H134" s="496">
        <v>0</v>
      </c>
      <c r="I134" s="496">
        <v>0</v>
      </c>
      <c r="J134" s="496">
        <v>0</v>
      </c>
      <c r="K134" s="496">
        <v>0</v>
      </c>
      <c r="L134" s="496">
        <v>0</v>
      </c>
      <c r="M134" s="496">
        <v>0</v>
      </c>
      <c r="N134" s="496">
        <v>0</v>
      </c>
      <c r="O134" s="496">
        <v>0</v>
      </c>
    </row>
    <row r="135" spans="2:15" s="337" customFormat="1" ht="15.95" customHeight="1" x14ac:dyDescent="0.25">
      <c r="B135" s="501" t="s">
        <v>251</v>
      </c>
      <c r="C135" s="497">
        <f>SUM(C136:C140)</f>
        <v>302</v>
      </c>
      <c r="D135" s="497">
        <f t="shared" ref="D135:O135" si="22">SUM(D136:D140)</f>
        <v>35</v>
      </c>
      <c r="E135" s="497">
        <f t="shared" si="22"/>
        <v>75</v>
      </c>
      <c r="F135" s="497">
        <f t="shared" si="22"/>
        <v>65</v>
      </c>
      <c r="G135" s="497">
        <f t="shared" si="22"/>
        <v>30</v>
      </c>
      <c r="H135" s="497">
        <f t="shared" si="22"/>
        <v>33</v>
      </c>
      <c r="I135" s="497">
        <f t="shared" si="22"/>
        <v>20</v>
      </c>
      <c r="J135" s="497">
        <f t="shared" si="22"/>
        <v>15</v>
      </c>
      <c r="K135" s="497">
        <f t="shared" si="22"/>
        <v>14</v>
      </c>
      <c r="L135" s="497">
        <f t="shared" si="22"/>
        <v>6</v>
      </c>
      <c r="M135" s="497">
        <f t="shared" si="22"/>
        <v>3</v>
      </c>
      <c r="N135" s="497">
        <f t="shared" si="22"/>
        <v>6</v>
      </c>
      <c r="O135" s="497">
        <f t="shared" si="22"/>
        <v>0</v>
      </c>
    </row>
    <row r="136" spans="2:15" ht="15.95" customHeight="1" x14ac:dyDescent="0.3">
      <c r="B136" s="495" t="s">
        <v>963</v>
      </c>
      <c r="C136" s="496">
        <v>243</v>
      </c>
      <c r="D136" s="496">
        <v>35</v>
      </c>
      <c r="E136" s="496">
        <v>73</v>
      </c>
      <c r="F136" s="496">
        <v>63</v>
      </c>
      <c r="G136" s="496">
        <v>23</v>
      </c>
      <c r="H136" s="496">
        <v>22</v>
      </c>
      <c r="I136" s="496">
        <v>14</v>
      </c>
      <c r="J136" s="496">
        <v>5</v>
      </c>
      <c r="K136" s="496">
        <v>6</v>
      </c>
      <c r="L136" s="496">
        <v>0</v>
      </c>
      <c r="M136" s="496">
        <v>1</v>
      </c>
      <c r="N136" s="496">
        <v>1</v>
      </c>
      <c r="O136" s="496">
        <v>0</v>
      </c>
    </row>
    <row r="137" spans="2:15" ht="15.95" customHeight="1" x14ac:dyDescent="0.3">
      <c r="B137" s="495" t="s">
        <v>964</v>
      </c>
      <c r="C137" s="496">
        <v>54</v>
      </c>
      <c r="D137" s="496">
        <v>0</v>
      </c>
      <c r="E137" s="496">
        <v>2</v>
      </c>
      <c r="F137" s="496">
        <v>2</v>
      </c>
      <c r="G137" s="496">
        <v>7</v>
      </c>
      <c r="H137" s="496">
        <v>10</v>
      </c>
      <c r="I137" s="496">
        <v>5</v>
      </c>
      <c r="J137" s="496">
        <v>8</v>
      </c>
      <c r="K137" s="496">
        <v>7</v>
      </c>
      <c r="L137" s="496">
        <v>6</v>
      </c>
      <c r="M137" s="496">
        <v>2</v>
      </c>
      <c r="N137" s="496">
        <v>5</v>
      </c>
      <c r="O137" s="496">
        <v>0</v>
      </c>
    </row>
    <row r="138" spans="2:15" ht="15.95" customHeight="1" x14ac:dyDescent="0.3">
      <c r="B138" s="495" t="s">
        <v>965</v>
      </c>
      <c r="C138" s="496">
        <v>4</v>
      </c>
      <c r="D138" s="496">
        <v>0</v>
      </c>
      <c r="E138" s="496">
        <v>0</v>
      </c>
      <c r="F138" s="496">
        <v>0</v>
      </c>
      <c r="G138" s="496">
        <v>0</v>
      </c>
      <c r="H138" s="496">
        <v>1</v>
      </c>
      <c r="I138" s="496">
        <v>0</v>
      </c>
      <c r="J138" s="496">
        <v>2</v>
      </c>
      <c r="K138" s="496">
        <v>1</v>
      </c>
      <c r="L138" s="496">
        <v>0</v>
      </c>
      <c r="M138" s="496">
        <v>0</v>
      </c>
      <c r="N138" s="496">
        <v>0</v>
      </c>
      <c r="O138" s="496">
        <v>0</v>
      </c>
    </row>
    <row r="139" spans="2:15" ht="15.95" customHeight="1" x14ac:dyDescent="0.3">
      <c r="B139" s="495" t="s">
        <v>316</v>
      </c>
      <c r="C139" s="496">
        <v>0</v>
      </c>
      <c r="D139" s="496">
        <v>0</v>
      </c>
      <c r="E139" s="496">
        <v>0</v>
      </c>
      <c r="F139" s="496">
        <v>0</v>
      </c>
      <c r="G139" s="496">
        <v>0</v>
      </c>
      <c r="H139" s="496">
        <v>0</v>
      </c>
      <c r="I139" s="496">
        <v>0</v>
      </c>
      <c r="J139" s="496">
        <v>0</v>
      </c>
      <c r="K139" s="496">
        <v>0</v>
      </c>
      <c r="L139" s="496">
        <v>0</v>
      </c>
      <c r="M139" s="496">
        <v>0</v>
      </c>
      <c r="N139" s="496">
        <v>0</v>
      </c>
      <c r="O139" s="496">
        <v>0</v>
      </c>
    </row>
    <row r="140" spans="2:15" ht="15.95" customHeight="1" x14ac:dyDescent="0.3">
      <c r="B140" s="495" t="s">
        <v>309</v>
      </c>
      <c r="C140" s="496">
        <v>1</v>
      </c>
      <c r="D140" s="496">
        <v>0</v>
      </c>
      <c r="E140" s="496">
        <v>0</v>
      </c>
      <c r="F140" s="496">
        <v>0</v>
      </c>
      <c r="G140" s="496">
        <v>0</v>
      </c>
      <c r="H140" s="496">
        <v>0</v>
      </c>
      <c r="I140" s="496">
        <v>1</v>
      </c>
      <c r="J140" s="496">
        <v>0</v>
      </c>
      <c r="K140" s="496">
        <v>0</v>
      </c>
      <c r="L140" s="496">
        <v>0</v>
      </c>
      <c r="M140" s="496">
        <v>0</v>
      </c>
      <c r="N140" s="496">
        <v>0</v>
      </c>
      <c r="O140" s="496">
        <v>0</v>
      </c>
    </row>
    <row r="141" spans="2:15" s="337" customFormat="1" ht="15.95" customHeight="1" x14ac:dyDescent="0.25">
      <c r="B141" s="501" t="s">
        <v>252</v>
      </c>
      <c r="C141" s="497">
        <f>SUM(C142:C146)</f>
        <v>411</v>
      </c>
      <c r="D141" s="497">
        <f t="shared" ref="D141:O141" si="23">SUM(D142:D146)</f>
        <v>50</v>
      </c>
      <c r="E141" s="497">
        <f t="shared" si="23"/>
        <v>97</v>
      </c>
      <c r="F141" s="497">
        <f t="shared" si="23"/>
        <v>113</v>
      </c>
      <c r="G141" s="497">
        <f t="shared" si="23"/>
        <v>63</v>
      </c>
      <c r="H141" s="497">
        <f t="shared" si="23"/>
        <v>34</v>
      </c>
      <c r="I141" s="497">
        <f t="shared" si="23"/>
        <v>24</v>
      </c>
      <c r="J141" s="497">
        <f t="shared" si="23"/>
        <v>9</v>
      </c>
      <c r="K141" s="497">
        <f t="shared" si="23"/>
        <v>5</v>
      </c>
      <c r="L141" s="497">
        <f t="shared" si="23"/>
        <v>7</v>
      </c>
      <c r="M141" s="497">
        <f t="shared" si="23"/>
        <v>6</v>
      </c>
      <c r="N141" s="497">
        <f t="shared" si="23"/>
        <v>3</v>
      </c>
      <c r="O141" s="497">
        <f t="shared" si="23"/>
        <v>0</v>
      </c>
    </row>
    <row r="142" spans="2:15" ht="15.95" customHeight="1" x14ac:dyDescent="0.3">
      <c r="B142" s="495" t="s">
        <v>963</v>
      </c>
      <c r="C142" s="496">
        <v>361</v>
      </c>
      <c r="D142" s="496">
        <v>50</v>
      </c>
      <c r="E142" s="496">
        <v>97</v>
      </c>
      <c r="F142" s="496">
        <v>103</v>
      </c>
      <c r="G142" s="496">
        <v>57</v>
      </c>
      <c r="H142" s="496">
        <v>31</v>
      </c>
      <c r="I142" s="496">
        <v>12</v>
      </c>
      <c r="J142" s="496">
        <v>5</v>
      </c>
      <c r="K142" s="496">
        <v>2</v>
      </c>
      <c r="L142" s="496">
        <v>4</v>
      </c>
      <c r="M142" s="496">
        <v>0</v>
      </c>
      <c r="N142" s="496">
        <v>0</v>
      </c>
      <c r="O142" s="496">
        <v>0</v>
      </c>
    </row>
    <row r="143" spans="2:15" ht="15.95" customHeight="1" x14ac:dyDescent="0.3">
      <c r="B143" s="495" t="s">
        <v>964</v>
      </c>
      <c r="C143" s="496">
        <v>43</v>
      </c>
      <c r="D143" s="496">
        <v>0</v>
      </c>
      <c r="E143" s="496">
        <v>0</v>
      </c>
      <c r="F143" s="496">
        <v>9</v>
      </c>
      <c r="G143" s="496">
        <v>6</v>
      </c>
      <c r="H143" s="496">
        <v>3</v>
      </c>
      <c r="I143" s="496">
        <v>10</v>
      </c>
      <c r="J143" s="496">
        <v>3</v>
      </c>
      <c r="K143" s="496">
        <v>3</v>
      </c>
      <c r="L143" s="496">
        <v>3</v>
      </c>
      <c r="M143" s="496">
        <v>5</v>
      </c>
      <c r="N143" s="496">
        <v>1</v>
      </c>
      <c r="O143" s="496">
        <v>0</v>
      </c>
    </row>
    <row r="144" spans="2:15" ht="15.95" customHeight="1" x14ac:dyDescent="0.3">
      <c r="B144" s="495" t="s">
        <v>965</v>
      </c>
      <c r="C144" s="496">
        <v>7</v>
      </c>
      <c r="D144" s="496">
        <v>0</v>
      </c>
      <c r="E144" s="496">
        <v>0</v>
      </c>
      <c r="F144" s="496">
        <v>1</v>
      </c>
      <c r="G144" s="496">
        <v>0</v>
      </c>
      <c r="H144" s="496">
        <v>0</v>
      </c>
      <c r="I144" s="496">
        <v>2</v>
      </c>
      <c r="J144" s="496">
        <v>1</v>
      </c>
      <c r="K144" s="496">
        <v>0</v>
      </c>
      <c r="L144" s="496">
        <v>0</v>
      </c>
      <c r="M144" s="496">
        <v>1</v>
      </c>
      <c r="N144" s="496">
        <v>2</v>
      </c>
      <c r="O144" s="496">
        <v>0</v>
      </c>
    </row>
    <row r="145" spans="2:15" ht="15.95" customHeight="1" x14ac:dyDescent="0.3">
      <c r="B145" s="495" t="s">
        <v>316</v>
      </c>
      <c r="C145" s="496">
        <v>0</v>
      </c>
      <c r="D145" s="496">
        <v>0</v>
      </c>
      <c r="E145" s="496">
        <v>0</v>
      </c>
      <c r="F145" s="496">
        <v>0</v>
      </c>
      <c r="G145" s="496">
        <v>0</v>
      </c>
      <c r="H145" s="496">
        <v>0</v>
      </c>
      <c r="I145" s="496">
        <v>0</v>
      </c>
      <c r="J145" s="496">
        <v>0</v>
      </c>
      <c r="K145" s="496">
        <v>0</v>
      </c>
      <c r="L145" s="496">
        <v>0</v>
      </c>
      <c r="M145" s="496">
        <v>0</v>
      </c>
      <c r="N145" s="496">
        <v>0</v>
      </c>
      <c r="O145" s="496">
        <v>0</v>
      </c>
    </row>
    <row r="146" spans="2:15" ht="15.95" customHeight="1" x14ac:dyDescent="0.3">
      <c r="B146" s="495" t="s">
        <v>309</v>
      </c>
      <c r="C146" s="496">
        <v>0</v>
      </c>
      <c r="D146" s="496">
        <v>0</v>
      </c>
      <c r="E146" s="496">
        <v>0</v>
      </c>
      <c r="F146" s="496">
        <v>0</v>
      </c>
      <c r="G146" s="496">
        <v>0</v>
      </c>
      <c r="H146" s="496">
        <v>0</v>
      </c>
      <c r="I146" s="496">
        <v>0</v>
      </c>
      <c r="J146" s="496">
        <v>0</v>
      </c>
      <c r="K146" s="496">
        <v>0</v>
      </c>
      <c r="L146" s="496">
        <v>0</v>
      </c>
      <c r="M146" s="496">
        <v>0</v>
      </c>
      <c r="N146" s="496">
        <v>0</v>
      </c>
      <c r="O146" s="496">
        <v>0</v>
      </c>
    </row>
    <row r="147" spans="2:15" s="337" customFormat="1" ht="15.95" customHeight="1" x14ac:dyDescent="0.25">
      <c r="B147" s="501" t="s">
        <v>253</v>
      </c>
      <c r="C147" s="497">
        <f>SUM(C148:C152)</f>
        <v>536</v>
      </c>
      <c r="D147" s="497">
        <f t="shared" ref="D147:O147" si="24">SUM(D148:D152)</f>
        <v>65</v>
      </c>
      <c r="E147" s="497">
        <f t="shared" si="24"/>
        <v>120</v>
      </c>
      <c r="F147" s="497">
        <f t="shared" si="24"/>
        <v>126</v>
      </c>
      <c r="G147" s="497">
        <f t="shared" si="24"/>
        <v>67</v>
      </c>
      <c r="H147" s="497">
        <f t="shared" si="24"/>
        <v>50</v>
      </c>
      <c r="I147" s="497">
        <f t="shared" si="24"/>
        <v>31</v>
      </c>
      <c r="J147" s="497">
        <f t="shared" si="24"/>
        <v>24</v>
      </c>
      <c r="K147" s="497">
        <f t="shared" si="24"/>
        <v>13</v>
      </c>
      <c r="L147" s="497">
        <f t="shared" si="24"/>
        <v>18</v>
      </c>
      <c r="M147" s="497">
        <f t="shared" si="24"/>
        <v>14</v>
      </c>
      <c r="N147" s="497">
        <f t="shared" si="24"/>
        <v>8</v>
      </c>
      <c r="O147" s="497">
        <f t="shared" si="24"/>
        <v>0</v>
      </c>
    </row>
    <row r="148" spans="2:15" ht="15.95" customHeight="1" x14ac:dyDescent="0.3">
      <c r="B148" s="495" t="s">
        <v>963</v>
      </c>
      <c r="C148" s="496">
        <v>454</v>
      </c>
      <c r="D148" s="496">
        <v>62</v>
      </c>
      <c r="E148" s="496">
        <v>117</v>
      </c>
      <c r="F148" s="496">
        <v>117</v>
      </c>
      <c r="G148" s="496">
        <v>54</v>
      </c>
      <c r="H148" s="496">
        <v>39</v>
      </c>
      <c r="I148" s="496">
        <v>21</v>
      </c>
      <c r="J148" s="496">
        <v>17</v>
      </c>
      <c r="K148" s="496">
        <v>7</v>
      </c>
      <c r="L148" s="496">
        <v>8</v>
      </c>
      <c r="M148" s="496">
        <v>7</v>
      </c>
      <c r="N148" s="496">
        <v>5</v>
      </c>
      <c r="O148" s="496">
        <v>0</v>
      </c>
    </row>
    <row r="149" spans="2:15" ht="15.95" customHeight="1" x14ac:dyDescent="0.3">
      <c r="B149" s="495" t="s">
        <v>964</v>
      </c>
      <c r="C149" s="496">
        <v>71</v>
      </c>
      <c r="D149" s="496">
        <v>1</v>
      </c>
      <c r="E149" s="496">
        <v>3</v>
      </c>
      <c r="F149" s="496">
        <v>9</v>
      </c>
      <c r="G149" s="496">
        <v>13</v>
      </c>
      <c r="H149" s="496">
        <v>11</v>
      </c>
      <c r="I149" s="496">
        <v>10</v>
      </c>
      <c r="J149" s="496">
        <v>5</v>
      </c>
      <c r="K149" s="496">
        <v>6</v>
      </c>
      <c r="L149" s="496">
        <v>7</v>
      </c>
      <c r="M149" s="496">
        <v>5</v>
      </c>
      <c r="N149" s="496">
        <v>1</v>
      </c>
      <c r="O149" s="496">
        <v>0</v>
      </c>
    </row>
    <row r="150" spans="2:15" ht="15.95" customHeight="1" x14ac:dyDescent="0.3">
      <c r="B150" s="495" t="s">
        <v>965</v>
      </c>
      <c r="C150" s="496">
        <v>9</v>
      </c>
      <c r="D150" s="496">
        <v>0</v>
      </c>
      <c r="E150" s="496">
        <v>0</v>
      </c>
      <c r="F150" s="496">
        <v>0</v>
      </c>
      <c r="G150" s="496">
        <v>0</v>
      </c>
      <c r="H150" s="496">
        <v>0</v>
      </c>
      <c r="I150" s="496">
        <v>0</v>
      </c>
      <c r="J150" s="496">
        <v>2</v>
      </c>
      <c r="K150" s="496">
        <v>0</v>
      </c>
      <c r="L150" s="496">
        <v>3</v>
      </c>
      <c r="M150" s="496">
        <v>2</v>
      </c>
      <c r="N150" s="496">
        <v>2</v>
      </c>
      <c r="O150" s="496">
        <v>0</v>
      </c>
    </row>
    <row r="151" spans="2:15" ht="15.95" customHeight="1" x14ac:dyDescent="0.3">
      <c r="B151" s="495" t="s">
        <v>316</v>
      </c>
      <c r="C151" s="496">
        <v>2</v>
      </c>
      <c r="D151" s="496">
        <v>2</v>
      </c>
      <c r="E151" s="496">
        <v>0</v>
      </c>
      <c r="F151" s="496">
        <v>0</v>
      </c>
      <c r="G151" s="496">
        <v>0</v>
      </c>
      <c r="H151" s="496">
        <v>0</v>
      </c>
      <c r="I151" s="496">
        <v>0</v>
      </c>
      <c r="J151" s="496">
        <v>0</v>
      </c>
      <c r="K151" s="496">
        <v>0</v>
      </c>
      <c r="L151" s="496">
        <v>0</v>
      </c>
      <c r="M151" s="496">
        <v>0</v>
      </c>
      <c r="N151" s="496">
        <v>0</v>
      </c>
      <c r="O151" s="496">
        <v>0</v>
      </c>
    </row>
    <row r="152" spans="2:15" ht="15.95" customHeight="1" x14ac:dyDescent="0.3">
      <c r="B152" s="495" t="s">
        <v>309</v>
      </c>
      <c r="C152" s="496">
        <v>0</v>
      </c>
      <c r="D152" s="496">
        <v>0</v>
      </c>
      <c r="E152" s="496">
        <v>0</v>
      </c>
      <c r="F152" s="496">
        <v>0</v>
      </c>
      <c r="G152" s="496">
        <v>0</v>
      </c>
      <c r="H152" s="496">
        <v>0</v>
      </c>
      <c r="I152" s="496">
        <v>0</v>
      </c>
      <c r="J152" s="496">
        <v>0</v>
      </c>
      <c r="K152" s="496">
        <v>0</v>
      </c>
      <c r="L152" s="496">
        <v>0</v>
      </c>
      <c r="M152" s="496">
        <v>0</v>
      </c>
      <c r="N152" s="496">
        <v>0</v>
      </c>
      <c r="O152" s="496">
        <v>0</v>
      </c>
    </row>
    <row r="153" spans="2:15" s="337" customFormat="1" ht="15.95" customHeight="1" x14ac:dyDescent="0.25">
      <c r="B153" s="501" t="s">
        <v>254</v>
      </c>
      <c r="C153" s="497">
        <f>SUM(C154:C158)</f>
        <v>605</v>
      </c>
      <c r="D153" s="497">
        <f t="shared" ref="D153:O153" si="25">SUM(D154:D158)</f>
        <v>85</v>
      </c>
      <c r="E153" s="497">
        <f t="shared" si="25"/>
        <v>156</v>
      </c>
      <c r="F153" s="497">
        <f t="shared" si="25"/>
        <v>120</v>
      </c>
      <c r="G153" s="497">
        <f t="shared" si="25"/>
        <v>87</v>
      </c>
      <c r="H153" s="497">
        <f t="shared" si="25"/>
        <v>55</v>
      </c>
      <c r="I153" s="497">
        <f t="shared" si="25"/>
        <v>37</v>
      </c>
      <c r="J153" s="497">
        <f t="shared" si="25"/>
        <v>21</v>
      </c>
      <c r="K153" s="497">
        <f t="shared" si="25"/>
        <v>14</v>
      </c>
      <c r="L153" s="497">
        <f t="shared" si="25"/>
        <v>9</v>
      </c>
      <c r="M153" s="497">
        <f t="shared" si="25"/>
        <v>6</v>
      </c>
      <c r="N153" s="497">
        <f t="shared" si="25"/>
        <v>15</v>
      </c>
      <c r="O153" s="497">
        <f t="shared" si="25"/>
        <v>0</v>
      </c>
    </row>
    <row r="154" spans="2:15" ht="15.95" customHeight="1" x14ac:dyDescent="0.3">
      <c r="B154" s="495" t="s">
        <v>963</v>
      </c>
      <c r="C154" s="496">
        <v>540</v>
      </c>
      <c r="D154" s="496">
        <v>85</v>
      </c>
      <c r="E154" s="496">
        <v>150</v>
      </c>
      <c r="F154" s="496">
        <v>118</v>
      </c>
      <c r="G154" s="496">
        <v>82</v>
      </c>
      <c r="H154" s="496">
        <v>41</v>
      </c>
      <c r="I154" s="496">
        <v>28</v>
      </c>
      <c r="J154" s="496">
        <v>13</v>
      </c>
      <c r="K154" s="496">
        <v>10</v>
      </c>
      <c r="L154" s="496">
        <v>5</v>
      </c>
      <c r="M154" s="496">
        <v>0</v>
      </c>
      <c r="N154" s="496">
        <v>8</v>
      </c>
      <c r="O154" s="496">
        <v>0</v>
      </c>
    </row>
    <row r="155" spans="2:15" ht="15.95" customHeight="1" x14ac:dyDescent="0.3">
      <c r="B155" s="495" t="s">
        <v>964</v>
      </c>
      <c r="C155" s="496">
        <v>61</v>
      </c>
      <c r="D155" s="496">
        <v>0</v>
      </c>
      <c r="E155" s="496">
        <v>6</v>
      </c>
      <c r="F155" s="496">
        <v>2</v>
      </c>
      <c r="G155" s="496">
        <v>5</v>
      </c>
      <c r="H155" s="496">
        <v>14</v>
      </c>
      <c r="I155" s="496">
        <v>9</v>
      </c>
      <c r="J155" s="496">
        <v>8</v>
      </c>
      <c r="K155" s="496">
        <v>4</v>
      </c>
      <c r="L155" s="496">
        <v>4</v>
      </c>
      <c r="M155" s="496">
        <v>4</v>
      </c>
      <c r="N155" s="496">
        <v>5</v>
      </c>
      <c r="O155" s="496">
        <v>0</v>
      </c>
    </row>
    <row r="156" spans="2:15" ht="15.95" customHeight="1" x14ac:dyDescent="0.3">
      <c r="B156" s="495" t="s">
        <v>965</v>
      </c>
      <c r="C156" s="496">
        <v>4</v>
      </c>
      <c r="D156" s="496">
        <v>0</v>
      </c>
      <c r="E156" s="496">
        <v>0</v>
      </c>
      <c r="F156" s="496">
        <v>0</v>
      </c>
      <c r="G156" s="496">
        <v>0</v>
      </c>
      <c r="H156" s="496">
        <v>0</v>
      </c>
      <c r="I156" s="496">
        <v>0</v>
      </c>
      <c r="J156" s="496">
        <v>0</v>
      </c>
      <c r="K156" s="496">
        <v>0</v>
      </c>
      <c r="L156" s="496">
        <v>0</v>
      </c>
      <c r="M156" s="496">
        <v>2</v>
      </c>
      <c r="N156" s="496">
        <v>2</v>
      </c>
      <c r="O156" s="496">
        <v>0</v>
      </c>
    </row>
    <row r="157" spans="2:15" ht="15.95" customHeight="1" x14ac:dyDescent="0.3">
      <c r="B157" s="495" t="s">
        <v>316</v>
      </c>
      <c r="C157" s="496">
        <v>0</v>
      </c>
      <c r="D157" s="496">
        <v>0</v>
      </c>
      <c r="E157" s="496">
        <v>0</v>
      </c>
      <c r="F157" s="496">
        <v>0</v>
      </c>
      <c r="G157" s="496">
        <v>0</v>
      </c>
      <c r="H157" s="496">
        <v>0</v>
      </c>
      <c r="I157" s="496">
        <v>0</v>
      </c>
      <c r="J157" s="496">
        <v>0</v>
      </c>
      <c r="K157" s="496">
        <v>0</v>
      </c>
      <c r="L157" s="496">
        <v>0</v>
      </c>
      <c r="M157" s="496">
        <v>0</v>
      </c>
      <c r="N157" s="496">
        <v>0</v>
      </c>
      <c r="O157" s="496">
        <v>0</v>
      </c>
    </row>
    <row r="158" spans="2:15" ht="15.95" customHeight="1" x14ac:dyDescent="0.3">
      <c r="B158" s="495" t="s">
        <v>309</v>
      </c>
      <c r="C158" s="496">
        <v>0</v>
      </c>
      <c r="D158" s="496">
        <v>0</v>
      </c>
      <c r="E158" s="496">
        <v>0</v>
      </c>
      <c r="F158" s="496">
        <v>0</v>
      </c>
      <c r="G158" s="496">
        <v>0</v>
      </c>
      <c r="H158" s="496">
        <v>0</v>
      </c>
      <c r="I158" s="496">
        <v>0</v>
      </c>
      <c r="J158" s="496">
        <v>0</v>
      </c>
      <c r="K158" s="496">
        <v>0</v>
      </c>
      <c r="L158" s="496">
        <v>0</v>
      </c>
      <c r="M158" s="496">
        <v>0</v>
      </c>
      <c r="N158" s="496">
        <v>0</v>
      </c>
      <c r="O158" s="496">
        <v>0</v>
      </c>
    </row>
    <row r="159" spans="2:15" s="337" customFormat="1" ht="15.95" customHeight="1" x14ac:dyDescent="0.25">
      <c r="B159" s="499" t="s">
        <v>255</v>
      </c>
      <c r="C159" s="497">
        <f>SUM(C160)</f>
        <v>207</v>
      </c>
      <c r="D159" s="497">
        <f t="shared" ref="D159:O159" si="26">SUM(D160)</f>
        <v>60</v>
      </c>
      <c r="E159" s="497">
        <f t="shared" si="26"/>
        <v>43</v>
      </c>
      <c r="F159" s="497">
        <f t="shared" si="26"/>
        <v>28</v>
      </c>
      <c r="G159" s="497">
        <f t="shared" si="26"/>
        <v>18</v>
      </c>
      <c r="H159" s="497">
        <f t="shared" si="26"/>
        <v>18</v>
      </c>
      <c r="I159" s="497">
        <f t="shared" si="26"/>
        <v>15</v>
      </c>
      <c r="J159" s="497">
        <f t="shared" si="26"/>
        <v>12</v>
      </c>
      <c r="K159" s="497">
        <f t="shared" si="26"/>
        <v>4</v>
      </c>
      <c r="L159" s="497">
        <f t="shared" si="26"/>
        <v>5</v>
      </c>
      <c r="M159" s="497">
        <f t="shared" si="26"/>
        <v>2</v>
      </c>
      <c r="N159" s="497">
        <f t="shared" si="26"/>
        <v>2</v>
      </c>
      <c r="O159" s="497">
        <f t="shared" si="26"/>
        <v>0</v>
      </c>
    </row>
    <row r="160" spans="2:15" s="337" customFormat="1" ht="15.95" customHeight="1" x14ac:dyDescent="0.25">
      <c r="B160" s="501" t="s">
        <v>256</v>
      </c>
      <c r="C160" s="497">
        <f>SUM(C161:C165)</f>
        <v>207</v>
      </c>
      <c r="D160" s="497">
        <f t="shared" ref="D160:O160" si="27">SUM(D161:D165)</f>
        <v>60</v>
      </c>
      <c r="E160" s="497">
        <f t="shared" si="27"/>
        <v>43</v>
      </c>
      <c r="F160" s="497">
        <f t="shared" si="27"/>
        <v>28</v>
      </c>
      <c r="G160" s="497">
        <f t="shared" si="27"/>
        <v>18</v>
      </c>
      <c r="H160" s="497">
        <f t="shared" si="27"/>
        <v>18</v>
      </c>
      <c r="I160" s="497">
        <f t="shared" si="27"/>
        <v>15</v>
      </c>
      <c r="J160" s="497">
        <f t="shared" si="27"/>
        <v>12</v>
      </c>
      <c r="K160" s="497">
        <f t="shared" si="27"/>
        <v>4</v>
      </c>
      <c r="L160" s="497">
        <f t="shared" si="27"/>
        <v>5</v>
      </c>
      <c r="M160" s="497">
        <f t="shared" si="27"/>
        <v>2</v>
      </c>
      <c r="N160" s="497">
        <f t="shared" si="27"/>
        <v>2</v>
      </c>
      <c r="O160" s="497">
        <f t="shared" si="27"/>
        <v>0</v>
      </c>
    </row>
    <row r="161" spans="2:15" ht="15.95" customHeight="1" x14ac:dyDescent="0.3">
      <c r="B161" s="495" t="s">
        <v>963</v>
      </c>
      <c r="C161" s="496">
        <v>165</v>
      </c>
      <c r="D161" s="496">
        <v>60</v>
      </c>
      <c r="E161" s="496">
        <v>42</v>
      </c>
      <c r="F161" s="496">
        <v>24</v>
      </c>
      <c r="G161" s="496">
        <v>12</v>
      </c>
      <c r="H161" s="496">
        <v>10</v>
      </c>
      <c r="I161" s="496">
        <v>7</v>
      </c>
      <c r="J161" s="496">
        <v>5</v>
      </c>
      <c r="K161" s="496">
        <v>1</v>
      </c>
      <c r="L161" s="496">
        <v>3</v>
      </c>
      <c r="M161" s="496">
        <v>0</v>
      </c>
      <c r="N161" s="496">
        <v>1</v>
      </c>
      <c r="O161" s="496">
        <v>0</v>
      </c>
    </row>
    <row r="162" spans="2:15" ht="15.95" customHeight="1" x14ac:dyDescent="0.3">
      <c r="B162" s="495" t="s">
        <v>964</v>
      </c>
      <c r="C162" s="496">
        <v>42</v>
      </c>
      <c r="D162" s="496">
        <v>0</v>
      </c>
      <c r="E162" s="496">
        <v>1</v>
      </c>
      <c r="F162" s="496">
        <v>4</v>
      </c>
      <c r="G162" s="496">
        <v>6</v>
      </c>
      <c r="H162" s="496">
        <v>8</v>
      </c>
      <c r="I162" s="496">
        <v>8</v>
      </c>
      <c r="J162" s="496">
        <v>7</v>
      </c>
      <c r="K162" s="496">
        <v>3</v>
      </c>
      <c r="L162" s="496">
        <v>2</v>
      </c>
      <c r="M162" s="496">
        <v>2</v>
      </c>
      <c r="N162" s="496">
        <v>1</v>
      </c>
      <c r="O162" s="496">
        <v>0</v>
      </c>
    </row>
    <row r="163" spans="2:15" ht="15.95" customHeight="1" x14ac:dyDescent="0.3">
      <c r="B163" s="495" t="s">
        <v>965</v>
      </c>
      <c r="C163" s="496">
        <v>0</v>
      </c>
      <c r="D163" s="496">
        <v>0</v>
      </c>
      <c r="E163" s="496">
        <v>0</v>
      </c>
      <c r="F163" s="496">
        <v>0</v>
      </c>
      <c r="G163" s="496">
        <v>0</v>
      </c>
      <c r="H163" s="496">
        <v>0</v>
      </c>
      <c r="I163" s="496">
        <v>0</v>
      </c>
      <c r="J163" s="496">
        <v>0</v>
      </c>
      <c r="K163" s="496">
        <v>0</v>
      </c>
      <c r="L163" s="496">
        <v>0</v>
      </c>
      <c r="M163" s="496">
        <v>0</v>
      </c>
      <c r="N163" s="496">
        <v>0</v>
      </c>
      <c r="O163" s="496">
        <v>0</v>
      </c>
    </row>
    <row r="164" spans="2:15" ht="15.95" customHeight="1" x14ac:dyDescent="0.3">
      <c r="B164" s="495" t="s">
        <v>316</v>
      </c>
      <c r="C164" s="496">
        <v>0</v>
      </c>
      <c r="D164" s="496">
        <v>0</v>
      </c>
      <c r="E164" s="496">
        <v>0</v>
      </c>
      <c r="F164" s="496">
        <v>0</v>
      </c>
      <c r="G164" s="496">
        <v>0</v>
      </c>
      <c r="H164" s="496">
        <v>0</v>
      </c>
      <c r="I164" s="496">
        <v>0</v>
      </c>
      <c r="J164" s="496">
        <v>0</v>
      </c>
      <c r="K164" s="496">
        <v>0</v>
      </c>
      <c r="L164" s="496">
        <v>0</v>
      </c>
      <c r="M164" s="496">
        <v>0</v>
      </c>
      <c r="N164" s="496">
        <v>0</v>
      </c>
      <c r="O164" s="496">
        <v>0</v>
      </c>
    </row>
    <row r="165" spans="2:15" ht="15.95" customHeight="1" x14ac:dyDescent="0.3">
      <c r="B165" s="495" t="s">
        <v>309</v>
      </c>
      <c r="C165" s="496">
        <v>0</v>
      </c>
      <c r="D165" s="496">
        <v>0</v>
      </c>
      <c r="E165" s="496">
        <v>0</v>
      </c>
      <c r="F165" s="496">
        <v>0</v>
      </c>
      <c r="G165" s="496">
        <v>0</v>
      </c>
      <c r="H165" s="496">
        <v>0</v>
      </c>
      <c r="I165" s="496">
        <v>0</v>
      </c>
      <c r="J165" s="496">
        <v>0</v>
      </c>
      <c r="K165" s="496">
        <v>0</v>
      </c>
      <c r="L165" s="496">
        <v>0</v>
      </c>
      <c r="M165" s="496">
        <v>0</v>
      </c>
      <c r="N165" s="496">
        <v>0</v>
      </c>
      <c r="O165" s="496">
        <v>0</v>
      </c>
    </row>
    <row r="166" spans="2:15" s="337" customFormat="1" ht="15.95" customHeight="1" x14ac:dyDescent="0.25">
      <c r="B166" s="499" t="s">
        <v>258</v>
      </c>
      <c r="C166" s="497">
        <f>SUM(C167:C171)</f>
        <v>371</v>
      </c>
      <c r="D166" s="497">
        <f t="shared" ref="D166:O166" si="28">SUM(D167:D171)</f>
        <v>45</v>
      </c>
      <c r="E166" s="497">
        <f t="shared" si="28"/>
        <v>56</v>
      </c>
      <c r="F166" s="497">
        <f t="shared" si="28"/>
        <v>65</v>
      </c>
      <c r="G166" s="497">
        <f t="shared" si="28"/>
        <v>44</v>
      </c>
      <c r="H166" s="497">
        <f t="shared" si="28"/>
        <v>34</v>
      </c>
      <c r="I166" s="497">
        <f t="shared" si="28"/>
        <v>41</v>
      </c>
      <c r="J166" s="497">
        <f t="shared" si="28"/>
        <v>27</v>
      </c>
      <c r="K166" s="497">
        <f t="shared" si="28"/>
        <v>32</v>
      </c>
      <c r="L166" s="497">
        <f t="shared" si="28"/>
        <v>11</v>
      </c>
      <c r="M166" s="497">
        <f t="shared" si="28"/>
        <v>9</v>
      </c>
      <c r="N166" s="497">
        <f t="shared" si="28"/>
        <v>6</v>
      </c>
      <c r="O166" s="497">
        <f t="shared" si="28"/>
        <v>1</v>
      </c>
    </row>
    <row r="167" spans="2:15" ht="15.95" customHeight="1" x14ac:dyDescent="0.3">
      <c r="B167" s="495" t="s">
        <v>963</v>
      </c>
      <c r="C167" s="496">
        <v>264</v>
      </c>
      <c r="D167" s="496">
        <v>45</v>
      </c>
      <c r="E167" s="496">
        <v>53</v>
      </c>
      <c r="F167" s="496">
        <v>60</v>
      </c>
      <c r="G167" s="496">
        <v>36</v>
      </c>
      <c r="H167" s="496">
        <v>25</v>
      </c>
      <c r="I167" s="496">
        <v>24</v>
      </c>
      <c r="J167" s="496">
        <v>9</v>
      </c>
      <c r="K167" s="496">
        <v>8</v>
      </c>
      <c r="L167" s="496">
        <v>3</v>
      </c>
      <c r="M167" s="496">
        <v>1</v>
      </c>
      <c r="N167" s="496">
        <v>0</v>
      </c>
      <c r="O167" s="496">
        <v>0</v>
      </c>
    </row>
    <row r="168" spans="2:15" ht="15.95" customHeight="1" x14ac:dyDescent="0.3">
      <c r="B168" s="495" t="s">
        <v>964</v>
      </c>
      <c r="C168" s="496">
        <v>97</v>
      </c>
      <c r="D168" s="496">
        <v>0</v>
      </c>
      <c r="E168" s="496">
        <v>3</v>
      </c>
      <c r="F168" s="496">
        <v>5</v>
      </c>
      <c r="G168" s="496">
        <v>7</v>
      </c>
      <c r="H168" s="496">
        <v>7</v>
      </c>
      <c r="I168" s="496">
        <v>16</v>
      </c>
      <c r="J168" s="496">
        <v>16</v>
      </c>
      <c r="K168" s="496">
        <v>22</v>
      </c>
      <c r="L168" s="496">
        <v>6</v>
      </c>
      <c r="M168" s="496">
        <v>8</v>
      </c>
      <c r="N168" s="496">
        <v>6</v>
      </c>
      <c r="O168" s="496">
        <v>1</v>
      </c>
    </row>
    <row r="169" spans="2:15" ht="15.95" customHeight="1" x14ac:dyDescent="0.3">
      <c r="B169" s="495" t="s">
        <v>965</v>
      </c>
      <c r="C169" s="496">
        <v>7</v>
      </c>
      <c r="D169" s="496">
        <v>0</v>
      </c>
      <c r="E169" s="496">
        <v>0</v>
      </c>
      <c r="F169" s="496">
        <v>0</v>
      </c>
      <c r="G169" s="496">
        <v>0</v>
      </c>
      <c r="H169" s="496">
        <v>0</v>
      </c>
      <c r="I169" s="496">
        <v>1</v>
      </c>
      <c r="J169" s="496">
        <v>2</v>
      </c>
      <c r="K169" s="496">
        <v>2</v>
      </c>
      <c r="L169" s="496">
        <v>2</v>
      </c>
      <c r="M169" s="496">
        <v>0</v>
      </c>
      <c r="N169" s="496">
        <v>0</v>
      </c>
      <c r="O169" s="496">
        <v>0</v>
      </c>
    </row>
    <row r="170" spans="2:15" ht="15.95" customHeight="1" x14ac:dyDescent="0.3">
      <c r="B170" s="495" t="s">
        <v>316</v>
      </c>
      <c r="C170" s="496">
        <v>2</v>
      </c>
      <c r="D170" s="496">
        <v>0</v>
      </c>
      <c r="E170" s="496">
        <v>0</v>
      </c>
      <c r="F170" s="496">
        <v>0</v>
      </c>
      <c r="G170" s="496">
        <v>1</v>
      </c>
      <c r="H170" s="496">
        <v>1</v>
      </c>
      <c r="I170" s="496">
        <v>0</v>
      </c>
      <c r="J170" s="496">
        <v>0</v>
      </c>
      <c r="K170" s="496">
        <v>0</v>
      </c>
      <c r="L170" s="496">
        <v>0</v>
      </c>
      <c r="M170" s="496">
        <v>0</v>
      </c>
      <c r="N170" s="496">
        <v>0</v>
      </c>
      <c r="O170" s="496">
        <v>0</v>
      </c>
    </row>
    <row r="171" spans="2:15" ht="15.95" customHeight="1" x14ac:dyDescent="0.3">
      <c r="B171" s="495" t="s">
        <v>309</v>
      </c>
      <c r="C171" s="496">
        <v>1</v>
      </c>
      <c r="D171" s="496">
        <v>0</v>
      </c>
      <c r="E171" s="496">
        <v>0</v>
      </c>
      <c r="F171" s="496">
        <v>0</v>
      </c>
      <c r="G171" s="496">
        <v>0</v>
      </c>
      <c r="H171" s="496">
        <v>1</v>
      </c>
      <c r="I171" s="496">
        <v>0</v>
      </c>
      <c r="J171" s="496">
        <v>0</v>
      </c>
      <c r="K171" s="496">
        <v>0</v>
      </c>
      <c r="L171" s="496">
        <v>0</v>
      </c>
      <c r="M171" s="496">
        <v>0</v>
      </c>
      <c r="N171" s="496">
        <v>0</v>
      </c>
      <c r="O171" s="496">
        <v>0</v>
      </c>
    </row>
    <row r="173" spans="2:15" x14ac:dyDescent="0.3">
      <c r="B173" s="400" t="s">
        <v>916</v>
      </c>
      <c r="C173" s="294"/>
      <c r="D173" s="294"/>
      <c r="E173" s="294"/>
      <c r="F173" s="294"/>
      <c r="G173" s="294"/>
      <c r="H173" s="294"/>
      <c r="I173" s="294"/>
      <c r="J173" s="294"/>
      <c r="K173" s="294"/>
    </row>
    <row r="174" spans="2:15" ht="13.5" customHeight="1" x14ac:dyDescent="0.3">
      <c r="B174" s="623" t="s">
        <v>740</v>
      </c>
      <c r="C174" s="623"/>
      <c r="D174" s="623"/>
      <c r="E174" s="623"/>
      <c r="F174" s="623"/>
      <c r="G174" s="623"/>
      <c r="H174" s="623"/>
      <c r="I174" s="623"/>
      <c r="J174" s="623"/>
      <c r="K174" s="623"/>
    </row>
    <row r="175" spans="2:15" x14ac:dyDescent="0.3">
      <c r="B175" s="400" t="s">
        <v>712</v>
      </c>
      <c r="C175" s="401"/>
      <c r="D175" s="401"/>
      <c r="E175" s="402"/>
      <c r="F175" s="402"/>
      <c r="G175" s="294"/>
      <c r="H175" s="294"/>
      <c r="I175" s="294"/>
      <c r="J175" s="294"/>
      <c r="K175" s="294"/>
    </row>
  </sheetData>
  <mergeCells count="7">
    <mergeCell ref="B174:K174"/>
    <mergeCell ref="B11:O11"/>
    <mergeCell ref="B12:O12"/>
    <mergeCell ref="B13:O13"/>
    <mergeCell ref="B15:B16"/>
    <mergeCell ref="C15:C16"/>
    <mergeCell ref="D15:O15"/>
  </mergeCells>
  <hyperlinks>
    <hyperlink ref="Q15" location="INDICE!C54" display="INICIO"/>
  </hyperlinks>
  <pageMargins left="0.75" right="0.75" top="1" bottom="1" header="0.5" footer="0.5"/>
  <pageSetup orientation="portrait" horizontalDpi="300" verticalDpi="300"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56"/>
  <sheetViews>
    <sheetView showGridLines="0" zoomScaleNormal="100" workbookViewId="0">
      <selection activeCell="B71" sqref="B71"/>
    </sheetView>
  </sheetViews>
  <sheetFormatPr baseColWidth="10" defaultColWidth="8" defaultRowHeight="13.5" x14ac:dyDescent="0.3"/>
  <cols>
    <col min="1" max="1" width="3.25" style="118" customWidth="1"/>
    <col min="2" max="2" width="19.25" style="118" customWidth="1"/>
    <col min="3" max="3" width="8.25" style="118" customWidth="1"/>
    <col min="4" max="14" width="11.875" style="118" customWidth="1"/>
    <col min="15" max="255" width="8" style="118"/>
    <col min="256" max="256" width="3.25" style="118" customWidth="1"/>
    <col min="257" max="257" width="19.25" style="118" customWidth="1"/>
    <col min="258" max="258" width="8.25" style="118" customWidth="1"/>
    <col min="259" max="269" width="11.875" style="118" customWidth="1"/>
    <col min="270" max="270" width="12.125" style="118" bestFit="1" customWidth="1"/>
    <col min="271" max="511" width="8" style="118"/>
    <col min="512" max="512" width="3.25" style="118" customWidth="1"/>
    <col min="513" max="513" width="19.25" style="118" customWidth="1"/>
    <col min="514" max="514" width="8.25" style="118" customWidth="1"/>
    <col min="515" max="525" width="11.875" style="118" customWidth="1"/>
    <col min="526" max="526" width="12.125" style="118" bestFit="1" customWidth="1"/>
    <col min="527" max="767" width="8" style="118"/>
    <col min="768" max="768" width="3.25" style="118" customWidth="1"/>
    <col min="769" max="769" width="19.25" style="118" customWidth="1"/>
    <col min="770" max="770" width="8.25" style="118" customWidth="1"/>
    <col min="771" max="781" width="11.875" style="118" customWidth="1"/>
    <col min="782" max="782" width="12.125" style="118" bestFit="1" customWidth="1"/>
    <col min="783" max="1023" width="8" style="118"/>
    <col min="1024" max="1024" width="3.25" style="118" customWidth="1"/>
    <col min="1025" max="1025" width="19.25" style="118" customWidth="1"/>
    <col min="1026" max="1026" width="8.25" style="118" customWidth="1"/>
    <col min="1027" max="1037" width="11.875" style="118" customWidth="1"/>
    <col min="1038" max="1038" width="12.125" style="118" bestFit="1" customWidth="1"/>
    <col min="1039" max="1279" width="8" style="118"/>
    <col min="1280" max="1280" width="3.25" style="118" customWidth="1"/>
    <col min="1281" max="1281" width="19.25" style="118" customWidth="1"/>
    <col min="1282" max="1282" width="8.25" style="118" customWidth="1"/>
    <col min="1283" max="1293" width="11.875" style="118" customWidth="1"/>
    <col min="1294" max="1294" width="12.125" style="118" bestFit="1" customWidth="1"/>
    <col min="1295" max="1535" width="8" style="118"/>
    <col min="1536" max="1536" width="3.25" style="118" customWidth="1"/>
    <col min="1537" max="1537" width="19.25" style="118" customWidth="1"/>
    <col min="1538" max="1538" width="8.25" style="118" customWidth="1"/>
    <col min="1539" max="1549" width="11.875" style="118" customWidth="1"/>
    <col min="1550" max="1550" width="12.125" style="118" bestFit="1" customWidth="1"/>
    <col min="1551" max="1791" width="8" style="118"/>
    <col min="1792" max="1792" width="3.25" style="118" customWidth="1"/>
    <col min="1793" max="1793" width="19.25" style="118" customWidth="1"/>
    <col min="1794" max="1794" width="8.25" style="118" customWidth="1"/>
    <col min="1795" max="1805" width="11.875" style="118" customWidth="1"/>
    <col min="1806" max="1806" width="12.125" style="118" bestFit="1" customWidth="1"/>
    <col min="1807" max="2047" width="8" style="118"/>
    <col min="2048" max="2048" width="3.25" style="118" customWidth="1"/>
    <col min="2049" max="2049" width="19.25" style="118" customWidth="1"/>
    <col min="2050" max="2050" width="8.25" style="118" customWidth="1"/>
    <col min="2051" max="2061" width="11.875" style="118" customWidth="1"/>
    <col min="2062" max="2062" width="12.125" style="118" bestFit="1" customWidth="1"/>
    <col min="2063" max="2303" width="8" style="118"/>
    <col min="2304" max="2304" width="3.25" style="118" customWidth="1"/>
    <col min="2305" max="2305" width="19.25" style="118" customWidth="1"/>
    <col min="2306" max="2306" width="8.25" style="118" customWidth="1"/>
    <col min="2307" max="2317" width="11.875" style="118" customWidth="1"/>
    <col min="2318" max="2318" width="12.125" style="118" bestFit="1" customWidth="1"/>
    <col min="2319" max="2559" width="8" style="118"/>
    <col min="2560" max="2560" width="3.25" style="118" customWidth="1"/>
    <col min="2561" max="2561" width="19.25" style="118" customWidth="1"/>
    <col min="2562" max="2562" width="8.25" style="118" customWidth="1"/>
    <col min="2563" max="2573" width="11.875" style="118" customWidth="1"/>
    <col min="2574" max="2574" width="12.125" style="118" bestFit="1" customWidth="1"/>
    <col min="2575" max="2815" width="8" style="118"/>
    <col min="2816" max="2816" width="3.25" style="118" customWidth="1"/>
    <col min="2817" max="2817" width="19.25" style="118" customWidth="1"/>
    <col min="2818" max="2818" width="8.25" style="118" customWidth="1"/>
    <col min="2819" max="2829" width="11.875" style="118" customWidth="1"/>
    <col min="2830" max="2830" width="12.125" style="118" bestFit="1" customWidth="1"/>
    <col min="2831" max="3071" width="8" style="118"/>
    <col min="3072" max="3072" width="3.25" style="118" customWidth="1"/>
    <col min="3073" max="3073" width="19.25" style="118" customWidth="1"/>
    <col min="3074" max="3074" width="8.25" style="118" customWidth="1"/>
    <col min="3075" max="3085" width="11.875" style="118" customWidth="1"/>
    <col min="3086" max="3086" width="12.125" style="118" bestFit="1" customWidth="1"/>
    <col min="3087" max="3327" width="8" style="118"/>
    <col min="3328" max="3328" width="3.25" style="118" customWidth="1"/>
    <col min="3329" max="3329" width="19.25" style="118" customWidth="1"/>
    <col min="3330" max="3330" width="8.25" style="118" customWidth="1"/>
    <col min="3331" max="3341" width="11.875" style="118" customWidth="1"/>
    <col min="3342" max="3342" width="12.125" style="118" bestFit="1" customWidth="1"/>
    <col min="3343" max="3583" width="8" style="118"/>
    <col min="3584" max="3584" width="3.25" style="118" customWidth="1"/>
    <col min="3585" max="3585" width="19.25" style="118" customWidth="1"/>
    <col min="3586" max="3586" width="8.25" style="118" customWidth="1"/>
    <col min="3587" max="3597" width="11.875" style="118" customWidth="1"/>
    <col min="3598" max="3598" width="12.125" style="118" bestFit="1" customWidth="1"/>
    <col min="3599" max="3839" width="8" style="118"/>
    <col min="3840" max="3840" width="3.25" style="118" customWidth="1"/>
    <col min="3841" max="3841" width="19.25" style="118" customWidth="1"/>
    <col min="3842" max="3842" width="8.25" style="118" customWidth="1"/>
    <col min="3843" max="3853" width="11.875" style="118" customWidth="1"/>
    <col min="3854" max="3854" width="12.125" style="118" bestFit="1" customWidth="1"/>
    <col min="3855" max="4095" width="8" style="118"/>
    <col min="4096" max="4096" width="3.25" style="118" customWidth="1"/>
    <col min="4097" max="4097" width="19.25" style="118" customWidth="1"/>
    <col min="4098" max="4098" width="8.25" style="118" customWidth="1"/>
    <col min="4099" max="4109" width="11.875" style="118" customWidth="1"/>
    <col min="4110" max="4110" width="12.125" style="118" bestFit="1" customWidth="1"/>
    <col min="4111" max="4351" width="8" style="118"/>
    <col min="4352" max="4352" width="3.25" style="118" customWidth="1"/>
    <col min="4353" max="4353" width="19.25" style="118" customWidth="1"/>
    <col min="4354" max="4354" width="8.25" style="118" customWidth="1"/>
    <col min="4355" max="4365" width="11.875" style="118" customWidth="1"/>
    <col min="4366" max="4366" width="12.125" style="118" bestFit="1" customWidth="1"/>
    <col min="4367" max="4607" width="8" style="118"/>
    <col min="4608" max="4608" width="3.25" style="118" customWidth="1"/>
    <col min="4609" max="4609" width="19.25" style="118" customWidth="1"/>
    <col min="4610" max="4610" width="8.25" style="118" customWidth="1"/>
    <col min="4611" max="4621" width="11.875" style="118" customWidth="1"/>
    <col min="4622" max="4622" width="12.125" style="118" bestFit="1" customWidth="1"/>
    <col min="4623" max="4863" width="8" style="118"/>
    <col min="4864" max="4864" width="3.25" style="118" customWidth="1"/>
    <col min="4865" max="4865" width="19.25" style="118" customWidth="1"/>
    <col min="4866" max="4866" width="8.25" style="118" customWidth="1"/>
    <col min="4867" max="4877" width="11.875" style="118" customWidth="1"/>
    <col min="4878" max="4878" width="12.125" style="118" bestFit="1" customWidth="1"/>
    <col min="4879" max="5119" width="8" style="118"/>
    <col min="5120" max="5120" width="3.25" style="118" customWidth="1"/>
    <col min="5121" max="5121" width="19.25" style="118" customWidth="1"/>
    <col min="5122" max="5122" width="8.25" style="118" customWidth="1"/>
    <col min="5123" max="5133" width="11.875" style="118" customWidth="1"/>
    <col min="5134" max="5134" width="12.125" style="118" bestFit="1" customWidth="1"/>
    <col min="5135" max="5375" width="8" style="118"/>
    <col min="5376" max="5376" width="3.25" style="118" customWidth="1"/>
    <col min="5377" max="5377" width="19.25" style="118" customWidth="1"/>
    <col min="5378" max="5378" width="8.25" style="118" customWidth="1"/>
    <col min="5379" max="5389" width="11.875" style="118" customWidth="1"/>
    <col min="5390" max="5390" width="12.125" style="118" bestFit="1" customWidth="1"/>
    <col min="5391" max="5631" width="8" style="118"/>
    <col min="5632" max="5632" width="3.25" style="118" customWidth="1"/>
    <col min="5633" max="5633" width="19.25" style="118" customWidth="1"/>
    <col min="5634" max="5634" width="8.25" style="118" customWidth="1"/>
    <col min="5635" max="5645" width="11.875" style="118" customWidth="1"/>
    <col min="5646" max="5646" width="12.125" style="118" bestFit="1" customWidth="1"/>
    <col min="5647" max="5887" width="8" style="118"/>
    <col min="5888" max="5888" width="3.25" style="118" customWidth="1"/>
    <col min="5889" max="5889" width="19.25" style="118" customWidth="1"/>
    <col min="5890" max="5890" width="8.25" style="118" customWidth="1"/>
    <col min="5891" max="5901" width="11.875" style="118" customWidth="1"/>
    <col min="5902" max="5902" width="12.125" style="118" bestFit="1" customWidth="1"/>
    <col min="5903" max="6143" width="8" style="118"/>
    <col min="6144" max="6144" width="3.25" style="118" customWidth="1"/>
    <col min="6145" max="6145" width="19.25" style="118" customWidth="1"/>
    <col min="6146" max="6146" width="8.25" style="118" customWidth="1"/>
    <col min="6147" max="6157" width="11.875" style="118" customWidth="1"/>
    <col min="6158" max="6158" width="12.125" style="118" bestFit="1" customWidth="1"/>
    <col min="6159" max="6399" width="8" style="118"/>
    <col min="6400" max="6400" width="3.25" style="118" customWidth="1"/>
    <col min="6401" max="6401" width="19.25" style="118" customWidth="1"/>
    <col min="6402" max="6402" width="8.25" style="118" customWidth="1"/>
    <col min="6403" max="6413" width="11.875" style="118" customWidth="1"/>
    <col min="6414" max="6414" width="12.125" style="118" bestFit="1" customWidth="1"/>
    <col min="6415" max="6655" width="8" style="118"/>
    <col min="6656" max="6656" width="3.25" style="118" customWidth="1"/>
    <col min="6657" max="6657" width="19.25" style="118" customWidth="1"/>
    <col min="6658" max="6658" width="8.25" style="118" customWidth="1"/>
    <col min="6659" max="6669" width="11.875" style="118" customWidth="1"/>
    <col min="6670" max="6670" width="12.125" style="118" bestFit="1" customWidth="1"/>
    <col min="6671" max="6911" width="8" style="118"/>
    <col min="6912" max="6912" width="3.25" style="118" customWidth="1"/>
    <col min="6913" max="6913" width="19.25" style="118" customWidth="1"/>
    <col min="6914" max="6914" width="8.25" style="118" customWidth="1"/>
    <col min="6915" max="6925" width="11.875" style="118" customWidth="1"/>
    <col min="6926" max="6926" width="12.125" style="118" bestFit="1" customWidth="1"/>
    <col min="6927" max="7167" width="8" style="118"/>
    <col min="7168" max="7168" width="3.25" style="118" customWidth="1"/>
    <col min="7169" max="7169" width="19.25" style="118" customWidth="1"/>
    <col min="7170" max="7170" width="8.25" style="118" customWidth="1"/>
    <col min="7171" max="7181" width="11.875" style="118" customWidth="1"/>
    <col min="7182" max="7182" width="12.125" style="118" bestFit="1" customWidth="1"/>
    <col min="7183" max="7423" width="8" style="118"/>
    <col min="7424" max="7424" width="3.25" style="118" customWidth="1"/>
    <col min="7425" max="7425" width="19.25" style="118" customWidth="1"/>
    <col min="7426" max="7426" width="8.25" style="118" customWidth="1"/>
    <col min="7427" max="7437" width="11.875" style="118" customWidth="1"/>
    <col min="7438" max="7438" width="12.125" style="118" bestFit="1" customWidth="1"/>
    <col min="7439" max="7679" width="8" style="118"/>
    <col min="7680" max="7680" width="3.25" style="118" customWidth="1"/>
    <col min="7681" max="7681" width="19.25" style="118" customWidth="1"/>
    <col min="7682" max="7682" width="8.25" style="118" customWidth="1"/>
    <col min="7683" max="7693" width="11.875" style="118" customWidth="1"/>
    <col min="7694" max="7694" width="12.125" style="118" bestFit="1" customWidth="1"/>
    <col min="7695" max="7935" width="8" style="118"/>
    <col min="7936" max="7936" width="3.25" style="118" customWidth="1"/>
    <col min="7937" max="7937" width="19.25" style="118" customWidth="1"/>
    <col min="7938" max="7938" width="8.25" style="118" customWidth="1"/>
    <col min="7939" max="7949" width="11.875" style="118" customWidth="1"/>
    <col min="7950" max="7950" width="12.125" style="118" bestFit="1" customWidth="1"/>
    <col min="7951" max="8191" width="8" style="118"/>
    <col min="8192" max="8192" width="3.25" style="118" customWidth="1"/>
    <col min="8193" max="8193" width="19.25" style="118" customWidth="1"/>
    <col min="8194" max="8194" width="8.25" style="118" customWidth="1"/>
    <col min="8195" max="8205" width="11.875" style="118" customWidth="1"/>
    <col min="8206" max="8206" width="12.125" style="118" bestFit="1" customWidth="1"/>
    <col min="8207" max="8447" width="8" style="118"/>
    <col min="8448" max="8448" width="3.25" style="118" customWidth="1"/>
    <col min="8449" max="8449" width="19.25" style="118" customWidth="1"/>
    <col min="8450" max="8450" width="8.25" style="118" customWidth="1"/>
    <col min="8451" max="8461" width="11.875" style="118" customWidth="1"/>
    <col min="8462" max="8462" width="12.125" style="118" bestFit="1" customWidth="1"/>
    <col min="8463" max="8703" width="8" style="118"/>
    <col min="8704" max="8704" width="3.25" style="118" customWidth="1"/>
    <col min="8705" max="8705" width="19.25" style="118" customWidth="1"/>
    <col min="8706" max="8706" width="8.25" style="118" customWidth="1"/>
    <col min="8707" max="8717" width="11.875" style="118" customWidth="1"/>
    <col min="8718" max="8718" width="12.125" style="118" bestFit="1" customWidth="1"/>
    <col min="8719" max="8959" width="8" style="118"/>
    <col min="8960" max="8960" width="3.25" style="118" customWidth="1"/>
    <col min="8961" max="8961" width="19.25" style="118" customWidth="1"/>
    <col min="8962" max="8962" width="8.25" style="118" customWidth="1"/>
    <col min="8963" max="8973" width="11.875" style="118" customWidth="1"/>
    <col min="8974" max="8974" width="12.125" style="118" bestFit="1" customWidth="1"/>
    <col min="8975" max="9215" width="8" style="118"/>
    <col min="9216" max="9216" width="3.25" style="118" customWidth="1"/>
    <col min="9217" max="9217" width="19.25" style="118" customWidth="1"/>
    <col min="9218" max="9218" width="8.25" style="118" customWidth="1"/>
    <col min="9219" max="9229" width="11.875" style="118" customWidth="1"/>
    <col min="9230" max="9230" width="12.125" style="118" bestFit="1" customWidth="1"/>
    <col min="9231" max="9471" width="8" style="118"/>
    <col min="9472" max="9472" width="3.25" style="118" customWidth="1"/>
    <col min="9473" max="9473" width="19.25" style="118" customWidth="1"/>
    <col min="9474" max="9474" width="8.25" style="118" customWidth="1"/>
    <col min="9475" max="9485" width="11.875" style="118" customWidth="1"/>
    <col min="9486" max="9486" width="12.125" style="118" bestFit="1" customWidth="1"/>
    <col min="9487" max="9727" width="8" style="118"/>
    <col min="9728" max="9728" width="3.25" style="118" customWidth="1"/>
    <col min="9729" max="9729" width="19.25" style="118" customWidth="1"/>
    <col min="9730" max="9730" width="8.25" style="118" customWidth="1"/>
    <col min="9731" max="9741" width="11.875" style="118" customWidth="1"/>
    <col min="9742" max="9742" width="12.125" style="118" bestFit="1" customWidth="1"/>
    <col min="9743" max="9983" width="8" style="118"/>
    <col min="9984" max="9984" width="3.25" style="118" customWidth="1"/>
    <col min="9985" max="9985" width="19.25" style="118" customWidth="1"/>
    <col min="9986" max="9986" width="8.25" style="118" customWidth="1"/>
    <col min="9987" max="9997" width="11.875" style="118" customWidth="1"/>
    <col min="9998" max="9998" width="12.125" style="118" bestFit="1" customWidth="1"/>
    <col min="9999" max="10239" width="8" style="118"/>
    <col min="10240" max="10240" width="3.25" style="118" customWidth="1"/>
    <col min="10241" max="10241" width="19.25" style="118" customWidth="1"/>
    <col min="10242" max="10242" width="8.25" style="118" customWidth="1"/>
    <col min="10243" max="10253" width="11.875" style="118" customWidth="1"/>
    <col min="10254" max="10254" width="12.125" style="118" bestFit="1" customWidth="1"/>
    <col min="10255" max="10495" width="8" style="118"/>
    <col min="10496" max="10496" width="3.25" style="118" customWidth="1"/>
    <col min="10497" max="10497" width="19.25" style="118" customWidth="1"/>
    <col min="10498" max="10498" width="8.25" style="118" customWidth="1"/>
    <col min="10499" max="10509" width="11.875" style="118" customWidth="1"/>
    <col min="10510" max="10510" width="12.125" style="118" bestFit="1" customWidth="1"/>
    <col min="10511" max="10751" width="8" style="118"/>
    <col min="10752" max="10752" width="3.25" style="118" customWidth="1"/>
    <col min="10753" max="10753" width="19.25" style="118" customWidth="1"/>
    <col min="10754" max="10754" width="8.25" style="118" customWidth="1"/>
    <col min="10755" max="10765" width="11.875" style="118" customWidth="1"/>
    <col min="10766" max="10766" width="12.125" style="118" bestFit="1" customWidth="1"/>
    <col min="10767" max="11007" width="8" style="118"/>
    <col min="11008" max="11008" width="3.25" style="118" customWidth="1"/>
    <col min="11009" max="11009" width="19.25" style="118" customWidth="1"/>
    <col min="11010" max="11010" width="8.25" style="118" customWidth="1"/>
    <col min="11011" max="11021" width="11.875" style="118" customWidth="1"/>
    <col min="11022" max="11022" width="12.125" style="118" bestFit="1" customWidth="1"/>
    <col min="11023" max="11263" width="8" style="118"/>
    <col min="11264" max="11264" width="3.25" style="118" customWidth="1"/>
    <col min="11265" max="11265" width="19.25" style="118" customWidth="1"/>
    <col min="11266" max="11266" width="8.25" style="118" customWidth="1"/>
    <col min="11267" max="11277" width="11.875" style="118" customWidth="1"/>
    <col min="11278" max="11278" width="12.125" style="118" bestFit="1" customWidth="1"/>
    <col min="11279" max="11519" width="8" style="118"/>
    <col min="11520" max="11520" width="3.25" style="118" customWidth="1"/>
    <col min="11521" max="11521" width="19.25" style="118" customWidth="1"/>
    <col min="11522" max="11522" width="8.25" style="118" customWidth="1"/>
    <col min="11523" max="11533" width="11.875" style="118" customWidth="1"/>
    <col min="11534" max="11534" width="12.125" style="118" bestFit="1" customWidth="1"/>
    <col min="11535" max="11775" width="8" style="118"/>
    <col min="11776" max="11776" width="3.25" style="118" customWidth="1"/>
    <col min="11777" max="11777" width="19.25" style="118" customWidth="1"/>
    <col min="11778" max="11778" width="8.25" style="118" customWidth="1"/>
    <col min="11779" max="11789" width="11.875" style="118" customWidth="1"/>
    <col min="11790" max="11790" width="12.125" style="118" bestFit="1" customWidth="1"/>
    <col min="11791" max="12031" width="8" style="118"/>
    <col min="12032" max="12032" width="3.25" style="118" customWidth="1"/>
    <col min="12033" max="12033" width="19.25" style="118" customWidth="1"/>
    <col min="12034" max="12034" width="8.25" style="118" customWidth="1"/>
    <col min="12035" max="12045" width="11.875" style="118" customWidth="1"/>
    <col min="12046" max="12046" width="12.125" style="118" bestFit="1" customWidth="1"/>
    <col min="12047" max="12287" width="8" style="118"/>
    <col min="12288" max="12288" width="3.25" style="118" customWidth="1"/>
    <col min="12289" max="12289" width="19.25" style="118" customWidth="1"/>
    <col min="12290" max="12290" width="8.25" style="118" customWidth="1"/>
    <col min="12291" max="12301" width="11.875" style="118" customWidth="1"/>
    <col min="12302" max="12302" width="12.125" style="118" bestFit="1" customWidth="1"/>
    <col min="12303" max="12543" width="8" style="118"/>
    <col min="12544" max="12544" width="3.25" style="118" customWidth="1"/>
    <col min="12545" max="12545" width="19.25" style="118" customWidth="1"/>
    <col min="12546" max="12546" width="8.25" style="118" customWidth="1"/>
    <col min="12547" max="12557" width="11.875" style="118" customWidth="1"/>
    <col min="12558" max="12558" width="12.125" style="118" bestFit="1" customWidth="1"/>
    <col min="12559" max="12799" width="8" style="118"/>
    <col min="12800" max="12800" width="3.25" style="118" customWidth="1"/>
    <col min="12801" max="12801" width="19.25" style="118" customWidth="1"/>
    <col min="12802" max="12802" width="8.25" style="118" customWidth="1"/>
    <col min="12803" max="12813" width="11.875" style="118" customWidth="1"/>
    <col min="12814" max="12814" width="12.125" style="118" bestFit="1" customWidth="1"/>
    <col min="12815" max="13055" width="8" style="118"/>
    <col min="13056" max="13056" width="3.25" style="118" customWidth="1"/>
    <col min="13057" max="13057" width="19.25" style="118" customWidth="1"/>
    <col min="13058" max="13058" width="8.25" style="118" customWidth="1"/>
    <col min="13059" max="13069" width="11.875" style="118" customWidth="1"/>
    <col min="13070" max="13070" width="12.125" style="118" bestFit="1" customWidth="1"/>
    <col min="13071" max="13311" width="8" style="118"/>
    <col min="13312" max="13312" width="3.25" style="118" customWidth="1"/>
    <col min="13313" max="13313" width="19.25" style="118" customWidth="1"/>
    <col min="13314" max="13314" width="8.25" style="118" customWidth="1"/>
    <col min="13315" max="13325" width="11.875" style="118" customWidth="1"/>
    <col min="13326" max="13326" width="12.125" style="118" bestFit="1" customWidth="1"/>
    <col min="13327" max="13567" width="8" style="118"/>
    <col min="13568" max="13568" width="3.25" style="118" customWidth="1"/>
    <col min="13569" max="13569" width="19.25" style="118" customWidth="1"/>
    <col min="13570" max="13570" width="8.25" style="118" customWidth="1"/>
    <col min="13571" max="13581" width="11.875" style="118" customWidth="1"/>
    <col min="13582" max="13582" width="12.125" style="118" bestFit="1" customWidth="1"/>
    <col min="13583" max="13823" width="8" style="118"/>
    <col min="13824" max="13824" width="3.25" style="118" customWidth="1"/>
    <col min="13825" max="13825" width="19.25" style="118" customWidth="1"/>
    <col min="13826" max="13826" width="8.25" style="118" customWidth="1"/>
    <col min="13827" max="13837" width="11.875" style="118" customWidth="1"/>
    <col min="13838" max="13838" width="12.125" style="118" bestFit="1" customWidth="1"/>
    <col min="13839" max="14079" width="8" style="118"/>
    <col min="14080" max="14080" width="3.25" style="118" customWidth="1"/>
    <col min="14081" max="14081" width="19.25" style="118" customWidth="1"/>
    <col min="14082" max="14082" width="8.25" style="118" customWidth="1"/>
    <col min="14083" max="14093" width="11.875" style="118" customWidth="1"/>
    <col min="14094" max="14094" width="12.125" style="118" bestFit="1" customWidth="1"/>
    <col min="14095" max="14335" width="8" style="118"/>
    <col min="14336" max="14336" width="3.25" style="118" customWidth="1"/>
    <col min="14337" max="14337" width="19.25" style="118" customWidth="1"/>
    <col min="14338" max="14338" width="8.25" style="118" customWidth="1"/>
    <col min="14339" max="14349" width="11.875" style="118" customWidth="1"/>
    <col min="14350" max="14350" width="12.125" style="118" bestFit="1" customWidth="1"/>
    <col min="14351" max="14591" width="8" style="118"/>
    <col min="14592" max="14592" width="3.25" style="118" customWidth="1"/>
    <col min="14593" max="14593" width="19.25" style="118" customWidth="1"/>
    <col min="14594" max="14594" width="8.25" style="118" customWidth="1"/>
    <col min="14595" max="14605" width="11.875" style="118" customWidth="1"/>
    <col min="14606" max="14606" width="12.125" style="118" bestFit="1" customWidth="1"/>
    <col min="14607" max="14847" width="8" style="118"/>
    <col min="14848" max="14848" width="3.25" style="118" customWidth="1"/>
    <col min="14849" max="14849" width="19.25" style="118" customWidth="1"/>
    <col min="14850" max="14850" width="8.25" style="118" customWidth="1"/>
    <col min="14851" max="14861" width="11.875" style="118" customWidth="1"/>
    <col min="14862" max="14862" width="12.125" style="118" bestFit="1" customWidth="1"/>
    <col min="14863" max="15103" width="8" style="118"/>
    <col min="15104" max="15104" width="3.25" style="118" customWidth="1"/>
    <col min="15105" max="15105" width="19.25" style="118" customWidth="1"/>
    <col min="15106" max="15106" width="8.25" style="118" customWidth="1"/>
    <col min="15107" max="15117" width="11.875" style="118" customWidth="1"/>
    <col min="15118" max="15118" width="12.125" style="118" bestFit="1" customWidth="1"/>
    <col min="15119" max="15359" width="8" style="118"/>
    <col min="15360" max="15360" width="3.25" style="118" customWidth="1"/>
    <col min="15361" max="15361" width="19.25" style="118" customWidth="1"/>
    <col min="15362" max="15362" width="8.25" style="118" customWidth="1"/>
    <col min="15363" max="15373" width="11.875" style="118" customWidth="1"/>
    <col min="15374" max="15374" width="12.125" style="118" bestFit="1" customWidth="1"/>
    <col min="15375" max="15615" width="8" style="118"/>
    <col min="15616" max="15616" width="3.25" style="118" customWidth="1"/>
    <col min="15617" max="15617" width="19.25" style="118" customWidth="1"/>
    <col min="15618" max="15618" width="8.25" style="118" customWidth="1"/>
    <col min="15619" max="15629" width="11.875" style="118" customWidth="1"/>
    <col min="15630" max="15630" width="12.125" style="118" bestFit="1" customWidth="1"/>
    <col min="15631" max="15871" width="8" style="118"/>
    <col min="15872" max="15872" width="3.25" style="118" customWidth="1"/>
    <col min="15873" max="15873" width="19.25" style="118" customWidth="1"/>
    <col min="15874" max="15874" width="8.25" style="118" customWidth="1"/>
    <col min="15875" max="15885" width="11.875" style="118" customWidth="1"/>
    <col min="15886" max="15886" width="12.125" style="118" bestFit="1" customWidth="1"/>
    <col min="15887" max="16127" width="8" style="118"/>
    <col min="16128" max="16128" width="3.25" style="118" customWidth="1"/>
    <col min="16129" max="16129" width="19.25" style="118" customWidth="1"/>
    <col min="16130" max="16130" width="8.25" style="118" customWidth="1"/>
    <col min="16131" max="16141" width="11.875" style="118" customWidth="1"/>
    <col min="16142" max="16142" width="12.125" style="118" bestFit="1" customWidth="1"/>
    <col min="16143" max="16384" width="8" style="118"/>
  </cols>
  <sheetData>
    <row r="7" spans="2:16" s="124" customFormat="1" ht="12.75" x14ac:dyDescent="0.2">
      <c r="B7" s="626"/>
      <c r="C7" s="626"/>
      <c r="D7" s="626"/>
      <c r="E7" s="626"/>
      <c r="F7" s="626"/>
      <c r="G7" s="626"/>
      <c r="H7" s="626"/>
      <c r="I7" s="626"/>
      <c r="J7" s="626"/>
      <c r="K7" s="626"/>
      <c r="L7" s="626"/>
    </row>
    <row r="8" spans="2:16" s="124" customFormat="1" ht="12.75" x14ac:dyDescent="0.2">
      <c r="B8" s="410"/>
      <c r="C8" s="410"/>
      <c r="D8" s="410"/>
      <c r="E8" s="410"/>
      <c r="F8" s="410"/>
      <c r="G8" s="410"/>
      <c r="H8" s="410"/>
      <c r="I8" s="410"/>
      <c r="J8" s="410"/>
      <c r="K8" s="410"/>
      <c r="L8" s="410"/>
    </row>
    <row r="9" spans="2:16" s="124" customFormat="1" ht="12.75" x14ac:dyDescent="0.2">
      <c r="B9" s="410"/>
      <c r="C9" s="410"/>
      <c r="D9" s="410"/>
      <c r="E9" s="410"/>
      <c r="F9" s="410"/>
      <c r="G9" s="410"/>
      <c r="H9" s="410"/>
      <c r="I9" s="410"/>
      <c r="J9" s="410"/>
      <c r="K9" s="410"/>
      <c r="L9" s="410"/>
    </row>
    <row r="10" spans="2:16" s="124" customFormat="1" ht="12.75" x14ac:dyDescent="0.2">
      <c r="B10" s="626"/>
      <c r="C10" s="626"/>
      <c r="D10" s="626"/>
      <c r="E10" s="626"/>
      <c r="F10" s="626"/>
      <c r="G10" s="626"/>
      <c r="H10" s="626"/>
      <c r="I10" s="626"/>
      <c r="J10" s="626"/>
      <c r="K10" s="626"/>
      <c r="L10" s="626"/>
    </row>
    <row r="11" spans="2:16" s="303" customFormat="1" ht="14.25" x14ac:dyDescent="0.2">
      <c r="B11" s="617" t="s">
        <v>753</v>
      </c>
      <c r="C11" s="617"/>
      <c r="D11" s="617"/>
      <c r="E11" s="617"/>
      <c r="F11" s="617"/>
      <c r="G11" s="617"/>
      <c r="H11" s="617"/>
      <c r="I11" s="617"/>
      <c r="J11" s="617"/>
      <c r="K11" s="617"/>
      <c r="L11" s="617"/>
      <c r="M11" s="617"/>
    </row>
    <row r="12" spans="2:16" s="303" customFormat="1" ht="14.25" customHeight="1" x14ac:dyDescent="0.2">
      <c r="B12" s="618" t="s">
        <v>754</v>
      </c>
      <c r="C12" s="619"/>
      <c r="D12" s="619"/>
      <c r="E12" s="619"/>
      <c r="F12" s="619"/>
      <c r="G12" s="619"/>
      <c r="H12" s="619"/>
      <c r="I12" s="619"/>
      <c r="J12" s="619"/>
      <c r="K12" s="619"/>
      <c r="L12" s="619"/>
      <c r="M12" s="619"/>
    </row>
    <row r="13" spans="2:16" s="303" customFormat="1" ht="14.25" customHeight="1" x14ac:dyDescent="0.2">
      <c r="B13" s="618" t="s">
        <v>917</v>
      </c>
      <c r="C13" s="618"/>
      <c r="D13" s="618"/>
      <c r="E13" s="618"/>
      <c r="F13" s="618"/>
      <c r="G13" s="618"/>
      <c r="H13" s="618"/>
      <c r="I13" s="618"/>
      <c r="J13" s="618"/>
      <c r="K13" s="618"/>
      <c r="L13" s="618"/>
      <c r="M13" s="618"/>
    </row>
    <row r="14" spans="2:16" s="302" customFormat="1" x14ac:dyDescent="0.3">
      <c r="B14" s="537"/>
      <c r="C14" s="305"/>
      <c r="D14" s="305"/>
      <c r="E14" s="305"/>
      <c r="F14" s="305"/>
      <c r="G14" s="305"/>
      <c r="H14" s="305"/>
      <c r="I14" s="305"/>
      <c r="J14" s="305"/>
      <c r="K14" s="305"/>
      <c r="L14" s="305"/>
      <c r="M14" s="305"/>
      <c r="N14" s="305"/>
      <c r="O14" s="307"/>
    </row>
    <row r="15" spans="2:16" s="312" customFormat="1" ht="15.95" customHeight="1" x14ac:dyDescent="0.25">
      <c r="B15" s="620" t="s">
        <v>616</v>
      </c>
      <c r="C15" s="620" t="s">
        <v>202</v>
      </c>
      <c r="D15" s="620" t="s">
        <v>617</v>
      </c>
      <c r="E15" s="620"/>
      <c r="F15" s="620"/>
      <c r="G15" s="620"/>
      <c r="H15" s="620"/>
      <c r="I15" s="620"/>
      <c r="J15" s="620"/>
      <c r="K15" s="620"/>
      <c r="L15" s="620"/>
      <c r="M15" s="620"/>
      <c r="N15" s="620"/>
      <c r="P15" s="342" t="s">
        <v>197</v>
      </c>
    </row>
    <row r="16" spans="2:16" s="312" customFormat="1" ht="27" customHeight="1" x14ac:dyDescent="0.25">
      <c r="B16" s="620"/>
      <c r="C16" s="620"/>
      <c r="D16" s="494" t="s">
        <v>206</v>
      </c>
      <c r="E16" s="494" t="s">
        <v>207</v>
      </c>
      <c r="F16" s="494" t="s">
        <v>208</v>
      </c>
      <c r="G16" s="494" t="s">
        <v>209</v>
      </c>
      <c r="H16" s="494" t="s">
        <v>210</v>
      </c>
      <c r="I16" s="494" t="s">
        <v>211</v>
      </c>
      <c r="J16" s="494" t="s">
        <v>212</v>
      </c>
      <c r="K16" s="494" t="s">
        <v>213</v>
      </c>
      <c r="L16" s="494" t="s">
        <v>214</v>
      </c>
      <c r="M16" s="494" t="s">
        <v>215</v>
      </c>
      <c r="N16" s="494" t="s">
        <v>302</v>
      </c>
      <c r="O16" s="307"/>
    </row>
    <row r="17" spans="2:14" s="300" customFormat="1" ht="15.95" customHeight="1" x14ac:dyDescent="0.25">
      <c r="B17" s="499" t="s">
        <v>202</v>
      </c>
      <c r="C17" s="497">
        <v>56546</v>
      </c>
      <c r="D17" s="497">
        <v>14392</v>
      </c>
      <c r="E17" s="497">
        <v>14858</v>
      </c>
      <c r="F17" s="497">
        <v>9742</v>
      </c>
      <c r="G17" s="497">
        <v>5564</v>
      </c>
      <c r="H17" s="497">
        <v>3882</v>
      </c>
      <c r="I17" s="497">
        <v>2817</v>
      </c>
      <c r="J17" s="497">
        <v>1972</v>
      </c>
      <c r="K17" s="497">
        <v>1339</v>
      </c>
      <c r="L17" s="497">
        <v>912</v>
      </c>
      <c r="M17" s="497">
        <v>553</v>
      </c>
      <c r="N17" s="497">
        <v>515</v>
      </c>
    </row>
    <row r="18" spans="2:14" s="294" customFormat="1" ht="15.95" customHeight="1" x14ac:dyDescent="0.3">
      <c r="B18" s="495" t="s">
        <v>963</v>
      </c>
      <c r="C18" s="496">
        <v>49813</v>
      </c>
      <c r="D18" s="496">
        <v>14286</v>
      </c>
      <c r="E18" s="496">
        <v>14379</v>
      </c>
      <c r="F18" s="496">
        <v>8849</v>
      </c>
      <c r="G18" s="496">
        <v>4477</v>
      </c>
      <c r="H18" s="496">
        <v>2707</v>
      </c>
      <c r="I18" s="496">
        <v>1818</v>
      </c>
      <c r="J18" s="496">
        <v>1193</v>
      </c>
      <c r="K18" s="496">
        <v>804</v>
      </c>
      <c r="L18" s="496">
        <v>600</v>
      </c>
      <c r="M18" s="496">
        <v>354</v>
      </c>
      <c r="N18" s="496">
        <v>346</v>
      </c>
    </row>
    <row r="19" spans="2:14" s="294" customFormat="1" ht="15.95" customHeight="1" x14ac:dyDescent="0.3">
      <c r="B19" s="495" t="s">
        <v>964</v>
      </c>
      <c r="C19" s="496">
        <v>6005</v>
      </c>
      <c r="D19" s="496">
        <v>60</v>
      </c>
      <c r="E19" s="496">
        <v>430</v>
      </c>
      <c r="F19" s="496">
        <v>822</v>
      </c>
      <c r="G19" s="496">
        <v>1012</v>
      </c>
      <c r="H19" s="496">
        <v>1095</v>
      </c>
      <c r="I19" s="496">
        <v>912</v>
      </c>
      <c r="J19" s="496">
        <v>701</v>
      </c>
      <c r="K19" s="496">
        <v>474</v>
      </c>
      <c r="L19" s="496">
        <v>245</v>
      </c>
      <c r="M19" s="496">
        <v>141</v>
      </c>
      <c r="N19" s="496">
        <v>113</v>
      </c>
    </row>
    <row r="20" spans="2:14" s="294" customFormat="1" ht="15.95" customHeight="1" x14ac:dyDescent="0.3">
      <c r="B20" s="495" t="s">
        <v>965</v>
      </c>
      <c r="C20" s="496">
        <v>501</v>
      </c>
      <c r="D20" s="496">
        <v>0</v>
      </c>
      <c r="E20" s="496">
        <v>11</v>
      </c>
      <c r="F20" s="496">
        <v>27</v>
      </c>
      <c r="G20" s="496">
        <v>50</v>
      </c>
      <c r="H20" s="496">
        <v>56</v>
      </c>
      <c r="I20" s="496">
        <v>70</v>
      </c>
      <c r="J20" s="496">
        <v>69</v>
      </c>
      <c r="K20" s="496">
        <v>52</v>
      </c>
      <c r="L20" s="496">
        <v>61</v>
      </c>
      <c r="M20" s="496">
        <v>52</v>
      </c>
      <c r="N20" s="496">
        <v>53</v>
      </c>
    </row>
    <row r="21" spans="2:14" s="294" customFormat="1" ht="15.95" customHeight="1" x14ac:dyDescent="0.3">
      <c r="B21" s="495" t="s">
        <v>316</v>
      </c>
      <c r="C21" s="496">
        <v>74</v>
      </c>
      <c r="D21" s="496">
        <v>12</v>
      </c>
      <c r="E21" s="496">
        <v>19</v>
      </c>
      <c r="F21" s="496">
        <v>16</v>
      </c>
      <c r="G21" s="496">
        <v>12</v>
      </c>
      <c r="H21" s="496">
        <v>5</v>
      </c>
      <c r="I21" s="496">
        <v>2</v>
      </c>
      <c r="J21" s="496">
        <v>4</v>
      </c>
      <c r="K21" s="496">
        <v>1</v>
      </c>
      <c r="L21" s="496">
        <v>1</v>
      </c>
      <c r="M21" s="496">
        <v>2</v>
      </c>
      <c r="N21" s="496">
        <v>0</v>
      </c>
    </row>
    <row r="22" spans="2:14" s="294" customFormat="1" ht="15.95" customHeight="1" x14ac:dyDescent="0.3">
      <c r="B22" s="495" t="s">
        <v>309</v>
      </c>
      <c r="C22" s="496">
        <v>153</v>
      </c>
      <c r="D22" s="496">
        <v>34</v>
      </c>
      <c r="E22" s="496">
        <v>19</v>
      </c>
      <c r="F22" s="496">
        <v>28</v>
      </c>
      <c r="G22" s="496">
        <v>13</v>
      </c>
      <c r="H22" s="496">
        <v>19</v>
      </c>
      <c r="I22" s="496">
        <v>15</v>
      </c>
      <c r="J22" s="496">
        <v>5</v>
      </c>
      <c r="K22" s="496">
        <v>8</v>
      </c>
      <c r="L22" s="496">
        <v>5</v>
      </c>
      <c r="M22" s="496">
        <v>4</v>
      </c>
      <c r="N22" s="496">
        <v>3</v>
      </c>
    </row>
    <row r="23" spans="2:14" s="300" customFormat="1" ht="15.95" customHeight="1" x14ac:dyDescent="0.25">
      <c r="B23" s="499" t="s">
        <v>391</v>
      </c>
      <c r="C23" s="497">
        <f>SUM(C24:C28)</f>
        <v>26827</v>
      </c>
      <c r="D23" s="497">
        <f t="shared" ref="D23:N23" si="0">SUM(D24:D28)</f>
        <v>6947</v>
      </c>
      <c r="E23" s="497">
        <f t="shared" si="0"/>
        <v>7797</v>
      </c>
      <c r="F23" s="497">
        <f t="shared" si="0"/>
        <v>5155</v>
      </c>
      <c r="G23" s="497">
        <f t="shared" si="0"/>
        <v>2642</v>
      </c>
      <c r="H23" s="497">
        <f t="shared" si="0"/>
        <v>1576</v>
      </c>
      <c r="I23" s="497">
        <f t="shared" si="0"/>
        <v>1051</v>
      </c>
      <c r="J23" s="497">
        <f t="shared" si="0"/>
        <v>689</v>
      </c>
      <c r="K23" s="497">
        <f t="shared" si="0"/>
        <v>409</v>
      </c>
      <c r="L23" s="497">
        <f t="shared" si="0"/>
        <v>249</v>
      </c>
      <c r="M23" s="497">
        <f t="shared" si="0"/>
        <v>155</v>
      </c>
      <c r="N23" s="497">
        <f t="shared" si="0"/>
        <v>157</v>
      </c>
    </row>
    <row r="24" spans="2:14" s="294" customFormat="1" ht="15.95" customHeight="1" x14ac:dyDescent="0.3">
      <c r="B24" s="495" t="s">
        <v>963</v>
      </c>
      <c r="C24" s="496">
        <v>23451</v>
      </c>
      <c r="D24" s="496">
        <v>6905</v>
      </c>
      <c r="E24" s="496">
        <v>7544</v>
      </c>
      <c r="F24" s="496">
        <v>4655</v>
      </c>
      <c r="G24" s="496">
        <v>2062</v>
      </c>
      <c r="H24" s="496">
        <v>976</v>
      </c>
      <c r="I24" s="496">
        <v>571</v>
      </c>
      <c r="J24" s="496">
        <v>311</v>
      </c>
      <c r="K24" s="496">
        <v>168</v>
      </c>
      <c r="L24" s="496">
        <v>118</v>
      </c>
      <c r="M24" s="496">
        <v>67</v>
      </c>
      <c r="N24" s="496">
        <v>74</v>
      </c>
    </row>
    <row r="25" spans="2:14" s="294" customFormat="1" ht="15.95" customHeight="1" x14ac:dyDescent="0.3">
      <c r="B25" s="495" t="s">
        <v>964</v>
      </c>
      <c r="C25" s="496">
        <v>3079</v>
      </c>
      <c r="D25" s="496">
        <v>26</v>
      </c>
      <c r="E25" s="496">
        <v>233</v>
      </c>
      <c r="F25" s="496">
        <v>476</v>
      </c>
      <c r="G25" s="496">
        <v>543</v>
      </c>
      <c r="H25" s="496">
        <v>563</v>
      </c>
      <c r="I25" s="496">
        <v>448</v>
      </c>
      <c r="J25" s="496">
        <v>344</v>
      </c>
      <c r="K25" s="496">
        <v>214</v>
      </c>
      <c r="L25" s="496">
        <v>111</v>
      </c>
      <c r="M25" s="496">
        <v>62</v>
      </c>
      <c r="N25" s="496">
        <v>59</v>
      </c>
    </row>
    <row r="26" spans="2:14" s="294" customFormat="1" ht="15.95" customHeight="1" x14ac:dyDescent="0.3">
      <c r="B26" s="495" t="s">
        <v>965</v>
      </c>
      <c r="C26" s="496">
        <v>216</v>
      </c>
      <c r="D26" s="496">
        <v>0</v>
      </c>
      <c r="E26" s="496">
        <v>4</v>
      </c>
      <c r="F26" s="496">
        <v>6</v>
      </c>
      <c r="G26" s="496">
        <v>24</v>
      </c>
      <c r="H26" s="496">
        <v>28</v>
      </c>
      <c r="I26" s="496">
        <v>31</v>
      </c>
      <c r="J26" s="496">
        <v>31</v>
      </c>
      <c r="K26" s="496">
        <v>24</v>
      </c>
      <c r="L26" s="496">
        <v>19</v>
      </c>
      <c r="M26" s="496">
        <v>26</v>
      </c>
      <c r="N26" s="496">
        <v>23</v>
      </c>
    </row>
    <row r="27" spans="2:14" s="294" customFormat="1" ht="15.95" customHeight="1" x14ac:dyDescent="0.3">
      <c r="B27" s="495" t="s">
        <v>316</v>
      </c>
      <c r="C27" s="496">
        <v>41</v>
      </c>
      <c r="D27" s="496">
        <v>7</v>
      </c>
      <c r="E27" s="496">
        <v>8</v>
      </c>
      <c r="F27" s="496">
        <v>12</v>
      </c>
      <c r="G27" s="496">
        <v>10</v>
      </c>
      <c r="H27" s="496">
        <v>3</v>
      </c>
      <c r="I27" s="496">
        <v>0</v>
      </c>
      <c r="J27" s="496">
        <v>1</v>
      </c>
      <c r="K27" s="496">
        <v>0</v>
      </c>
      <c r="L27" s="496">
        <v>0</v>
      </c>
      <c r="M27" s="496">
        <v>0</v>
      </c>
      <c r="N27" s="496">
        <v>0</v>
      </c>
    </row>
    <row r="28" spans="2:14" s="294" customFormat="1" ht="15.95" customHeight="1" x14ac:dyDescent="0.3">
      <c r="B28" s="495" t="s">
        <v>309</v>
      </c>
      <c r="C28" s="496">
        <v>40</v>
      </c>
      <c r="D28" s="496">
        <v>9</v>
      </c>
      <c r="E28" s="496">
        <v>8</v>
      </c>
      <c r="F28" s="496">
        <v>6</v>
      </c>
      <c r="G28" s="496">
        <v>3</v>
      </c>
      <c r="H28" s="496">
        <v>6</v>
      </c>
      <c r="I28" s="496">
        <v>1</v>
      </c>
      <c r="J28" s="496">
        <v>2</v>
      </c>
      <c r="K28" s="496">
        <v>3</v>
      </c>
      <c r="L28" s="496">
        <v>1</v>
      </c>
      <c r="M28" s="496">
        <v>0</v>
      </c>
      <c r="N28" s="496">
        <v>1</v>
      </c>
    </row>
    <row r="29" spans="2:14" s="300" customFormat="1" ht="15.95" customHeight="1" x14ac:dyDescent="0.25">
      <c r="B29" s="499" t="s">
        <v>392</v>
      </c>
      <c r="C29" s="497">
        <f>SUM(C30:C34)</f>
        <v>26650</v>
      </c>
      <c r="D29" s="497">
        <f t="shared" ref="D29:N29" si="1">SUM(D30:D34)</f>
        <v>6596</v>
      </c>
      <c r="E29" s="497">
        <f t="shared" si="1"/>
        <v>6301</v>
      </c>
      <c r="F29" s="497">
        <f t="shared" si="1"/>
        <v>4038</v>
      </c>
      <c r="G29" s="497">
        <f t="shared" si="1"/>
        <v>2609</v>
      </c>
      <c r="H29" s="497">
        <f t="shared" si="1"/>
        <v>2097</v>
      </c>
      <c r="I29" s="497">
        <f t="shared" si="1"/>
        <v>1616</v>
      </c>
      <c r="J29" s="497">
        <f t="shared" si="1"/>
        <v>1175</v>
      </c>
      <c r="K29" s="497">
        <f t="shared" si="1"/>
        <v>873</v>
      </c>
      <c r="L29" s="497">
        <f t="shared" si="1"/>
        <v>619</v>
      </c>
      <c r="M29" s="497">
        <f t="shared" si="1"/>
        <v>379</v>
      </c>
      <c r="N29" s="497">
        <f t="shared" si="1"/>
        <v>347</v>
      </c>
    </row>
    <row r="30" spans="2:14" s="294" customFormat="1" ht="15.95" customHeight="1" x14ac:dyDescent="0.3">
      <c r="B30" s="495" t="s">
        <v>963</v>
      </c>
      <c r="C30" s="496">
        <v>23660</v>
      </c>
      <c r="D30" s="496">
        <v>6538</v>
      </c>
      <c r="E30" s="496">
        <v>6098</v>
      </c>
      <c r="F30" s="496">
        <v>3697</v>
      </c>
      <c r="G30" s="496">
        <v>2159</v>
      </c>
      <c r="H30" s="496">
        <v>1578</v>
      </c>
      <c r="I30" s="496">
        <v>1154</v>
      </c>
      <c r="J30" s="496">
        <v>831</v>
      </c>
      <c r="K30" s="496">
        <v>600</v>
      </c>
      <c r="L30" s="496">
        <v>459</v>
      </c>
      <c r="M30" s="496">
        <v>278</v>
      </c>
      <c r="N30" s="496">
        <v>268</v>
      </c>
    </row>
    <row r="31" spans="2:14" s="294" customFormat="1" ht="15.95" customHeight="1" x14ac:dyDescent="0.3">
      <c r="B31" s="495" t="s">
        <v>964</v>
      </c>
      <c r="C31" s="496">
        <v>2601</v>
      </c>
      <c r="D31" s="496">
        <v>30</v>
      </c>
      <c r="E31" s="496">
        <v>174</v>
      </c>
      <c r="F31" s="496">
        <v>300</v>
      </c>
      <c r="G31" s="496">
        <v>414</v>
      </c>
      <c r="H31" s="496">
        <v>478</v>
      </c>
      <c r="I31" s="496">
        <v>412</v>
      </c>
      <c r="J31" s="496">
        <v>310</v>
      </c>
      <c r="K31" s="496">
        <v>244</v>
      </c>
      <c r="L31" s="496">
        <v>116</v>
      </c>
      <c r="M31" s="496">
        <v>73</v>
      </c>
      <c r="N31" s="496">
        <v>50</v>
      </c>
    </row>
    <row r="32" spans="2:14" s="294" customFormat="1" ht="15.95" customHeight="1" x14ac:dyDescent="0.3">
      <c r="B32" s="495" t="s">
        <v>965</v>
      </c>
      <c r="C32" s="496">
        <v>247</v>
      </c>
      <c r="D32" s="496">
        <v>0</v>
      </c>
      <c r="E32" s="496">
        <v>7</v>
      </c>
      <c r="F32" s="496">
        <v>16</v>
      </c>
      <c r="G32" s="496">
        <v>24</v>
      </c>
      <c r="H32" s="496">
        <v>26</v>
      </c>
      <c r="I32" s="496">
        <v>34</v>
      </c>
      <c r="J32" s="496">
        <v>29</v>
      </c>
      <c r="K32" s="496">
        <v>23</v>
      </c>
      <c r="L32" s="496">
        <v>39</v>
      </c>
      <c r="M32" s="496">
        <v>22</v>
      </c>
      <c r="N32" s="496">
        <v>27</v>
      </c>
    </row>
    <row r="33" spans="2:14" s="294" customFormat="1" ht="15.95" customHeight="1" x14ac:dyDescent="0.3">
      <c r="B33" s="495" t="s">
        <v>316</v>
      </c>
      <c r="C33" s="496">
        <v>30</v>
      </c>
      <c r="D33" s="496">
        <v>3</v>
      </c>
      <c r="E33" s="496">
        <v>11</v>
      </c>
      <c r="F33" s="496">
        <v>4</v>
      </c>
      <c r="G33" s="496">
        <v>2</v>
      </c>
      <c r="H33" s="496">
        <v>2</v>
      </c>
      <c r="I33" s="496">
        <v>2</v>
      </c>
      <c r="J33" s="496">
        <v>2</v>
      </c>
      <c r="K33" s="496">
        <v>1</v>
      </c>
      <c r="L33" s="496">
        <v>1</v>
      </c>
      <c r="M33" s="496">
        <v>2</v>
      </c>
      <c r="N33" s="496">
        <v>0</v>
      </c>
    </row>
    <row r="34" spans="2:14" s="294" customFormat="1" ht="15.95" customHeight="1" x14ac:dyDescent="0.3">
      <c r="B34" s="495" t="s">
        <v>309</v>
      </c>
      <c r="C34" s="496">
        <v>112</v>
      </c>
      <c r="D34" s="496">
        <v>25</v>
      </c>
      <c r="E34" s="496">
        <v>11</v>
      </c>
      <c r="F34" s="496">
        <v>21</v>
      </c>
      <c r="G34" s="496">
        <v>10</v>
      </c>
      <c r="H34" s="496">
        <v>13</v>
      </c>
      <c r="I34" s="496">
        <v>14</v>
      </c>
      <c r="J34" s="496">
        <v>3</v>
      </c>
      <c r="K34" s="496">
        <v>5</v>
      </c>
      <c r="L34" s="496">
        <v>4</v>
      </c>
      <c r="M34" s="496">
        <v>4</v>
      </c>
      <c r="N34" s="496">
        <v>2</v>
      </c>
    </row>
    <row r="35" spans="2:14" s="300" customFormat="1" ht="15.95" customHeight="1" x14ac:dyDescent="0.25">
      <c r="B35" s="499" t="s">
        <v>248</v>
      </c>
      <c r="C35" s="497">
        <f>SUM(C36:C40)</f>
        <v>2649</v>
      </c>
      <c r="D35" s="497">
        <f t="shared" ref="D35:N35" si="2">SUM(D36:D40)</f>
        <v>736</v>
      </c>
      <c r="E35" s="497">
        <f t="shared" si="2"/>
        <v>667</v>
      </c>
      <c r="F35" s="497">
        <f t="shared" si="2"/>
        <v>485</v>
      </c>
      <c r="G35" s="497">
        <f t="shared" si="2"/>
        <v>275</v>
      </c>
      <c r="H35" s="497">
        <f t="shared" si="2"/>
        <v>173</v>
      </c>
      <c r="I35" s="497">
        <f t="shared" si="2"/>
        <v>125</v>
      </c>
      <c r="J35" s="497">
        <f t="shared" si="2"/>
        <v>80</v>
      </c>
      <c r="K35" s="497">
        <f t="shared" si="2"/>
        <v>50</v>
      </c>
      <c r="L35" s="497">
        <f t="shared" si="2"/>
        <v>37</v>
      </c>
      <c r="M35" s="497">
        <f t="shared" si="2"/>
        <v>13</v>
      </c>
      <c r="N35" s="497">
        <f t="shared" si="2"/>
        <v>8</v>
      </c>
    </row>
    <row r="36" spans="2:14" s="294" customFormat="1" ht="15.95" customHeight="1" x14ac:dyDescent="0.3">
      <c r="B36" s="495" t="s">
        <v>963</v>
      </c>
      <c r="C36" s="496">
        <v>2371</v>
      </c>
      <c r="D36" s="496">
        <v>731</v>
      </c>
      <c r="E36" s="496">
        <v>648</v>
      </c>
      <c r="F36" s="496">
        <v>442</v>
      </c>
      <c r="G36" s="496">
        <v>230</v>
      </c>
      <c r="H36" s="496">
        <v>133</v>
      </c>
      <c r="I36" s="496">
        <v>85</v>
      </c>
      <c r="J36" s="496">
        <v>41</v>
      </c>
      <c r="K36" s="496">
        <v>33</v>
      </c>
      <c r="L36" s="496">
        <v>18</v>
      </c>
      <c r="M36" s="496">
        <v>7</v>
      </c>
      <c r="N36" s="496">
        <v>3</v>
      </c>
    </row>
    <row r="37" spans="2:14" s="294" customFormat="1" ht="15.95" customHeight="1" x14ac:dyDescent="0.3">
      <c r="B37" s="495" t="s">
        <v>964</v>
      </c>
      <c r="C37" s="496">
        <v>247</v>
      </c>
      <c r="D37" s="496">
        <v>3</v>
      </c>
      <c r="E37" s="496">
        <v>19</v>
      </c>
      <c r="F37" s="496">
        <v>39</v>
      </c>
      <c r="G37" s="496">
        <v>43</v>
      </c>
      <c r="H37" s="496">
        <v>39</v>
      </c>
      <c r="I37" s="496">
        <v>37</v>
      </c>
      <c r="J37" s="496">
        <v>32</v>
      </c>
      <c r="K37" s="496">
        <v>13</v>
      </c>
      <c r="L37" s="496">
        <v>16</v>
      </c>
      <c r="M37" s="496">
        <v>4</v>
      </c>
      <c r="N37" s="496">
        <v>2</v>
      </c>
    </row>
    <row r="38" spans="2:14" s="294" customFormat="1" ht="15.95" customHeight="1" x14ac:dyDescent="0.3">
      <c r="B38" s="495" t="s">
        <v>965</v>
      </c>
      <c r="C38" s="496">
        <v>27</v>
      </c>
      <c r="D38" s="496">
        <v>0</v>
      </c>
      <c r="E38" s="496">
        <v>0</v>
      </c>
      <c r="F38" s="496">
        <v>3</v>
      </c>
      <c r="G38" s="496">
        <v>2</v>
      </c>
      <c r="H38" s="496">
        <v>1</v>
      </c>
      <c r="I38" s="496">
        <v>3</v>
      </c>
      <c r="J38" s="496">
        <v>6</v>
      </c>
      <c r="K38" s="496">
        <v>4</v>
      </c>
      <c r="L38" s="496">
        <v>3</v>
      </c>
      <c r="M38" s="496">
        <v>2</v>
      </c>
      <c r="N38" s="496">
        <v>3</v>
      </c>
    </row>
    <row r="39" spans="2:14" s="294" customFormat="1" ht="15.95" customHeight="1" x14ac:dyDescent="0.3">
      <c r="B39" s="495" t="s">
        <v>316</v>
      </c>
      <c r="C39" s="496">
        <v>3</v>
      </c>
      <c r="D39" s="496">
        <v>2</v>
      </c>
      <c r="E39" s="496">
        <v>0</v>
      </c>
      <c r="F39" s="496">
        <v>0</v>
      </c>
      <c r="G39" s="496">
        <v>0</v>
      </c>
      <c r="H39" s="496">
        <v>0</v>
      </c>
      <c r="I39" s="496">
        <v>0</v>
      </c>
      <c r="J39" s="496">
        <v>1</v>
      </c>
      <c r="K39" s="496">
        <v>0</v>
      </c>
      <c r="L39" s="496">
        <v>0</v>
      </c>
      <c r="M39" s="496">
        <v>0</v>
      </c>
      <c r="N39" s="496">
        <v>0</v>
      </c>
    </row>
    <row r="40" spans="2:14" s="294" customFormat="1" ht="15.95" customHeight="1" x14ac:dyDescent="0.3">
      <c r="B40" s="495" t="s">
        <v>309</v>
      </c>
      <c r="C40" s="496">
        <v>1</v>
      </c>
      <c r="D40" s="496">
        <v>0</v>
      </c>
      <c r="E40" s="496">
        <v>0</v>
      </c>
      <c r="F40" s="496">
        <v>1</v>
      </c>
      <c r="G40" s="496">
        <v>0</v>
      </c>
      <c r="H40" s="496">
        <v>0</v>
      </c>
      <c r="I40" s="496">
        <v>0</v>
      </c>
      <c r="J40" s="496">
        <v>0</v>
      </c>
      <c r="K40" s="496">
        <v>0</v>
      </c>
      <c r="L40" s="496">
        <v>0</v>
      </c>
      <c r="M40" s="496">
        <v>0</v>
      </c>
      <c r="N40" s="496">
        <v>0</v>
      </c>
    </row>
    <row r="41" spans="2:14" s="300" customFormat="1" ht="15.95" customHeight="1" x14ac:dyDescent="0.25">
      <c r="B41" s="499" t="s">
        <v>255</v>
      </c>
      <c r="C41" s="497">
        <f>SUM(C42:C46)</f>
        <v>204</v>
      </c>
      <c r="D41" s="497">
        <f t="shared" ref="D41:N41" si="3">SUM(D42:D46)</f>
        <v>74</v>
      </c>
      <c r="E41" s="497">
        <f t="shared" si="3"/>
        <v>38</v>
      </c>
      <c r="F41" s="497">
        <f t="shared" si="3"/>
        <v>23</v>
      </c>
      <c r="G41" s="497">
        <f t="shared" si="3"/>
        <v>18</v>
      </c>
      <c r="H41" s="497">
        <f t="shared" si="3"/>
        <v>20</v>
      </c>
      <c r="I41" s="497">
        <f t="shared" si="3"/>
        <v>9</v>
      </c>
      <c r="J41" s="497">
        <f t="shared" si="3"/>
        <v>15</v>
      </c>
      <c r="K41" s="497">
        <f t="shared" si="3"/>
        <v>2</v>
      </c>
      <c r="L41" s="497">
        <f t="shared" si="3"/>
        <v>2</v>
      </c>
      <c r="M41" s="497">
        <f t="shared" si="3"/>
        <v>2</v>
      </c>
      <c r="N41" s="497">
        <f t="shared" si="3"/>
        <v>1</v>
      </c>
    </row>
    <row r="42" spans="2:14" s="294" customFormat="1" ht="15.95" customHeight="1" x14ac:dyDescent="0.3">
      <c r="B42" s="495" t="s">
        <v>963</v>
      </c>
      <c r="C42" s="496">
        <v>159</v>
      </c>
      <c r="D42" s="496">
        <v>73</v>
      </c>
      <c r="E42" s="496">
        <v>36</v>
      </c>
      <c r="F42" s="496">
        <v>20</v>
      </c>
      <c r="G42" s="496">
        <v>12</v>
      </c>
      <c r="H42" s="496">
        <v>10</v>
      </c>
      <c r="I42" s="496">
        <v>2</v>
      </c>
      <c r="J42" s="496">
        <v>4</v>
      </c>
      <c r="K42" s="496">
        <v>1</v>
      </c>
      <c r="L42" s="496">
        <v>1</v>
      </c>
      <c r="M42" s="496">
        <v>0</v>
      </c>
      <c r="N42" s="496">
        <v>0</v>
      </c>
    </row>
    <row r="43" spans="2:14" s="294" customFormat="1" ht="15.95" customHeight="1" x14ac:dyDescent="0.3">
      <c r="B43" s="495" t="s">
        <v>964</v>
      </c>
      <c r="C43" s="496">
        <v>39</v>
      </c>
      <c r="D43" s="496">
        <v>1</v>
      </c>
      <c r="E43" s="496">
        <v>2</v>
      </c>
      <c r="F43" s="496">
        <v>2</v>
      </c>
      <c r="G43" s="496">
        <v>6</v>
      </c>
      <c r="H43" s="496">
        <v>9</v>
      </c>
      <c r="I43" s="496">
        <v>6</v>
      </c>
      <c r="J43" s="496">
        <v>9</v>
      </c>
      <c r="K43" s="496">
        <v>1</v>
      </c>
      <c r="L43" s="496">
        <v>1</v>
      </c>
      <c r="M43" s="496">
        <v>1</v>
      </c>
      <c r="N43" s="496">
        <v>1</v>
      </c>
    </row>
    <row r="44" spans="2:14" s="294" customFormat="1" ht="15.95" customHeight="1" x14ac:dyDescent="0.3">
      <c r="B44" s="495" t="s">
        <v>965</v>
      </c>
      <c r="C44" s="496">
        <v>6</v>
      </c>
      <c r="D44" s="496">
        <v>0</v>
      </c>
      <c r="E44" s="496">
        <v>0</v>
      </c>
      <c r="F44" s="496">
        <v>1</v>
      </c>
      <c r="G44" s="496">
        <v>0</v>
      </c>
      <c r="H44" s="496">
        <v>1</v>
      </c>
      <c r="I44" s="496">
        <v>1</v>
      </c>
      <c r="J44" s="496">
        <v>2</v>
      </c>
      <c r="K44" s="496">
        <v>0</v>
      </c>
      <c r="L44" s="496">
        <v>0</v>
      </c>
      <c r="M44" s="496">
        <v>1</v>
      </c>
      <c r="N44" s="496">
        <v>0</v>
      </c>
    </row>
    <row r="45" spans="2:14" s="294" customFormat="1" ht="15.95" customHeight="1" x14ac:dyDescent="0.3">
      <c r="B45" s="495" t="s">
        <v>316</v>
      </c>
      <c r="C45" s="496">
        <v>0</v>
      </c>
      <c r="D45" s="496">
        <v>0</v>
      </c>
      <c r="E45" s="496">
        <v>0</v>
      </c>
      <c r="F45" s="496">
        <v>0</v>
      </c>
      <c r="G45" s="496">
        <v>0</v>
      </c>
      <c r="H45" s="496">
        <v>0</v>
      </c>
      <c r="I45" s="496">
        <v>0</v>
      </c>
      <c r="J45" s="496">
        <v>0</v>
      </c>
      <c r="K45" s="496">
        <v>0</v>
      </c>
      <c r="L45" s="496">
        <v>0</v>
      </c>
      <c r="M45" s="496">
        <v>0</v>
      </c>
      <c r="N45" s="496">
        <v>0</v>
      </c>
    </row>
    <row r="46" spans="2:14" s="294" customFormat="1" ht="15.95" customHeight="1" x14ac:dyDescent="0.3">
      <c r="B46" s="495" t="s">
        <v>309</v>
      </c>
      <c r="C46" s="496">
        <v>0</v>
      </c>
      <c r="D46" s="496">
        <v>0</v>
      </c>
      <c r="E46" s="496">
        <v>0</v>
      </c>
      <c r="F46" s="496">
        <v>0</v>
      </c>
      <c r="G46" s="496">
        <v>0</v>
      </c>
      <c r="H46" s="496">
        <v>0</v>
      </c>
      <c r="I46" s="496">
        <v>0</v>
      </c>
      <c r="J46" s="496">
        <v>0</v>
      </c>
      <c r="K46" s="496">
        <v>0</v>
      </c>
      <c r="L46" s="496">
        <v>0</v>
      </c>
      <c r="M46" s="496">
        <v>0</v>
      </c>
      <c r="N46" s="496">
        <v>0</v>
      </c>
    </row>
    <row r="47" spans="2:14" s="300" customFormat="1" ht="15.95" customHeight="1" x14ac:dyDescent="0.25">
      <c r="B47" s="499" t="s">
        <v>264</v>
      </c>
      <c r="C47" s="497">
        <f>SUM(C48:C52)</f>
        <v>216</v>
      </c>
      <c r="D47" s="497">
        <f t="shared" ref="D47:N47" si="4">SUM(D48:D52)</f>
        <v>39</v>
      </c>
      <c r="E47" s="497">
        <f t="shared" si="4"/>
        <v>55</v>
      </c>
      <c r="F47" s="497">
        <f t="shared" si="4"/>
        <v>41</v>
      </c>
      <c r="G47" s="497">
        <f t="shared" si="4"/>
        <v>20</v>
      </c>
      <c r="H47" s="497">
        <f t="shared" si="4"/>
        <v>16</v>
      </c>
      <c r="I47" s="497">
        <f t="shared" si="4"/>
        <v>16</v>
      </c>
      <c r="J47" s="497">
        <f t="shared" si="4"/>
        <v>13</v>
      </c>
      <c r="K47" s="497">
        <f t="shared" si="4"/>
        <v>5</v>
      </c>
      <c r="L47" s="497">
        <f t="shared" si="4"/>
        <v>5</v>
      </c>
      <c r="M47" s="497">
        <f t="shared" si="4"/>
        <v>4</v>
      </c>
      <c r="N47" s="497">
        <f t="shared" si="4"/>
        <v>2</v>
      </c>
    </row>
    <row r="48" spans="2:14" s="294" customFormat="1" ht="15.95" customHeight="1" x14ac:dyDescent="0.3">
      <c r="B48" s="495" t="s">
        <v>963</v>
      </c>
      <c r="C48" s="496">
        <v>172</v>
      </c>
      <c r="D48" s="496">
        <v>39</v>
      </c>
      <c r="E48" s="496">
        <v>53</v>
      </c>
      <c r="F48" s="496">
        <v>35</v>
      </c>
      <c r="G48" s="496">
        <v>14</v>
      </c>
      <c r="H48" s="496">
        <v>10</v>
      </c>
      <c r="I48" s="496">
        <v>6</v>
      </c>
      <c r="J48" s="496">
        <v>6</v>
      </c>
      <c r="K48" s="496">
        <v>2</v>
      </c>
      <c r="L48" s="496">
        <v>4</v>
      </c>
      <c r="M48" s="496">
        <v>2</v>
      </c>
      <c r="N48" s="496">
        <v>1</v>
      </c>
    </row>
    <row r="49" spans="2:14" s="294" customFormat="1" ht="15.95" customHeight="1" x14ac:dyDescent="0.3">
      <c r="B49" s="495" t="s">
        <v>964</v>
      </c>
      <c r="C49" s="496">
        <v>39</v>
      </c>
      <c r="D49" s="496">
        <v>0</v>
      </c>
      <c r="E49" s="496">
        <v>2</v>
      </c>
      <c r="F49" s="496">
        <v>5</v>
      </c>
      <c r="G49" s="496">
        <v>6</v>
      </c>
      <c r="H49" s="496">
        <v>6</v>
      </c>
      <c r="I49" s="496">
        <v>9</v>
      </c>
      <c r="J49" s="496">
        <v>6</v>
      </c>
      <c r="K49" s="496">
        <v>2</v>
      </c>
      <c r="L49" s="496">
        <v>1</v>
      </c>
      <c r="M49" s="496">
        <v>1</v>
      </c>
      <c r="N49" s="496">
        <v>1</v>
      </c>
    </row>
    <row r="50" spans="2:14" s="294" customFormat="1" ht="15.95" customHeight="1" x14ac:dyDescent="0.3">
      <c r="B50" s="495" t="s">
        <v>965</v>
      </c>
      <c r="C50" s="496">
        <v>5</v>
      </c>
      <c r="D50" s="496">
        <v>0</v>
      </c>
      <c r="E50" s="496">
        <v>0</v>
      </c>
      <c r="F50" s="496">
        <v>1</v>
      </c>
      <c r="G50" s="496">
        <v>0</v>
      </c>
      <c r="H50" s="496">
        <v>0</v>
      </c>
      <c r="I50" s="496">
        <v>1</v>
      </c>
      <c r="J50" s="496">
        <v>1</v>
      </c>
      <c r="K50" s="496">
        <v>1</v>
      </c>
      <c r="L50" s="496">
        <v>0</v>
      </c>
      <c r="M50" s="496">
        <v>1</v>
      </c>
      <c r="N50" s="496">
        <v>0</v>
      </c>
    </row>
    <row r="51" spans="2:14" s="294" customFormat="1" ht="15.95" customHeight="1" x14ac:dyDescent="0.3">
      <c r="B51" s="495" t="s">
        <v>316</v>
      </c>
      <c r="C51" s="496">
        <v>0</v>
      </c>
      <c r="D51" s="496">
        <v>0</v>
      </c>
      <c r="E51" s="496">
        <v>0</v>
      </c>
      <c r="F51" s="496">
        <v>0</v>
      </c>
      <c r="G51" s="496">
        <v>0</v>
      </c>
      <c r="H51" s="496">
        <v>0</v>
      </c>
      <c r="I51" s="496">
        <v>0</v>
      </c>
      <c r="J51" s="496">
        <v>0</v>
      </c>
      <c r="K51" s="496">
        <v>0</v>
      </c>
      <c r="L51" s="496">
        <v>0</v>
      </c>
      <c r="M51" s="496">
        <v>0</v>
      </c>
      <c r="N51" s="496">
        <v>0</v>
      </c>
    </row>
    <row r="52" spans="2:14" s="294" customFormat="1" ht="15.95" customHeight="1" x14ac:dyDescent="0.3">
      <c r="B52" s="495" t="s">
        <v>309</v>
      </c>
      <c r="C52" s="496">
        <v>0</v>
      </c>
      <c r="D52" s="496">
        <v>0</v>
      </c>
      <c r="E52" s="496">
        <v>0</v>
      </c>
      <c r="F52" s="496">
        <v>0</v>
      </c>
      <c r="G52" s="496">
        <v>0</v>
      </c>
      <c r="H52" s="496">
        <v>0</v>
      </c>
      <c r="I52" s="496">
        <v>0</v>
      </c>
      <c r="J52" s="496">
        <v>0</v>
      </c>
      <c r="K52" s="496">
        <v>0</v>
      </c>
      <c r="L52" s="496">
        <v>0</v>
      </c>
      <c r="M52" s="496">
        <v>0</v>
      </c>
      <c r="N52" s="496">
        <v>0</v>
      </c>
    </row>
    <row r="53" spans="2:14" s="294" customFormat="1" x14ac:dyDescent="0.3"/>
    <row r="54" spans="2:14" s="294" customFormat="1" x14ac:dyDescent="0.3">
      <c r="B54" s="400" t="s">
        <v>916</v>
      </c>
    </row>
    <row r="55" spans="2:14" s="294" customFormat="1" ht="13.5" customHeight="1" x14ac:dyDescent="0.3">
      <c r="B55" s="623" t="s">
        <v>740</v>
      </c>
      <c r="C55" s="623"/>
      <c r="D55" s="623"/>
      <c r="E55" s="623"/>
      <c r="F55" s="623"/>
      <c r="G55" s="623"/>
      <c r="H55" s="623"/>
      <c r="I55" s="623"/>
      <c r="J55" s="623"/>
      <c r="K55" s="623"/>
    </row>
    <row r="56" spans="2:14" s="294" customFormat="1" x14ac:dyDescent="0.3">
      <c r="B56" s="400" t="s">
        <v>712</v>
      </c>
      <c r="C56" s="401"/>
      <c r="D56" s="401"/>
      <c r="E56" s="402"/>
      <c r="F56" s="402"/>
    </row>
  </sheetData>
  <mergeCells count="9">
    <mergeCell ref="B55:K55"/>
    <mergeCell ref="B7:L7"/>
    <mergeCell ref="B10:L10"/>
    <mergeCell ref="B11:M11"/>
    <mergeCell ref="B12:M12"/>
    <mergeCell ref="B13:M13"/>
    <mergeCell ref="B15:B16"/>
    <mergeCell ref="C15:C16"/>
    <mergeCell ref="D15:N15"/>
  </mergeCells>
  <hyperlinks>
    <hyperlink ref="P15" location="INDICE!C55" display="INICIO"/>
  </hyperlinks>
  <pageMargins left="0.75" right="0.75" top="1" bottom="1" header="0.5" footer="0.5"/>
  <pageSetup orientation="portrait" horizontalDpi="300" verticalDpi="30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176"/>
  <sheetViews>
    <sheetView showGridLines="0" zoomScaleNormal="100" workbookViewId="0">
      <selection activeCell="P15" sqref="P15"/>
    </sheetView>
  </sheetViews>
  <sheetFormatPr baseColWidth="10" defaultColWidth="8" defaultRowHeight="13.5" x14ac:dyDescent="0.3"/>
  <cols>
    <col min="1" max="1" width="3.25" style="118" customWidth="1"/>
    <col min="2" max="2" width="22.125" style="118" customWidth="1"/>
    <col min="3" max="3" width="8.25" style="118" customWidth="1"/>
    <col min="4" max="14" width="11.875" style="118" customWidth="1"/>
    <col min="15" max="255" width="8" style="118"/>
    <col min="256" max="256" width="3.25" style="118" customWidth="1"/>
    <col min="257" max="257" width="22.125" style="118" customWidth="1"/>
    <col min="258" max="258" width="8.25" style="118" customWidth="1"/>
    <col min="259" max="269" width="11.875" style="118" customWidth="1"/>
    <col min="270" max="270" width="12.125" style="118" bestFit="1" customWidth="1"/>
    <col min="271" max="511" width="8" style="118"/>
    <col min="512" max="512" width="3.25" style="118" customWidth="1"/>
    <col min="513" max="513" width="22.125" style="118" customWidth="1"/>
    <col min="514" max="514" width="8.25" style="118" customWidth="1"/>
    <col min="515" max="525" width="11.875" style="118" customWidth="1"/>
    <col min="526" max="526" width="12.125" style="118" bestFit="1" customWidth="1"/>
    <col min="527" max="767" width="8" style="118"/>
    <col min="768" max="768" width="3.25" style="118" customWidth="1"/>
    <col min="769" max="769" width="22.125" style="118" customWidth="1"/>
    <col min="770" max="770" width="8.25" style="118" customWidth="1"/>
    <col min="771" max="781" width="11.875" style="118" customWidth="1"/>
    <col min="782" max="782" width="12.125" style="118" bestFit="1" customWidth="1"/>
    <col min="783" max="1023" width="8" style="118"/>
    <col min="1024" max="1024" width="3.25" style="118" customWidth="1"/>
    <col min="1025" max="1025" width="22.125" style="118" customWidth="1"/>
    <col min="1026" max="1026" width="8.25" style="118" customWidth="1"/>
    <col min="1027" max="1037" width="11.875" style="118" customWidth="1"/>
    <col min="1038" max="1038" width="12.125" style="118" bestFit="1" customWidth="1"/>
    <col min="1039" max="1279" width="8" style="118"/>
    <col min="1280" max="1280" width="3.25" style="118" customWidth="1"/>
    <col min="1281" max="1281" width="22.125" style="118" customWidth="1"/>
    <col min="1282" max="1282" width="8.25" style="118" customWidth="1"/>
    <col min="1283" max="1293" width="11.875" style="118" customWidth="1"/>
    <col min="1294" max="1294" width="12.125" style="118" bestFit="1" customWidth="1"/>
    <col min="1295" max="1535" width="8" style="118"/>
    <col min="1536" max="1536" width="3.25" style="118" customWidth="1"/>
    <col min="1537" max="1537" width="22.125" style="118" customWidth="1"/>
    <col min="1538" max="1538" width="8.25" style="118" customWidth="1"/>
    <col min="1539" max="1549" width="11.875" style="118" customWidth="1"/>
    <col min="1550" max="1550" width="12.125" style="118" bestFit="1" customWidth="1"/>
    <col min="1551" max="1791" width="8" style="118"/>
    <col min="1792" max="1792" width="3.25" style="118" customWidth="1"/>
    <col min="1793" max="1793" width="22.125" style="118" customWidth="1"/>
    <col min="1794" max="1794" width="8.25" style="118" customWidth="1"/>
    <col min="1795" max="1805" width="11.875" style="118" customWidth="1"/>
    <col min="1806" max="1806" width="12.125" style="118" bestFit="1" customWidth="1"/>
    <col min="1807" max="2047" width="8" style="118"/>
    <col min="2048" max="2048" width="3.25" style="118" customWidth="1"/>
    <col min="2049" max="2049" width="22.125" style="118" customWidth="1"/>
    <col min="2050" max="2050" width="8.25" style="118" customWidth="1"/>
    <col min="2051" max="2061" width="11.875" style="118" customWidth="1"/>
    <col min="2062" max="2062" width="12.125" style="118" bestFit="1" customWidth="1"/>
    <col min="2063" max="2303" width="8" style="118"/>
    <col min="2304" max="2304" width="3.25" style="118" customWidth="1"/>
    <col min="2305" max="2305" width="22.125" style="118" customWidth="1"/>
    <col min="2306" max="2306" width="8.25" style="118" customWidth="1"/>
    <col min="2307" max="2317" width="11.875" style="118" customWidth="1"/>
    <col min="2318" max="2318" width="12.125" style="118" bestFit="1" customWidth="1"/>
    <col min="2319" max="2559" width="8" style="118"/>
    <col min="2560" max="2560" width="3.25" style="118" customWidth="1"/>
    <col min="2561" max="2561" width="22.125" style="118" customWidth="1"/>
    <col min="2562" max="2562" width="8.25" style="118" customWidth="1"/>
    <col min="2563" max="2573" width="11.875" style="118" customWidth="1"/>
    <col min="2574" max="2574" width="12.125" style="118" bestFit="1" customWidth="1"/>
    <col min="2575" max="2815" width="8" style="118"/>
    <col min="2816" max="2816" width="3.25" style="118" customWidth="1"/>
    <col min="2817" max="2817" width="22.125" style="118" customWidth="1"/>
    <col min="2818" max="2818" width="8.25" style="118" customWidth="1"/>
    <col min="2819" max="2829" width="11.875" style="118" customWidth="1"/>
    <col min="2830" max="2830" width="12.125" style="118" bestFit="1" customWidth="1"/>
    <col min="2831" max="3071" width="8" style="118"/>
    <col min="3072" max="3072" width="3.25" style="118" customWidth="1"/>
    <col min="3073" max="3073" width="22.125" style="118" customWidth="1"/>
    <col min="3074" max="3074" width="8.25" style="118" customWidth="1"/>
    <col min="3075" max="3085" width="11.875" style="118" customWidth="1"/>
    <col min="3086" max="3086" width="12.125" style="118" bestFit="1" customWidth="1"/>
    <col min="3087" max="3327" width="8" style="118"/>
    <col min="3328" max="3328" width="3.25" style="118" customWidth="1"/>
    <col min="3329" max="3329" width="22.125" style="118" customWidth="1"/>
    <col min="3330" max="3330" width="8.25" style="118" customWidth="1"/>
    <col min="3331" max="3341" width="11.875" style="118" customWidth="1"/>
    <col min="3342" max="3342" width="12.125" style="118" bestFit="1" customWidth="1"/>
    <col min="3343" max="3583" width="8" style="118"/>
    <col min="3584" max="3584" width="3.25" style="118" customWidth="1"/>
    <col min="3585" max="3585" width="22.125" style="118" customWidth="1"/>
    <col min="3586" max="3586" width="8.25" style="118" customWidth="1"/>
    <col min="3587" max="3597" width="11.875" style="118" customWidth="1"/>
    <col min="3598" max="3598" width="12.125" style="118" bestFit="1" customWidth="1"/>
    <col min="3599" max="3839" width="8" style="118"/>
    <col min="3840" max="3840" width="3.25" style="118" customWidth="1"/>
    <col min="3841" max="3841" width="22.125" style="118" customWidth="1"/>
    <col min="3842" max="3842" width="8.25" style="118" customWidth="1"/>
    <col min="3843" max="3853" width="11.875" style="118" customWidth="1"/>
    <col min="3854" max="3854" width="12.125" style="118" bestFit="1" customWidth="1"/>
    <col min="3855" max="4095" width="8" style="118"/>
    <col min="4096" max="4096" width="3.25" style="118" customWidth="1"/>
    <col min="4097" max="4097" width="22.125" style="118" customWidth="1"/>
    <col min="4098" max="4098" width="8.25" style="118" customWidth="1"/>
    <col min="4099" max="4109" width="11.875" style="118" customWidth="1"/>
    <col min="4110" max="4110" width="12.125" style="118" bestFit="1" customWidth="1"/>
    <col min="4111" max="4351" width="8" style="118"/>
    <col min="4352" max="4352" width="3.25" style="118" customWidth="1"/>
    <col min="4353" max="4353" width="22.125" style="118" customWidth="1"/>
    <col min="4354" max="4354" width="8.25" style="118" customWidth="1"/>
    <col min="4355" max="4365" width="11.875" style="118" customWidth="1"/>
    <col min="4366" max="4366" width="12.125" style="118" bestFit="1" customWidth="1"/>
    <col min="4367" max="4607" width="8" style="118"/>
    <col min="4608" max="4608" width="3.25" style="118" customWidth="1"/>
    <col min="4609" max="4609" width="22.125" style="118" customWidth="1"/>
    <col min="4610" max="4610" width="8.25" style="118" customWidth="1"/>
    <col min="4611" max="4621" width="11.875" style="118" customWidth="1"/>
    <col min="4622" max="4622" width="12.125" style="118" bestFit="1" customWidth="1"/>
    <col min="4623" max="4863" width="8" style="118"/>
    <col min="4864" max="4864" width="3.25" style="118" customWidth="1"/>
    <col min="4865" max="4865" width="22.125" style="118" customWidth="1"/>
    <col min="4866" max="4866" width="8.25" style="118" customWidth="1"/>
    <col min="4867" max="4877" width="11.875" style="118" customWidth="1"/>
    <col min="4878" max="4878" width="12.125" style="118" bestFit="1" customWidth="1"/>
    <col min="4879" max="5119" width="8" style="118"/>
    <col min="5120" max="5120" width="3.25" style="118" customWidth="1"/>
    <col min="5121" max="5121" width="22.125" style="118" customWidth="1"/>
    <col min="5122" max="5122" width="8.25" style="118" customWidth="1"/>
    <col min="5123" max="5133" width="11.875" style="118" customWidth="1"/>
    <col min="5134" max="5134" width="12.125" style="118" bestFit="1" customWidth="1"/>
    <col min="5135" max="5375" width="8" style="118"/>
    <col min="5376" max="5376" width="3.25" style="118" customWidth="1"/>
    <col min="5377" max="5377" width="22.125" style="118" customWidth="1"/>
    <col min="5378" max="5378" width="8.25" style="118" customWidth="1"/>
    <col min="5379" max="5389" width="11.875" style="118" customWidth="1"/>
    <col min="5390" max="5390" width="12.125" style="118" bestFit="1" customWidth="1"/>
    <col min="5391" max="5631" width="8" style="118"/>
    <col min="5632" max="5632" width="3.25" style="118" customWidth="1"/>
    <col min="5633" max="5633" width="22.125" style="118" customWidth="1"/>
    <col min="5634" max="5634" width="8.25" style="118" customWidth="1"/>
    <col min="5635" max="5645" width="11.875" style="118" customWidth="1"/>
    <col min="5646" max="5646" width="12.125" style="118" bestFit="1" customWidth="1"/>
    <col min="5647" max="5887" width="8" style="118"/>
    <col min="5888" max="5888" width="3.25" style="118" customWidth="1"/>
    <col min="5889" max="5889" width="22.125" style="118" customWidth="1"/>
    <col min="5890" max="5890" width="8.25" style="118" customWidth="1"/>
    <col min="5891" max="5901" width="11.875" style="118" customWidth="1"/>
    <col min="5902" max="5902" width="12.125" style="118" bestFit="1" customWidth="1"/>
    <col min="5903" max="6143" width="8" style="118"/>
    <col min="6144" max="6144" width="3.25" style="118" customWidth="1"/>
    <col min="6145" max="6145" width="22.125" style="118" customWidth="1"/>
    <col min="6146" max="6146" width="8.25" style="118" customWidth="1"/>
    <col min="6147" max="6157" width="11.875" style="118" customWidth="1"/>
    <col min="6158" max="6158" width="12.125" style="118" bestFit="1" customWidth="1"/>
    <col min="6159" max="6399" width="8" style="118"/>
    <col min="6400" max="6400" width="3.25" style="118" customWidth="1"/>
    <col min="6401" max="6401" width="22.125" style="118" customWidth="1"/>
    <col min="6402" max="6402" width="8.25" style="118" customWidth="1"/>
    <col min="6403" max="6413" width="11.875" style="118" customWidth="1"/>
    <col min="6414" max="6414" width="12.125" style="118" bestFit="1" customWidth="1"/>
    <col min="6415" max="6655" width="8" style="118"/>
    <col min="6656" max="6656" width="3.25" style="118" customWidth="1"/>
    <col min="6657" max="6657" width="22.125" style="118" customWidth="1"/>
    <col min="6658" max="6658" width="8.25" style="118" customWidth="1"/>
    <col min="6659" max="6669" width="11.875" style="118" customWidth="1"/>
    <col min="6670" max="6670" width="12.125" style="118" bestFit="1" customWidth="1"/>
    <col min="6671" max="6911" width="8" style="118"/>
    <col min="6912" max="6912" width="3.25" style="118" customWidth="1"/>
    <col min="6913" max="6913" width="22.125" style="118" customWidth="1"/>
    <col min="6914" max="6914" width="8.25" style="118" customWidth="1"/>
    <col min="6915" max="6925" width="11.875" style="118" customWidth="1"/>
    <col min="6926" max="6926" width="12.125" style="118" bestFit="1" customWidth="1"/>
    <col min="6927" max="7167" width="8" style="118"/>
    <col min="7168" max="7168" width="3.25" style="118" customWidth="1"/>
    <col min="7169" max="7169" width="22.125" style="118" customWidth="1"/>
    <col min="7170" max="7170" width="8.25" style="118" customWidth="1"/>
    <col min="7171" max="7181" width="11.875" style="118" customWidth="1"/>
    <col min="7182" max="7182" width="12.125" style="118" bestFit="1" customWidth="1"/>
    <col min="7183" max="7423" width="8" style="118"/>
    <col min="7424" max="7424" width="3.25" style="118" customWidth="1"/>
    <col min="7425" max="7425" width="22.125" style="118" customWidth="1"/>
    <col min="7426" max="7426" width="8.25" style="118" customWidth="1"/>
    <col min="7427" max="7437" width="11.875" style="118" customWidth="1"/>
    <col min="7438" max="7438" width="12.125" style="118" bestFit="1" customWidth="1"/>
    <col min="7439" max="7679" width="8" style="118"/>
    <col min="7680" max="7680" width="3.25" style="118" customWidth="1"/>
    <col min="7681" max="7681" width="22.125" style="118" customWidth="1"/>
    <col min="7682" max="7682" width="8.25" style="118" customWidth="1"/>
    <col min="7683" max="7693" width="11.875" style="118" customWidth="1"/>
    <col min="7694" max="7694" width="12.125" style="118" bestFit="1" customWidth="1"/>
    <col min="7695" max="7935" width="8" style="118"/>
    <col min="7936" max="7936" width="3.25" style="118" customWidth="1"/>
    <col min="7937" max="7937" width="22.125" style="118" customWidth="1"/>
    <col min="7938" max="7938" width="8.25" style="118" customWidth="1"/>
    <col min="7939" max="7949" width="11.875" style="118" customWidth="1"/>
    <col min="7950" max="7950" width="12.125" style="118" bestFit="1" customWidth="1"/>
    <col min="7951" max="8191" width="8" style="118"/>
    <col min="8192" max="8192" width="3.25" style="118" customWidth="1"/>
    <col min="8193" max="8193" width="22.125" style="118" customWidth="1"/>
    <col min="8194" max="8194" width="8.25" style="118" customWidth="1"/>
    <col min="8195" max="8205" width="11.875" style="118" customWidth="1"/>
    <col min="8206" max="8206" width="12.125" style="118" bestFit="1" customWidth="1"/>
    <col min="8207" max="8447" width="8" style="118"/>
    <col min="8448" max="8448" width="3.25" style="118" customWidth="1"/>
    <col min="8449" max="8449" width="22.125" style="118" customWidth="1"/>
    <col min="8450" max="8450" width="8.25" style="118" customWidth="1"/>
    <col min="8451" max="8461" width="11.875" style="118" customWidth="1"/>
    <col min="8462" max="8462" width="12.125" style="118" bestFit="1" customWidth="1"/>
    <col min="8463" max="8703" width="8" style="118"/>
    <col min="8704" max="8704" width="3.25" style="118" customWidth="1"/>
    <col min="8705" max="8705" width="22.125" style="118" customWidth="1"/>
    <col min="8706" max="8706" width="8.25" style="118" customWidth="1"/>
    <col min="8707" max="8717" width="11.875" style="118" customWidth="1"/>
    <col min="8718" max="8718" width="12.125" style="118" bestFit="1" customWidth="1"/>
    <col min="8719" max="8959" width="8" style="118"/>
    <col min="8960" max="8960" width="3.25" style="118" customWidth="1"/>
    <col min="8961" max="8961" width="22.125" style="118" customWidth="1"/>
    <col min="8962" max="8962" width="8.25" style="118" customWidth="1"/>
    <col min="8963" max="8973" width="11.875" style="118" customWidth="1"/>
    <col min="8974" max="8974" width="12.125" style="118" bestFit="1" customWidth="1"/>
    <col min="8975" max="9215" width="8" style="118"/>
    <col min="9216" max="9216" width="3.25" style="118" customWidth="1"/>
    <col min="9217" max="9217" width="22.125" style="118" customWidth="1"/>
    <col min="9218" max="9218" width="8.25" style="118" customWidth="1"/>
    <col min="9219" max="9229" width="11.875" style="118" customWidth="1"/>
    <col min="9230" max="9230" width="12.125" style="118" bestFit="1" customWidth="1"/>
    <col min="9231" max="9471" width="8" style="118"/>
    <col min="9472" max="9472" width="3.25" style="118" customWidth="1"/>
    <col min="9473" max="9473" width="22.125" style="118" customWidth="1"/>
    <col min="9474" max="9474" width="8.25" style="118" customWidth="1"/>
    <col min="9475" max="9485" width="11.875" style="118" customWidth="1"/>
    <col min="9486" max="9486" width="12.125" style="118" bestFit="1" customWidth="1"/>
    <col min="9487" max="9727" width="8" style="118"/>
    <col min="9728" max="9728" width="3.25" style="118" customWidth="1"/>
    <col min="9729" max="9729" width="22.125" style="118" customWidth="1"/>
    <col min="9730" max="9730" width="8.25" style="118" customWidth="1"/>
    <col min="9731" max="9741" width="11.875" style="118" customWidth="1"/>
    <col min="9742" max="9742" width="12.125" style="118" bestFit="1" customWidth="1"/>
    <col min="9743" max="9983" width="8" style="118"/>
    <col min="9984" max="9984" width="3.25" style="118" customWidth="1"/>
    <col min="9985" max="9985" width="22.125" style="118" customWidth="1"/>
    <col min="9986" max="9986" width="8.25" style="118" customWidth="1"/>
    <col min="9987" max="9997" width="11.875" style="118" customWidth="1"/>
    <col min="9998" max="9998" width="12.125" style="118" bestFit="1" customWidth="1"/>
    <col min="9999" max="10239" width="8" style="118"/>
    <col min="10240" max="10240" width="3.25" style="118" customWidth="1"/>
    <col min="10241" max="10241" width="22.125" style="118" customWidth="1"/>
    <col min="10242" max="10242" width="8.25" style="118" customWidth="1"/>
    <col min="10243" max="10253" width="11.875" style="118" customWidth="1"/>
    <col min="10254" max="10254" width="12.125" style="118" bestFit="1" customWidth="1"/>
    <col min="10255" max="10495" width="8" style="118"/>
    <col min="10496" max="10496" width="3.25" style="118" customWidth="1"/>
    <col min="10497" max="10497" width="22.125" style="118" customWidth="1"/>
    <col min="10498" max="10498" width="8.25" style="118" customWidth="1"/>
    <col min="10499" max="10509" width="11.875" style="118" customWidth="1"/>
    <col min="10510" max="10510" width="12.125" style="118" bestFit="1" customWidth="1"/>
    <col min="10511" max="10751" width="8" style="118"/>
    <col min="10752" max="10752" width="3.25" style="118" customWidth="1"/>
    <col min="10753" max="10753" width="22.125" style="118" customWidth="1"/>
    <col min="10754" max="10754" width="8.25" style="118" customWidth="1"/>
    <col min="10755" max="10765" width="11.875" style="118" customWidth="1"/>
    <col min="10766" max="10766" width="12.125" style="118" bestFit="1" customWidth="1"/>
    <col min="10767" max="11007" width="8" style="118"/>
    <col min="11008" max="11008" width="3.25" style="118" customWidth="1"/>
    <col min="11009" max="11009" width="22.125" style="118" customWidth="1"/>
    <col min="11010" max="11010" width="8.25" style="118" customWidth="1"/>
    <col min="11011" max="11021" width="11.875" style="118" customWidth="1"/>
    <col min="11022" max="11022" width="12.125" style="118" bestFit="1" customWidth="1"/>
    <col min="11023" max="11263" width="8" style="118"/>
    <col min="11264" max="11264" width="3.25" style="118" customWidth="1"/>
    <col min="11265" max="11265" width="22.125" style="118" customWidth="1"/>
    <col min="11266" max="11266" width="8.25" style="118" customWidth="1"/>
    <col min="11267" max="11277" width="11.875" style="118" customWidth="1"/>
    <col min="11278" max="11278" width="12.125" style="118" bestFit="1" customWidth="1"/>
    <col min="11279" max="11519" width="8" style="118"/>
    <col min="11520" max="11520" width="3.25" style="118" customWidth="1"/>
    <col min="11521" max="11521" width="22.125" style="118" customWidth="1"/>
    <col min="11522" max="11522" width="8.25" style="118" customWidth="1"/>
    <col min="11523" max="11533" width="11.875" style="118" customWidth="1"/>
    <col min="11534" max="11534" width="12.125" style="118" bestFit="1" customWidth="1"/>
    <col min="11535" max="11775" width="8" style="118"/>
    <col min="11776" max="11776" width="3.25" style="118" customWidth="1"/>
    <col min="11777" max="11777" width="22.125" style="118" customWidth="1"/>
    <col min="11778" max="11778" width="8.25" style="118" customWidth="1"/>
    <col min="11779" max="11789" width="11.875" style="118" customWidth="1"/>
    <col min="11790" max="11790" width="12.125" style="118" bestFit="1" customWidth="1"/>
    <col min="11791" max="12031" width="8" style="118"/>
    <col min="12032" max="12032" width="3.25" style="118" customWidth="1"/>
    <col min="12033" max="12033" width="22.125" style="118" customWidth="1"/>
    <col min="12034" max="12034" width="8.25" style="118" customWidth="1"/>
    <col min="12035" max="12045" width="11.875" style="118" customWidth="1"/>
    <col min="12046" max="12046" width="12.125" style="118" bestFit="1" customWidth="1"/>
    <col min="12047" max="12287" width="8" style="118"/>
    <col min="12288" max="12288" width="3.25" style="118" customWidth="1"/>
    <col min="12289" max="12289" width="22.125" style="118" customWidth="1"/>
    <col min="12290" max="12290" width="8.25" style="118" customWidth="1"/>
    <col min="12291" max="12301" width="11.875" style="118" customWidth="1"/>
    <col min="12302" max="12302" width="12.125" style="118" bestFit="1" customWidth="1"/>
    <col min="12303" max="12543" width="8" style="118"/>
    <col min="12544" max="12544" width="3.25" style="118" customWidth="1"/>
    <col min="12545" max="12545" width="22.125" style="118" customWidth="1"/>
    <col min="12546" max="12546" width="8.25" style="118" customWidth="1"/>
    <col min="12547" max="12557" width="11.875" style="118" customWidth="1"/>
    <col min="12558" max="12558" width="12.125" style="118" bestFit="1" customWidth="1"/>
    <col min="12559" max="12799" width="8" style="118"/>
    <col min="12800" max="12800" width="3.25" style="118" customWidth="1"/>
    <col min="12801" max="12801" width="22.125" style="118" customWidth="1"/>
    <col min="12802" max="12802" width="8.25" style="118" customWidth="1"/>
    <col min="12803" max="12813" width="11.875" style="118" customWidth="1"/>
    <col min="12814" max="12814" width="12.125" style="118" bestFit="1" customWidth="1"/>
    <col min="12815" max="13055" width="8" style="118"/>
    <col min="13056" max="13056" width="3.25" style="118" customWidth="1"/>
    <col min="13057" max="13057" width="22.125" style="118" customWidth="1"/>
    <col min="13058" max="13058" width="8.25" style="118" customWidth="1"/>
    <col min="13059" max="13069" width="11.875" style="118" customWidth="1"/>
    <col min="13070" max="13070" width="12.125" style="118" bestFit="1" customWidth="1"/>
    <col min="13071" max="13311" width="8" style="118"/>
    <col min="13312" max="13312" width="3.25" style="118" customWidth="1"/>
    <col min="13313" max="13313" width="22.125" style="118" customWidth="1"/>
    <col min="13314" max="13314" width="8.25" style="118" customWidth="1"/>
    <col min="13315" max="13325" width="11.875" style="118" customWidth="1"/>
    <col min="13326" max="13326" width="12.125" style="118" bestFit="1" customWidth="1"/>
    <col min="13327" max="13567" width="8" style="118"/>
    <col min="13568" max="13568" width="3.25" style="118" customWidth="1"/>
    <col min="13569" max="13569" width="22.125" style="118" customWidth="1"/>
    <col min="13570" max="13570" width="8.25" style="118" customWidth="1"/>
    <col min="13571" max="13581" width="11.875" style="118" customWidth="1"/>
    <col min="13582" max="13582" width="12.125" style="118" bestFit="1" customWidth="1"/>
    <col min="13583" max="13823" width="8" style="118"/>
    <col min="13824" max="13824" width="3.25" style="118" customWidth="1"/>
    <col min="13825" max="13825" width="22.125" style="118" customWidth="1"/>
    <col min="13826" max="13826" width="8.25" style="118" customWidth="1"/>
    <col min="13827" max="13837" width="11.875" style="118" customWidth="1"/>
    <col min="13838" max="13838" width="12.125" style="118" bestFit="1" customWidth="1"/>
    <col min="13839" max="14079" width="8" style="118"/>
    <col min="14080" max="14080" width="3.25" style="118" customWidth="1"/>
    <col min="14081" max="14081" width="22.125" style="118" customWidth="1"/>
    <col min="14082" max="14082" width="8.25" style="118" customWidth="1"/>
    <col min="14083" max="14093" width="11.875" style="118" customWidth="1"/>
    <col min="14094" max="14094" width="12.125" style="118" bestFit="1" customWidth="1"/>
    <col min="14095" max="14335" width="8" style="118"/>
    <col min="14336" max="14336" width="3.25" style="118" customWidth="1"/>
    <col min="14337" max="14337" width="22.125" style="118" customWidth="1"/>
    <col min="14338" max="14338" width="8.25" style="118" customWidth="1"/>
    <col min="14339" max="14349" width="11.875" style="118" customWidth="1"/>
    <col min="14350" max="14350" width="12.125" style="118" bestFit="1" customWidth="1"/>
    <col min="14351" max="14591" width="8" style="118"/>
    <col min="14592" max="14592" width="3.25" style="118" customWidth="1"/>
    <col min="14593" max="14593" width="22.125" style="118" customWidth="1"/>
    <col min="14594" max="14594" width="8.25" style="118" customWidth="1"/>
    <col min="14595" max="14605" width="11.875" style="118" customWidth="1"/>
    <col min="14606" max="14606" width="12.125" style="118" bestFit="1" customWidth="1"/>
    <col min="14607" max="14847" width="8" style="118"/>
    <col min="14848" max="14848" width="3.25" style="118" customWidth="1"/>
    <col min="14849" max="14849" width="22.125" style="118" customWidth="1"/>
    <col min="14850" max="14850" width="8.25" style="118" customWidth="1"/>
    <col min="14851" max="14861" width="11.875" style="118" customWidth="1"/>
    <col min="14862" max="14862" width="12.125" style="118" bestFit="1" customWidth="1"/>
    <col min="14863" max="15103" width="8" style="118"/>
    <col min="15104" max="15104" width="3.25" style="118" customWidth="1"/>
    <col min="15105" max="15105" width="22.125" style="118" customWidth="1"/>
    <col min="15106" max="15106" width="8.25" style="118" customWidth="1"/>
    <col min="15107" max="15117" width="11.875" style="118" customWidth="1"/>
    <col min="15118" max="15118" width="12.125" style="118" bestFit="1" customWidth="1"/>
    <col min="15119" max="15359" width="8" style="118"/>
    <col min="15360" max="15360" width="3.25" style="118" customWidth="1"/>
    <col min="15361" max="15361" width="22.125" style="118" customWidth="1"/>
    <col min="15362" max="15362" width="8.25" style="118" customWidth="1"/>
    <col min="15363" max="15373" width="11.875" style="118" customWidth="1"/>
    <col min="15374" max="15374" width="12.125" style="118" bestFit="1" customWidth="1"/>
    <col min="15375" max="15615" width="8" style="118"/>
    <col min="15616" max="15616" width="3.25" style="118" customWidth="1"/>
    <col min="15617" max="15617" width="22.125" style="118" customWidth="1"/>
    <col min="15618" max="15618" width="8.25" style="118" customWidth="1"/>
    <col min="15619" max="15629" width="11.875" style="118" customWidth="1"/>
    <col min="15630" max="15630" width="12.125" style="118" bestFit="1" customWidth="1"/>
    <col min="15631" max="15871" width="8" style="118"/>
    <col min="15872" max="15872" width="3.25" style="118" customWidth="1"/>
    <col min="15873" max="15873" width="22.125" style="118" customWidth="1"/>
    <col min="15874" max="15874" width="8.25" style="118" customWidth="1"/>
    <col min="15875" max="15885" width="11.875" style="118" customWidth="1"/>
    <col min="15886" max="15886" width="12.125" style="118" bestFit="1" customWidth="1"/>
    <col min="15887" max="16127" width="8" style="118"/>
    <col min="16128" max="16128" width="3.25" style="118" customWidth="1"/>
    <col min="16129" max="16129" width="22.125" style="118" customWidth="1"/>
    <col min="16130" max="16130" width="8.25" style="118" customWidth="1"/>
    <col min="16131" max="16141" width="11.875" style="118" customWidth="1"/>
    <col min="16142" max="16142" width="12.125" style="118" bestFit="1" customWidth="1"/>
    <col min="16143" max="16384" width="8" style="118"/>
  </cols>
  <sheetData>
    <row r="10" spans="2:16" s="298" customFormat="1" ht="12.75" x14ac:dyDescent="0.2">
      <c r="B10" s="627"/>
      <c r="C10" s="627"/>
      <c r="D10" s="627"/>
      <c r="E10" s="627"/>
      <c r="F10" s="627"/>
      <c r="G10" s="627"/>
      <c r="H10" s="627"/>
      <c r="I10" s="627"/>
      <c r="J10" s="627"/>
      <c r="K10" s="627"/>
      <c r="L10" s="627"/>
    </row>
    <row r="11" spans="2:16" s="303" customFormat="1" ht="14.25" x14ac:dyDescent="0.2">
      <c r="B11" s="617" t="s">
        <v>755</v>
      </c>
      <c r="C11" s="617"/>
      <c r="D11" s="617"/>
      <c r="E11" s="617"/>
      <c r="F11" s="617"/>
      <c r="G11" s="617"/>
      <c r="H11" s="617"/>
      <c r="I11" s="617"/>
      <c r="J11" s="617"/>
      <c r="K11" s="617"/>
      <c r="L11" s="617"/>
      <c r="M11" s="617"/>
      <c r="N11" s="617"/>
    </row>
    <row r="12" spans="2:16" s="303" customFormat="1" ht="14.25" x14ac:dyDescent="0.2">
      <c r="B12" s="618" t="s">
        <v>978</v>
      </c>
      <c r="C12" s="619"/>
      <c r="D12" s="619"/>
      <c r="E12" s="619"/>
      <c r="F12" s="619"/>
      <c r="G12" s="619"/>
      <c r="H12" s="619"/>
      <c r="I12" s="619"/>
      <c r="J12" s="619"/>
      <c r="K12" s="619"/>
      <c r="L12" s="619"/>
      <c r="M12" s="619"/>
      <c r="N12" s="619"/>
    </row>
    <row r="13" spans="2:16" s="303" customFormat="1" ht="14.25" x14ac:dyDescent="0.2">
      <c r="B13" s="618" t="s">
        <v>917</v>
      </c>
      <c r="C13" s="619"/>
      <c r="D13" s="619"/>
      <c r="E13" s="619"/>
      <c r="F13" s="619"/>
      <c r="G13" s="619"/>
      <c r="H13" s="619"/>
      <c r="I13" s="619"/>
      <c r="J13" s="619"/>
      <c r="K13" s="619"/>
      <c r="L13" s="619"/>
      <c r="M13" s="619"/>
      <c r="N13" s="619"/>
    </row>
    <row r="14" spans="2:16" s="302" customFormat="1" x14ac:dyDescent="0.3">
      <c r="B14" s="537"/>
    </row>
    <row r="15" spans="2:16" s="312" customFormat="1" ht="15.95" customHeight="1" x14ac:dyDescent="0.25">
      <c r="B15" s="620" t="s">
        <v>618</v>
      </c>
      <c r="C15" s="620" t="s">
        <v>202</v>
      </c>
      <c r="D15" s="610" t="s">
        <v>617</v>
      </c>
      <c r="E15" s="610"/>
      <c r="F15" s="610"/>
      <c r="G15" s="610"/>
      <c r="H15" s="610"/>
      <c r="I15" s="610"/>
      <c r="J15" s="610"/>
      <c r="K15" s="610"/>
      <c r="L15" s="610"/>
      <c r="M15" s="610"/>
      <c r="N15" s="610"/>
      <c r="P15" s="342" t="s">
        <v>197</v>
      </c>
    </row>
    <row r="16" spans="2:16" s="312" customFormat="1" ht="27" customHeight="1" x14ac:dyDescent="0.25">
      <c r="B16" s="620"/>
      <c r="C16" s="620"/>
      <c r="D16" s="494" t="s">
        <v>206</v>
      </c>
      <c r="E16" s="494" t="s">
        <v>207</v>
      </c>
      <c r="F16" s="494" t="s">
        <v>208</v>
      </c>
      <c r="G16" s="494" t="s">
        <v>209</v>
      </c>
      <c r="H16" s="494" t="s">
        <v>210</v>
      </c>
      <c r="I16" s="494" t="s">
        <v>211</v>
      </c>
      <c r="J16" s="494" t="s">
        <v>212</v>
      </c>
      <c r="K16" s="494" t="s">
        <v>213</v>
      </c>
      <c r="L16" s="494" t="s">
        <v>214</v>
      </c>
      <c r="M16" s="494" t="s">
        <v>215</v>
      </c>
      <c r="N16" s="494" t="s">
        <v>302</v>
      </c>
      <c r="O16" s="307"/>
    </row>
    <row r="17" spans="2:14" s="300" customFormat="1" ht="15" customHeight="1" x14ac:dyDescent="0.25">
      <c r="B17" s="499" t="s">
        <v>228</v>
      </c>
      <c r="C17" s="497">
        <v>56546</v>
      </c>
      <c r="D17" s="497">
        <v>14392</v>
      </c>
      <c r="E17" s="497">
        <v>14858</v>
      </c>
      <c r="F17" s="497">
        <v>9742</v>
      </c>
      <c r="G17" s="497">
        <v>5564</v>
      </c>
      <c r="H17" s="497">
        <v>3882</v>
      </c>
      <c r="I17" s="497">
        <v>2817</v>
      </c>
      <c r="J17" s="497">
        <v>1972</v>
      </c>
      <c r="K17" s="497">
        <v>1339</v>
      </c>
      <c r="L17" s="497">
        <v>912</v>
      </c>
      <c r="M17" s="497">
        <v>553</v>
      </c>
      <c r="N17" s="497">
        <v>515</v>
      </c>
    </row>
    <row r="18" spans="2:14" s="300" customFormat="1" ht="15" customHeight="1" x14ac:dyDescent="0.25">
      <c r="B18" s="499" t="s">
        <v>391</v>
      </c>
      <c r="C18" s="497">
        <f>SUM(C19,C25,C31,C37,C43,C49,C55,C61,C67,C73,C79)</f>
        <v>26827</v>
      </c>
      <c r="D18" s="497">
        <f t="shared" ref="D18:N18" si="0">SUM(D19,D25,D31,D37,D43,D49,D55,D61,D67,D73,D79)</f>
        <v>6947</v>
      </c>
      <c r="E18" s="497">
        <f t="shared" si="0"/>
        <v>7797</v>
      </c>
      <c r="F18" s="497">
        <f t="shared" si="0"/>
        <v>5155</v>
      </c>
      <c r="G18" s="497">
        <f t="shared" si="0"/>
        <v>2642</v>
      </c>
      <c r="H18" s="497">
        <f t="shared" si="0"/>
        <v>1576</v>
      </c>
      <c r="I18" s="497">
        <f t="shared" si="0"/>
        <v>1051</v>
      </c>
      <c r="J18" s="497">
        <f t="shared" si="0"/>
        <v>689</v>
      </c>
      <c r="K18" s="497">
        <f t="shared" si="0"/>
        <v>409</v>
      </c>
      <c r="L18" s="497">
        <f t="shared" si="0"/>
        <v>249</v>
      </c>
      <c r="M18" s="497">
        <f t="shared" si="0"/>
        <v>155</v>
      </c>
      <c r="N18" s="497">
        <f t="shared" si="0"/>
        <v>157</v>
      </c>
    </row>
    <row r="19" spans="2:14" s="300" customFormat="1" ht="15" customHeight="1" x14ac:dyDescent="0.25">
      <c r="B19" s="501" t="s">
        <v>230</v>
      </c>
      <c r="C19" s="497">
        <f>SUM(C20:C24)</f>
        <v>2804</v>
      </c>
      <c r="D19" s="497">
        <f t="shared" ref="D19:N19" si="1">SUM(D20:D24)</f>
        <v>671</v>
      </c>
      <c r="E19" s="497">
        <f t="shared" si="1"/>
        <v>892</v>
      </c>
      <c r="F19" s="497">
        <f t="shared" si="1"/>
        <v>521</v>
      </c>
      <c r="G19" s="497">
        <f t="shared" si="1"/>
        <v>260</v>
      </c>
      <c r="H19" s="497">
        <f t="shared" si="1"/>
        <v>173</v>
      </c>
      <c r="I19" s="497">
        <f t="shared" si="1"/>
        <v>114</v>
      </c>
      <c r="J19" s="497">
        <f t="shared" si="1"/>
        <v>78</v>
      </c>
      <c r="K19" s="497">
        <f t="shared" si="1"/>
        <v>43</v>
      </c>
      <c r="L19" s="497">
        <f t="shared" si="1"/>
        <v>25</v>
      </c>
      <c r="M19" s="497">
        <f t="shared" si="1"/>
        <v>17</v>
      </c>
      <c r="N19" s="497">
        <f t="shared" si="1"/>
        <v>10</v>
      </c>
    </row>
    <row r="20" spans="2:14" s="294" customFormat="1" ht="15" customHeight="1" x14ac:dyDescent="0.3">
      <c r="B20" s="495" t="s">
        <v>963</v>
      </c>
      <c r="C20" s="496">
        <v>2404</v>
      </c>
      <c r="D20" s="496">
        <v>665</v>
      </c>
      <c r="E20" s="496">
        <v>867</v>
      </c>
      <c r="F20" s="496">
        <v>452</v>
      </c>
      <c r="G20" s="496">
        <v>191</v>
      </c>
      <c r="H20" s="496">
        <v>100</v>
      </c>
      <c r="I20" s="496">
        <v>57</v>
      </c>
      <c r="J20" s="496">
        <v>38</v>
      </c>
      <c r="K20" s="496">
        <v>10</v>
      </c>
      <c r="L20" s="496">
        <v>13</v>
      </c>
      <c r="M20" s="496">
        <v>7</v>
      </c>
      <c r="N20" s="496">
        <v>4</v>
      </c>
    </row>
    <row r="21" spans="2:14" s="294" customFormat="1" ht="15" customHeight="1" x14ac:dyDescent="0.3">
      <c r="B21" s="495" t="s">
        <v>964</v>
      </c>
      <c r="C21" s="496">
        <v>371</v>
      </c>
      <c r="D21" s="496">
        <v>4</v>
      </c>
      <c r="E21" s="496">
        <v>25</v>
      </c>
      <c r="F21" s="496">
        <v>69</v>
      </c>
      <c r="G21" s="496">
        <v>66</v>
      </c>
      <c r="H21" s="496">
        <v>68</v>
      </c>
      <c r="I21" s="496">
        <v>55</v>
      </c>
      <c r="J21" s="496">
        <v>36</v>
      </c>
      <c r="K21" s="496">
        <v>27</v>
      </c>
      <c r="L21" s="496">
        <v>11</v>
      </c>
      <c r="M21" s="496">
        <v>5</v>
      </c>
      <c r="N21" s="496">
        <v>5</v>
      </c>
    </row>
    <row r="22" spans="2:14" s="294" customFormat="1" ht="15" customHeight="1" x14ac:dyDescent="0.3">
      <c r="B22" s="495" t="s">
        <v>965</v>
      </c>
      <c r="C22" s="496">
        <v>25</v>
      </c>
      <c r="D22" s="496">
        <v>0</v>
      </c>
      <c r="E22" s="496">
        <v>0</v>
      </c>
      <c r="F22" s="496">
        <v>0</v>
      </c>
      <c r="G22" s="496">
        <v>2</v>
      </c>
      <c r="H22" s="496">
        <v>5</v>
      </c>
      <c r="I22" s="496">
        <v>2</v>
      </c>
      <c r="J22" s="496">
        <v>3</v>
      </c>
      <c r="K22" s="496">
        <v>6</v>
      </c>
      <c r="L22" s="496">
        <v>1</v>
      </c>
      <c r="M22" s="496">
        <v>5</v>
      </c>
      <c r="N22" s="496">
        <v>1</v>
      </c>
    </row>
    <row r="23" spans="2:14" s="294" customFormat="1" ht="15" customHeight="1" x14ac:dyDescent="0.3">
      <c r="B23" s="495" t="s">
        <v>316</v>
      </c>
      <c r="C23" s="496">
        <v>4</v>
      </c>
      <c r="D23" s="496">
        <v>2</v>
      </c>
      <c r="E23" s="496">
        <v>0</v>
      </c>
      <c r="F23" s="496">
        <v>0</v>
      </c>
      <c r="G23" s="496">
        <v>1</v>
      </c>
      <c r="H23" s="496">
        <v>0</v>
      </c>
      <c r="I23" s="496">
        <v>0</v>
      </c>
      <c r="J23" s="496">
        <v>1</v>
      </c>
      <c r="K23" s="496">
        <v>0</v>
      </c>
      <c r="L23" s="496">
        <v>0</v>
      </c>
      <c r="M23" s="496">
        <v>0</v>
      </c>
      <c r="N23" s="496">
        <v>0</v>
      </c>
    </row>
    <row r="24" spans="2:14" s="294" customFormat="1" ht="15" customHeight="1" x14ac:dyDescent="0.3">
      <c r="B24" s="495" t="s">
        <v>309</v>
      </c>
      <c r="C24" s="496">
        <v>0</v>
      </c>
      <c r="D24" s="496">
        <v>0</v>
      </c>
      <c r="E24" s="496">
        <v>0</v>
      </c>
      <c r="F24" s="496">
        <v>0</v>
      </c>
      <c r="G24" s="496">
        <v>0</v>
      </c>
      <c r="H24" s="496">
        <v>0</v>
      </c>
      <c r="I24" s="496">
        <v>0</v>
      </c>
      <c r="J24" s="496">
        <v>0</v>
      </c>
      <c r="K24" s="496">
        <v>0</v>
      </c>
      <c r="L24" s="496">
        <v>0</v>
      </c>
      <c r="M24" s="496">
        <v>0</v>
      </c>
      <c r="N24" s="496">
        <v>0</v>
      </c>
    </row>
    <row r="25" spans="2:14" s="300" customFormat="1" ht="15.95" customHeight="1" x14ac:dyDescent="0.25">
      <c r="B25" s="501" t="s">
        <v>231</v>
      </c>
      <c r="C25" s="497">
        <f>SUM(C26:C30)</f>
        <v>529</v>
      </c>
      <c r="D25" s="497">
        <f t="shared" ref="D25:N25" si="2">SUM(D26:D30)</f>
        <v>206</v>
      </c>
      <c r="E25" s="497">
        <f t="shared" si="2"/>
        <v>125</v>
      </c>
      <c r="F25" s="497">
        <f t="shared" si="2"/>
        <v>84</v>
      </c>
      <c r="G25" s="497">
        <f t="shared" si="2"/>
        <v>47</v>
      </c>
      <c r="H25" s="497">
        <f t="shared" si="2"/>
        <v>28</v>
      </c>
      <c r="I25" s="497">
        <f t="shared" si="2"/>
        <v>19</v>
      </c>
      <c r="J25" s="497">
        <f t="shared" si="2"/>
        <v>10</v>
      </c>
      <c r="K25" s="497">
        <f t="shared" si="2"/>
        <v>2</v>
      </c>
      <c r="L25" s="497">
        <f t="shared" si="2"/>
        <v>3</v>
      </c>
      <c r="M25" s="497">
        <f t="shared" si="2"/>
        <v>2</v>
      </c>
      <c r="N25" s="497">
        <f t="shared" si="2"/>
        <v>3</v>
      </c>
    </row>
    <row r="26" spans="2:14" s="294" customFormat="1" ht="15.95" customHeight="1" x14ac:dyDescent="0.3">
      <c r="B26" s="495" t="s">
        <v>963</v>
      </c>
      <c r="C26" s="496">
        <v>479</v>
      </c>
      <c r="D26" s="496">
        <v>205</v>
      </c>
      <c r="E26" s="496">
        <v>117</v>
      </c>
      <c r="F26" s="496">
        <v>77</v>
      </c>
      <c r="G26" s="496">
        <v>39</v>
      </c>
      <c r="H26" s="496">
        <v>21</v>
      </c>
      <c r="I26" s="496">
        <v>15</v>
      </c>
      <c r="J26" s="496">
        <v>3</v>
      </c>
      <c r="K26" s="496">
        <v>0</v>
      </c>
      <c r="L26" s="496">
        <v>1</v>
      </c>
      <c r="M26" s="496">
        <v>1</v>
      </c>
      <c r="N26" s="496">
        <v>0</v>
      </c>
    </row>
    <row r="27" spans="2:14" s="294" customFormat="1" ht="15.95" customHeight="1" x14ac:dyDescent="0.3">
      <c r="B27" s="495" t="s">
        <v>964</v>
      </c>
      <c r="C27" s="496">
        <v>42</v>
      </c>
      <c r="D27" s="496">
        <v>0</v>
      </c>
      <c r="E27" s="496">
        <v>4</v>
      </c>
      <c r="F27" s="496">
        <v>7</v>
      </c>
      <c r="G27" s="496">
        <v>7</v>
      </c>
      <c r="H27" s="496">
        <v>7</v>
      </c>
      <c r="I27" s="496">
        <v>4</v>
      </c>
      <c r="J27" s="496">
        <v>6</v>
      </c>
      <c r="K27" s="496">
        <v>2</v>
      </c>
      <c r="L27" s="496">
        <v>1</v>
      </c>
      <c r="M27" s="496">
        <v>1</v>
      </c>
      <c r="N27" s="496">
        <v>3</v>
      </c>
    </row>
    <row r="28" spans="2:14" s="294" customFormat="1" ht="15.95" customHeight="1" x14ac:dyDescent="0.3">
      <c r="B28" s="495" t="s">
        <v>965</v>
      </c>
      <c r="C28" s="496">
        <v>3</v>
      </c>
      <c r="D28" s="496">
        <v>0</v>
      </c>
      <c r="E28" s="496">
        <v>0</v>
      </c>
      <c r="F28" s="496">
        <v>0</v>
      </c>
      <c r="G28" s="496">
        <v>1</v>
      </c>
      <c r="H28" s="496">
        <v>0</v>
      </c>
      <c r="I28" s="496">
        <v>0</v>
      </c>
      <c r="J28" s="496">
        <v>1</v>
      </c>
      <c r="K28" s="496">
        <v>0</v>
      </c>
      <c r="L28" s="496">
        <v>1</v>
      </c>
      <c r="M28" s="496">
        <v>0</v>
      </c>
      <c r="N28" s="496">
        <v>0</v>
      </c>
    </row>
    <row r="29" spans="2:14" s="294" customFormat="1" ht="15.95" customHeight="1" x14ac:dyDescent="0.3">
      <c r="B29" s="495" t="s">
        <v>316</v>
      </c>
      <c r="C29" s="496">
        <v>1</v>
      </c>
      <c r="D29" s="496">
        <v>0</v>
      </c>
      <c r="E29" s="496">
        <v>1</v>
      </c>
      <c r="F29" s="496">
        <v>0</v>
      </c>
      <c r="G29" s="496">
        <v>0</v>
      </c>
      <c r="H29" s="496">
        <v>0</v>
      </c>
      <c r="I29" s="496">
        <v>0</v>
      </c>
      <c r="J29" s="496">
        <v>0</v>
      </c>
      <c r="K29" s="496">
        <v>0</v>
      </c>
      <c r="L29" s="496">
        <v>0</v>
      </c>
      <c r="M29" s="496">
        <v>0</v>
      </c>
      <c r="N29" s="496">
        <v>0</v>
      </c>
    </row>
    <row r="30" spans="2:14" s="294" customFormat="1" ht="15.95" customHeight="1" x14ac:dyDescent="0.3">
      <c r="B30" s="495" t="s">
        <v>309</v>
      </c>
      <c r="C30" s="496">
        <v>4</v>
      </c>
      <c r="D30" s="496">
        <v>1</v>
      </c>
      <c r="E30" s="496">
        <v>3</v>
      </c>
      <c r="F30" s="496">
        <v>0</v>
      </c>
      <c r="G30" s="496">
        <v>0</v>
      </c>
      <c r="H30" s="496">
        <v>0</v>
      </c>
      <c r="I30" s="496">
        <v>0</v>
      </c>
      <c r="J30" s="496">
        <v>0</v>
      </c>
      <c r="K30" s="496">
        <v>0</v>
      </c>
      <c r="L30" s="496">
        <v>0</v>
      </c>
      <c r="M30" s="496">
        <v>0</v>
      </c>
      <c r="N30" s="496">
        <v>0</v>
      </c>
    </row>
    <row r="31" spans="2:14" s="300" customFormat="1" ht="15.95" customHeight="1" x14ac:dyDescent="0.25">
      <c r="B31" s="501" t="s">
        <v>232</v>
      </c>
      <c r="C31" s="497">
        <f>SUM(C32:C36)</f>
        <v>999</v>
      </c>
      <c r="D31" s="497">
        <f t="shared" ref="D31:N31" si="3">SUM(D32:D36)</f>
        <v>300</v>
      </c>
      <c r="E31" s="497">
        <f t="shared" si="3"/>
        <v>246</v>
      </c>
      <c r="F31" s="497">
        <f t="shared" si="3"/>
        <v>162</v>
      </c>
      <c r="G31" s="497">
        <f t="shared" si="3"/>
        <v>92</v>
      </c>
      <c r="H31" s="497">
        <f t="shared" si="3"/>
        <v>69</v>
      </c>
      <c r="I31" s="497">
        <f t="shared" si="3"/>
        <v>60</v>
      </c>
      <c r="J31" s="497">
        <f t="shared" si="3"/>
        <v>38</v>
      </c>
      <c r="K31" s="497">
        <f t="shared" si="3"/>
        <v>15</v>
      </c>
      <c r="L31" s="497">
        <f t="shared" si="3"/>
        <v>9</v>
      </c>
      <c r="M31" s="497">
        <f t="shared" si="3"/>
        <v>5</v>
      </c>
      <c r="N31" s="497">
        <f t="shared" si="3"/>
        <v>3</v>
      </c>
    </row>
    <row r="32" spans="2:14" s="294" customFormat="1" ht="15.95" customHeight="1" x14ac:dyDescent="0.3">
      <c r="B32" s="495" t="s">
        <v>963</v>
      </c>
      <c r="C32" s="496">
        <v>833</v>
      </c>
      <c r="D32" s="496">
        <v>293</v>
      </c>
      <c r="E32" s="496">
        <v>227</v>
      </c>
      <c r="F32" s="496">
        <v>140</v>
      </c>
      <c r="G32" s="496">
        <v>66</v>
      </c>
      <c r="H32" s="496">
        <v>41</v>
      </c>
      <c r="I32" s="496">
        <v>33</v>
      </c>
      <c r="J32" s="496">
        <v>18</v>
      </c>
      <c r="K32" s="496">
        <v>7</v>
      </c>
      <c r="L32" s="496">
        <v>6</v>
      </c>
      <c r="M32" s="496">
        <v>0</v>
      </c>
      <c r="N32" s="496">
        <v>2</v>
      </c>
    </row>
    <row r="33" spans="2:14" s="294" customFormat="1" ht="15.95" customHeight="1" x14ac:dyDescent="0.3">
      <c r="B33" s="495" t="s">
        <v>964</v>
      </c>
      <c r="C33" s="496">
        <v>146</v>
      </c>
      <c r="D33" s="496">
        <v>4</v>
      </c>
      <c r="E33" s="496">
        <v>19</v>
      </c>
      <c r="F33" s="496">
        <v>22</v>
      </c>
      <c r="G33" s="496">
        <v>26</v>
      </c>
      <c r="H33" s="496">
        <v>26</v>
      </c>
      <c r="I33" s="496">
        <v>25</v>
      </c>
      <c r="J33" s="496">
        <v>15</v>
      </c>
      <c r="K33" s="496">
        <v>6</v>
      </c>
      <c r="L33" s="496">
        <v>3</v>
      </c>
      <c r="M33" s="496">
        <v>0</v>
      </c>
      <c r="N33" s="496">
        <v>0</v>
      </c>
    </row>
    <row r="34" spans="2:14" s="294" customFormat="1" ht="15.95" customHeight="1" x14ac:dyDescent="0.3">
      <c r="B34" s="495" t="s">
        <v>965</v>
      </c>
      <c r="C34" s="496">
        <v>17</v>
      </c>
      <c r="D34" s="496">
        <v>0</v>
      </c>
      <c r="E34" s="496">
        <v>0</v>
      </c>
      <c r="F34" s="496">
        <v>0</v>
      </c>
      <c r="G34" s="496">
        <v>0</v>
      </c>
      <c r="H34" s="496">
        <v>2</v>
      </c>
      <c r="I34" s="496">
        <v>2</v>
      </c>
      <c r="J34" s="496">
        <v>5</v>
      </c>
      <c r="K34" s="496">
        <v>2</v>
      </c>
      <c r="L34" s="496">
        <v>0</v>
      </c>
      <c r="M34" s="496">
        <v>5</v>
      </c>
      <c r="N34" s="496">
        <v>1</v>
      </c>
    </row>
    <row r="35" spans="2:14" s="294" customFormat="1" ht="15.95" customHeight="1" x14ac:dyDescent="0.3">
      <c r="B35" s="495" t="s">
        <v>316</v>
      </c>
      <c r="C35" s="496">
        <v>3</v>
      </c>
      <c r="D35" s="496">
        <v>3</v>
      </c>
      <c r="E35" s="496">
        <v>0</v>
      </c>
      <c r="F35" s="496">
        <v>0</v>
      </c>
      <c r="G35" s="496">
        <v>0</v>
      </c>
      <c r="H35" s="496">
        <v>0</v>
      </c>
      <c r="I35" s="496">
        <v>0</v>
      </c>
      <c r="J35" s="496">
        <v>0</v>
      </c>
      <c r="K35" s="496">
        <v>0</v>
      </c>
      <c r="L35" s="496">
        <v>0</v>
      </c>
      <c r="M35" s="496">
        <v>0</v>
      </c>
      <c r="N35" s="496">
        <v>0</v>
      </c>
    </row>
    <row r="36" spans="2:14" s="294" customFormat="1" ht="15.95" customHeight="1" x14ac:dyDescent="0.3">
      <c r="B36" s="495" t="s">
        <v>309</v>
      </c>
      <c r="C36" s="496">
        <v>0</v>
      </c>
      <c r="D36" s="496">
        <v>0</v>
      </c>
      <c r="E36" s="496">
        <v>0</v>
      </c>
      <c r="F36" s="496">
        <v>0</v>
      </c>
      <c r="G36" s="496">
        <v>0</v>
      </c>
      <c r="H36" s="496">
        <v>0</v>
      </c>
      <c r="I36" s="496">
        <v>0</v>
      </c>
      <c r="J36" s="496">
        <v>0</v>
      </c>
      <c r="K36" s="496">
        <v>0</v>
      </c>
      <c r="L36" s="496">
        <v>0</v>
      </c>
      <c r="M36" s="496">
        <v>0</v>
      </c>
      <c r="N36" s="496">
        <v>0</v>
      </c>
    </row>
    <row r="37" spans="2:14" s="300" customFormat="1" ht="15.95" customHeight="1" x14ac:dyDescent="0.25">
      <c r="B37" s="501" t="s">
        <v>233</v>
      </c>
      <c r="C37" s="497">
        <f>SUM(C38:C42)</f>
        <v>399</v>
      </c>
      <c r="D37" s="497">
        <f t="shared" ref="D37:N37" si="4">SUM(D38:D42)</f>
        <v>94</v>
      </c>
      <c r="E37" s="497">
        <f t="shared" si="4"/>
        <v>129</v>
      </c>
      <c r="F37" s="497">
        <f t="shared" si="4"/>
        <v>85</v>
      </c>
      <c r="G37" s="497">
        <f t="shared" si="4"/>
        <v>36</v>
      </c>
      <c r="H37" s="497">
        <f t="shared" si="4"/>
        <v>19</v>
      </c>
      <c r="I37" s="497">
        <f t="shared" si="4"/>
        <v>17</v>
      </c>
      <c r="J37" s="497">
        <f t="shared" si="4"/>
        <v>5</v>
      </c>
      <c r="K37" s="497">
        <f t="shared" si="4"/>
        <v>7</v>
      </c>
      <c r="L37" s="497">
        <f t="shared" si="4"/>
        <v>4</v>
      </c>
      <c r="M37" s="497">
        <f t="shared" si="4"/>
        <v>2</v>
      </c>
      <c r="N37" s="497">
        <f t="shared" si="4"/>
        <v>1</v>
      </c>
    </row>
    <row r="38" spans="2:14" s="294" customFormat="1" ht="15.95" customHeight="1" x14ac:dyDescent="0.3">
      <c r="B38" s="495" t="s">
        <v>963</v>
      </c>
      <c r="C38" s="496">
        <v>365</v>
      </c>
      <c r="D38" s="496">
        <v>93</v>
      </c>
      <c r="E38" s="496">
        <v>126</v>
      </c>
      <c r="F38" s="496">
        <v>79</v>
      </c>
      <c r="G38" s="496">
        <v>30</v>
      </c>
      <c r="H38" s="496">
        <v>13</v>
      </c>
      <c r="I38" s="496">
        <v>12</v>
      </c>
      <c r="J38" s="496">
        <v>2</v>
      </c>
      <c r="K38" s="496">
        <v>4</v>
      </c>
      <c r="L38" s="496">
        <v>3</v>
      </c>
      <c r="M38" s="496">
        <v>2</v>
      </c>
      <c r="N38" s="496">
        <v>1</v>
      </c>
    </row>
    <row r="39" spans="2:14" s="294" customFormat="1" ht="15.95" customHeight="1" x14ac:dyDescent="0.3">
      <c r="B39" s="495" t="s">
        <v>964</v>
      </c>
      <c r="C39" s="496">
        <v>33</v>
      </c>
      <c r="D39" s="496">
        <v>1</v>
      </c>
      <c r="E39" s="496">
        <v>3</v>
      </c>
      <c r="F39" s="496">
        <v>6</v>
      </c>
      <c r="G39" s="496">
        <v>6</v>
      </c>
      <c r="H39" s="496">
        <v>6</v>
      </c>
      <c r="I39" s="496">
        <v>4</v>
      </c>
      <c r="J39" s="496">
        <v>3</v>
      </c>
      <c r="K39" s="496">
        <v>3</v>
      </c>
      <c r="L39" s="496">
        <v>1</v>
      </c>
      <c r="M39" s="496">
        <v>0</v>
      </c>
      <c r="N39" s="496">
        <v>0</v>
      </c>
    </row>
    <row r="40" spans="2:14" s="294" customFormat="1" ht="15.95" customHeight="1" x14ac:dyDescent="0.3">
      <c r="B40" s="495" t="s">
        <v>965</v>
      </c>
      <c r="C40" s="496">
        <v>1</v>
      </c>
      <c r="D40" s="496">
        <v>0</v>
      </c>
      <c r="E40" s="496">
        <v>0</v>
      </c>
      <c r="F40" s="496">
        <v>0</v>
      </c>
      <c r="G40" s="496">
        <v>0</v>
      </c>
      <c r="H40" s="496">
        <v>0</v>
      </c>
      <c r="I40" s="496">
        <v>1</v>
      </c>
      <c r="J40" s="496">
        <v>0</v>
      </c>
      <c r="K40" s="496">
        <v>0</v>
      </c>
      <c r="L40" s="496">
        <v>0</v>
      </c>
      <c r="M40" s="496">
        <v>0</v>
      </c>
      <c r="N40" s="496">
        <v>0</v>
      </c>
    </row>
    <row r="41" spans="2:14" s="294" customFormat="1" ht="15.95" customHeight="1" x14ac:dyDescent="0.3">
      <c r="B41" s="495" t="s">
        <v>316</v>
      </c>
      <c r="C41" s="496">
        <v>0</v>
      </c>
      <c r="D41" s="496">
        <v>0</v>
      </c>
      <c r="E41" s="496">
        <v>0</v>
      </c>
      <c r="F41" s="496">
        <v>0</v>
      </c>
      <c r="G41" s="496">
        <v>0</v>
      </c>
      <c r="H41" s="496">
        <v>0</v>
      </c>
      <c r="I41" s="496">
        <v>0</v>
      </c>
      <c r="J41" s="496">
        <v>0</v>
      </c>
      <c r="K41" s="496">
        <v>0</v>
      </c>
      <c r="L41" s="496">
        <v>0</v>
      </c>
      <c r="M41" s="496">
        <v>0</v>
      </c>
      <c r="N41" s="496">
        <v>0</v>
      </c>
    </row>
    <row r="42" spans="2:14" s="294" customFormat="1" ht="15.95" customHeight="1" x14ac:dyDescent="0.3">
      <c r="B42" s="495" t="s">
        <v>309</v>
      </c>
      <c r="C42" s="496">
        <v>0</v>
      </c>
      <c r="D42" s="496">
        <v>0</v>
      </c>
      <c r="E42" s="496">
        <v>0</v>
      </c>
      <c r="F42" s="496">
        <v>0</v>
      </c>
      <c r="G42" s="496">
        <v>0</v>
      </c>
      <c r="H42" s="496">
        <v>0</v>
      </c>
      <c r="I42" s="496">
        <v>0</v>
      </c>
      <c r="J42" s="496">
        <v>0</v>
      </c>
      <c r="K42" s="496">
        <v>0</v>
      </c>
      <c r="L42" s="496">
        <v>0</v>
      </c>
      <c r="M42" s="496">
        <v>0</v>
      </c>
      <c r="N42" s="496">
        <v>0</v>
      </c>
    </row>
    <row r="43" spans="2:14" s="300" customFormat="1" ht="15.95" customHeight="1" x14ac:dyDescent="0.25">
      <c r="B43" s="501" t="s">
        <v>234</v>
      </c>
      <c r="C43" s="497">
        <f>SUM(C44:C48)</f>
        <v>1990</v>
      </c>
      <c r="D43" s="497">
        <f t="shared" ref="D43:N43" si="5">SUM(D44:D48)</f>
        <v>778</v>
      </c>
      <c r="E43" s="497">
        <f t="shared" si="5"/>
        <v>631</v>
      </c>
      <c r="F43" s="497">
        <f t="shared" si="5"/>
        <v>292</v>
      </c>
      <c r="G43" s="497">
        <f t="shared" si="5"/>
        <v>132</v>
      </c>
      <c r="H43" s="497">
        <f t="shared" si="5"/>
        <v>67</v>
      </c>
      <c r="I43" s="497">
        <f t="shared" si="5"/>
        <v>40</v>
      </c>
      <c r="J43" s="497">
        <f t="shared" si="5"/>
        <v>24</v>
      </c>
      <c r="K43" s="497">
        <f t="shared" si="5"/>
        <v>5</v>
      </c>
      <c r="L43" s="497">
        <f t="shared" si="5"/>
        <v>10</v>
      </c>
      <c r="M43" s="497">
        <f t="shared" si="5"/>
        <v>6</v>
      </c>
      <c r="N43" s="497">
        <f t="shared" si="5"/>
        <v>5</v>
      </c>
    </row>
    <row r="44" spans="2:14" s="294" customFormat="1" ht="15.95" customHeight="1" x14ac:dyDescent="0.3">
      <c r="B44" s="495" t="s">
        <v>963</v>
      </c>
      <c r="C44" s="496">
        <v>1851</v>
      </c>
      <c r="D44" s="496">
        <v>775</v>
      </c>
      <c r="E44" s="496">
        <v>612</v>
      </c>
      <c r="F44" s="496">
        <v>267</v>
      </c>
      <c r="G44" s="496">
        <v>102</v>
      </c>
      <c r="H44" s="496">
        <v>49</v>
      </c>
      <c r="I44" s="496">
        <v>28</v>
      </c>
      <c r="J44" s="496">
        <v>10</v>
      </c>
      <c r="K44" s="496">
        <v>2</v>
      </c>
      <c r="L44" s="496">
        <v>3</v>
      </c>
      <c r="M44" s="496">
        <v>0</v>
      </c>
      <c r="N44" s="496">
        <v>3</v>
      </c>
    </row>
    <row r="45" spans="2:14" s="294" customFormat="1" ht="15.95" customHeight="1" x14ac:dyDescent="0.3">
      <c r="B45" s="495" t="s">
        <v>964</v>
      </c>
      <c r="C45" s="496">
        <v>120</v>
      </c>
      <c r="D45" s="496">
        <v>2</v>
      </c>
      <c r="E45" s="496">
        <v>18</v>
      </c>
      <c r="F45" s="496">
        <v>25</v>
      </c>
      <c r="G45" s="496">
        <v>29</v>
      </c>
      <c r="H45" s="496">
        <v>16</v>
      </c>
      <c r="I45" s="496">
        <v>10</v>
      </c>
      <c r="J45" s="496">
        <v>12</v>
      </c>
      <c r="K45" s="496">
        <v>2</v>
      </c>
      <c r="L45" s="496">
        <v>5</v>
      </c>
      <c r="M45" s="496">
        <v>1</v>
      </c>
      <c r="N45" s="496">
        <v>0</v>
      </c>
    </row>
    <row r="46" spans="2:14" s="294" customFormat="1" ht="15.95" customHeight="1" x14ac:dyDescent="0.3">
      <c r="B46" s="495" t="s">
        <v>965</v>
      </c>
      <c r="C46" s="496">
        <v>16</v>
      </c>
      <c r="D46" s="496">
        <v>0</v>
      </c>
      <c r="E46" s="496">
        <v>0</v>
      </c>
      <c r="F46" s="496">
        <v>0</v>
      </c>
      <c r="G46" s="496">
        <v>0</v>
      </c>
      <c r="H46" s="496">
        <v>2</v>
      </c>
      <c r="I46" s="496">
        <v>2</v>
      </c>
      <c r="J46" s="496">
        <v>2</v>
      </c>
      <c r="K46" s="496">
        <v>1</v>
      </c>
      <c r="L46" s="496">
        <v>2</v>
      </c>
      <c r="M46" s="496">
        <v>5</v>
      </c>
      <c r="N46" s="496">
        <v>2</v>
      </c>
    </row>
    <row r="47" spans="2:14" s="294" customFormat="1" ht="15.95" customHeight="1" x14ac:dyDescent="0.3">
      <c r="B47" s="495" t="s">
        <v>316</v>
      </c>
      <c r="C47" s="496">
        <v>2</v>
      </c>
      <c r="D47" s="496">
        <v>0</v>
      </c>
      <c r="E47" s="496">
        <v>1</v>
      </c>
      <c r="F47" s="496">
        <v>0</v>
      </c>
      <c r="G47" s="496">
        <v>1</v>
      </c>
      <c r="H47" s="496">
        <v>0</v>
      </c>
      <c r="I47" s="496">
        <v>0</v>
      </c>
      <c r="J47" s="496">
        <v>0</v>
      </c>
      <c r="K47" s="496">
        <v>0</v>
      </c>
      <c r="L47" s="496">
        <v>0</v>
      </c>
      <c r="M47" s="496">
        <v>0</v>
      </c>
      <c r="N47" s="496">
        <v>0</v>
      </c>
    </row>
    <row r="48" spans="2:14" s="294" customFormat="1" ht="15.95" customHeight="1" x14ac:dyDescent="0.3">
      <c r="B48" s="495" t="s">
        <v>309</v>
      </c>
      <c r="C48" s="496">
        <v>1</v>
      </c>
      <c r="D48" s="496">
        <v>1</v>
      </c>
      <c r="E48" s="496">
        <v>0</v>
      </c>
      <c r="F48" s="496">
        <v>0</v>
      </c>
      <c r="G48" s="496">
        <v>0</v>
      </c>
      <c r="H48" s="496">
        <v>0</v>
      </c>
      <c r="I48" s="496">
        <v>0</v>
      </c>
      <c r="J48" s="496">
        <v>0</v>
      </c>
      <c r="K48" s="496">
        <v>0</v>
      </c>
      <c r="L48" s="496">
        <v>0</v>
      </c>
      <c r="M48" s="496">
        <v>0</v>
      </c>
      <c r="N48" s="496">
        <v>0</v>
      </c>
    </row>
    <row r="49" spans="2:14" s="300" customFormat="1" ht="15.95" customHeight="1" x14ac:dyDescent="0.25">
      <c r="B49" s="501" t="s">
        <v>235</v>
      </c>
      <c r="C49" s="497">
        <f>SUM(C50:C54)</f>
        <v>2064</v>
      </c>
      <c r="D49" s="497">
        <f t="shared" ref="D49:N49" si="6">SUM(D50:D54)</f>
        <v>839</v>
      </c>
      <c r="E49" s="497">
        <f t="shared" si="6"/>
        <v>524</v>
      </c>
      <c r="F49" s="497">
        <f t="shared" si="6"/>
        <v>319</v>
      </c>
      <c r="G49" s="497">
        <f t="shared" si="6"/>
        <v>148</v>
      </c>
      <c r="H49" s="497">
        <f t="shared" si="6"/>
        <v>81</v>
      </c>
      <c r="I49" s="497">
        <f t="shared" si="6"/>
        <v>56</v>
      </c>
      <c r="J49" s="497">
        <f t="shared" si="6"/>
        <v>29</v>
      </c>
      <c r="K49" s="497">
        <f t="shared" si="6"/>
        <v>25</v>
      </c>
      <c r="L49" s="497">
        <f t="shared" si="6"/>
        <v>16</v>
      </c>
      <c r="M49" s="497">
        <f t="shared" si="6"/>
        <v>8</v>
      </c>
      <c r="N49" s="497">
        <f t="shared" si="6"/>
        <v>19</v>
      </c>
    </row>
    <row r="50" spans="2:14" s="294" customFormat="1" ht="15.95" customHeight="1" x14ac:dyDescent="0.3">
      <c r="B50" s="495" t="s">
        <v>963</v>
      </c>
      <c r="C50" s="496">
        <v>1875</v>
      </c>
      <c r="D50" s="496">
        <v>835</v>
      </c>
      <c r="E50" s="496">
        <v>505</v>
      </c>
      <c r="F50" s="496">
        <v>293</v>
      </c>
      <c r="G50" s="496">
        <v>119</v>
      </c>
      <c r="H50" s="496">
        <v>52</v>
      </c>
      <c r="I50" s="496">
        <v>34</v>
      </c>
      <c r="J50" s="496">
        <v>10</v>
      </c>
      <c r="K50" s="496">
        <v>8</v>
      </c>
      <c r="L50" s="496">
        <v>5</v>
      </c>
      <c r="M50" s="496">
        <v>5</v>
      </c>
      <c r="N50" s="496">
        <v>9</v>
      </c>
    </row>
    <row r="51" spans="2:14" s="294" customFormat="1" ht="15.95" customHeight="1" x14ac:dyDescent="0.3">
      <c r="B51" s="495" t="s">
        <v>964</v>
      </c>
      <c r="C51" s="496">
        <v>153</v>
      </c>
      <c r="D51" s="496">
        <v>4</v>
      </c>
      <c r="E51" s="496">
        <v>16</v>
      </c>
      <c r="F51" s="496">
        <v>23</v>
      </c>
      <c r="G51" s="496">
        <v>26</v>
      </c>
      <c r="H51" s="496">
        <v>24</v>
      </c>
      <c r="I51" s="496">
        <v>17</v>
      </c>
      <c r="J51" s="496">
        <v>17</v>
      </c>
      <c r="K51" s="496">
        <v>15</v>
      </c>
      <c r="L51" s="496">
        <v>6</v>
      </c>
      <c r="M51" s="496">
        <v>1</v>
      </c>
      <c r="N51" s="496">
        <v>4</v>
      </c>
    </row>
    <row r="52" spans="2:14" s="294" customFormat="1" ht="15.95" customHeight="1" x14ac:dyDescent="0.3">
      <c r="B52" s="495" t="s">
        <v>965</v>
      </c>
      <c r="C52" s="496">
        <v>31</v>
      </c>
      <c r="D52" s="496">
        <v>0</v>
      </c>
      <c r="E52" s="496">
        <v>1</v>
      </c>
      <c r="F52" s="496">
        <v>1</v>
      </c>
      <c r="G52" s="496">
        <v>3</v>
      </c>
      <c r="H52" s="496">
        <v>4</v>
      </c>
      <c r="I52" s="496">
        <v>5</v>
      </c>
      <c r="J52" s="496">
        <v>2</v>
      </c>
      <c r="K52" s="496">
        <v>2</v>
      </c>
      <c r="L52" s="496">
        <v>5</v>
      </c>
      <c r="M52" s="496">
        <v>2</v>
      </c>
      <c r="N52" s="496">
        <v>6</v>
      </c>
    </row>
    <row r="53" spans="2:14" s="294" customFormat="1" ht="15.95" customHeight="1" x14ac:dyDescent="0.3">
      <c r="B53" s="495" t="s">
        <v>316</v>
      </c>
      <c r="C53" s="496">
        <v>3</v>
      </c>
      <c r="D53" s="496">
        <v>0</v>
      </c>
      <c r="E53" s="496">
        <v>0</v>
      </c>
      <c r="F53" s="496">
        <v>2</v>
      </c>
      <c r="G53" s="496">
        <v>0</v>
      </c>
      <c r="H53" s="496">
        <v>1</v>
      </c>
      <c r="I53" s="496">
        <v>0</v>
      </c>
      <c r="J53" s="496">
        <v>0</v>
      </c>
      <c r="K53" s="496">
        <v>0</v>
      </c>
      <c r="L53" s="496">
        <v>0</v>
      </c>
      <c r="M53" s="496">
        <v>0</v>
      </c>
      <c r="N53" s="496">
        <v>0</v>
      </c>
    </row>
    <row r="54" spans="2:14" s="294" customFormat="1" ht="15.95" customHeight="1" x14ac:dyDescent="0.3">
      <c r="B54" s="495" t="s">
        <v>309</v>
      </c>
      <c r="C54" s="496">
        <v>2</v>
      </c>
      <c r="D54" s="496">
        <v>0</v>
      </c>
      <c r="E54" s="496">
        <v>2</v>
      </c>
      <c r="F54" s="496">
        <v>0</v>
      </c>
      <c r="G54" s="496">
        <v>0</v>
      </c>
      <c r="H54" s="496">
        <v>0</v>
      </c>
      <c r="I54" s="496">
        <v>0</v>
      </c>
      <c r="J54" s="496">
        <v>0</v>
      </c>
      <c r="K54" s="496">
        <v>0</v>
      </c>
      <c r="L54" s="496">
        <v>0</v>
      </c>
      <c r="M54" s="496">
        <v>0</v>
      </c>
      <c r="N54" s="496">
        <v>0</v>
      </c>
    </row>
    <row r="55" spans="2:14" s="300" customFormat="1" ht="15.95" customHeight="1" x14ac:dyDescent="0.25">
      <c r="B55" s="501" t="s">
        <v>236</v>
      </c>
      <c r="C55" s="497">
        <f>SUM(C56:C60)</f>
        <v>1794</v>
      </c>
      <c r="D55" s="497">
        <f t="shared" ref="D55:N55" si="7">SUM(D56:D60)</f>
        <v>547</v>
      </c>
      <c r="E55" s="497">
        <f t="shared" si="7"/>
        <v>499</v>
      </c>
      <c r="F55" s="497">
        <f t="shared" si="7"/>
        <v>325</v>
      </c>
      <c r="G55" s="497">
        <f t="shared" si="7"/>
        <v>164</v>
      </c>
      <c r="H55" s="497">
        <f t="shared" si="7"/>
        <v>94</v>
      </c>
      <c r="I55" s="497">
        <f t="shared" si="7"/>
        <v>58</v>
      </c>
      <c r="J55" s="497">
        <f t="shared" si="7"/>
        <v>47</v>
      </c>
      <c r="K55" s="497">
        <f t="shared" si="7"/>
        <v>25</v>
      </c>
      <c r="L55" s="497">
        <f t="shared" si="7"/>
        <v>11</v>
      </c>
      <c r="M55" s="497">
        <f t="shared" si="7"/>
        <v>9</v>
      </c>
      <c r="N55" s="497">
        <f t="shared" si="7"/>
        <v>15</v>
      </c>
    </row>
    <row r="56" spans="2:14" s="294" customFormat="1" ht="15.95" customHeight="1" x14ac:dyDescent="0.3">
      <c r="B56" s="495" t="s">
        <v>963</v>
      </c>
      <c r="C56" s="496">
        <v>1594</v>
      </c>
      <c r="D56" s="496">
        <v>543</v>
      </c>
      <c r="E56" s="496">
        <v>488</v>
      </c>
      <c r="F56" s="496">
        <v>305</v>
      </c>
      <c r="G56" s="496">
        <v>123</v>
      </c>
      <c r="H56" s="496">
        <v>57</v>
      </c>
      <c r="I56" s="496">
        <v>33</v>
      </c>
      <c r="J56" s="496">
        <v>21</v>
      </c>
      <c r="K56" s="496">
        <v>9</v>
      </c>
      <c r="L56" s="496">
        <v>5</v>
      </c>
      <c r="M56" s="496">
        <v>3</v>
      </c>
      <c r="N56" s="496">
        <v>7</v>
      </c>
    </row>
    <row r="57" spans="2:14" s="294" customFormat="1" ht="15.95" customHeight="1" x14ac:dyDescent="0.3">
      <c r="B57" s="495" t="s">
        <v>964</v>
      </c>
      <c r="C57" s="496">
        <v>184</v>
      </c>
      <c r="D57" s="496">
        <v>1</v>
      </c>
      <c r="E57" s="496">
        <v>11</v>
      </c>
      <c r="F57" s="496">
        <v>19</v>
      </c>
      <c r="G57" s="496">
        <v>39</v>
      </c>
      <c r="H57" s="496">
        <v>35</v>
      </c>
      <c r="I57" s="496">
        <v>22</v>
      </c>
      <c r="J57" s="496">
        <v>26</v>
      </c>
      <c r="K57" s="496">
        <v>15</v>
      </c>
      <c r="L57" s="496">
        <v>6</v>
      </c>
      <c r="M57" s="496">
        <v>4</v>
      </c>
      <c r="N57" s="496">
        <v>6</v>
      </c>
    </row>
    <row r="58" spans="2:14" s="294" customFormat="1" ht="15.95" customHeight="1" x14ac:dyDescent="0.3">
      <c r="B58" s="495" t="s">
        <v>965</v>
      </c>
      <c r="C58" s="496">
        <v>11</v>
      </c>
      <c r="D58" s="496">
        <v>0</v>
      </c>
      <c r="E58" s="496">
        <v>0</v>
      </c>
      <c r="F58" s="496">
        <v>0</v>
      </c>
      <c r="G58" s="496">
        <v>2</v>
      </c>
      <c r="H58" s="496">
        <v>2</v>
      </c>
      <c r="I58" s="496">
        <v>2</v>
      </c>
      <c r="J58" s="496">
        <v>0</v>
      </c>
      <c r="K58" s="496">
        <v>1</v>
      </c>
      <c r="L58" s="496">
        <v>0</v>
      </c>
      <c r="M58" s="496">
        <v>2</v>
      </c>
      <c r="N58" s="496">
        <v>2</v>
      </c>
    </row>
    <row r="59" spans="2:14" s="294" customFormat="1" ht="15.95" customHeight="1" x14ac:dyDescent="0.3">
      <c r="B59" s="495" t="s">
        <v>316</v>
      </c>
      <c r="C59" s="496">
        <v>0</v>
      </c>
      <c r="D59" s="496">
        <v>0</v>
      </c>
      <c r="E59" s="496">
        <v>0</v>
      </c>
      <c r="F59" s="496">
        <v>0</v>
      </c>
      <c r="G59" s="496">
        <v>0</v>
      </c>
      <c r="H59" s="496">
        <v>0</v>
      </c>
      <c r="I59" s="496">
        <v>0</v>
      </c>
      <c r="J59" s="496">
        <v>0</v>
      </c>
      <c r="K59" s="496">
        <v>0</v>
      </c>
      <c r="L59" s="496">
        <v>0</v>
      </c>
      <c r="M59" s="496">
        <v>0</v>
      </c>
      <c r="N59" s="496">
        <v>0</v>
      </c>
    </row>
    <row r="60" spans="2:14" s="294" customFormat="1" ht="15.95" customHeight="1" x14ac:dyDescent="0.3">
      <c r="B60" s="495" t="s">
        <v>309</v>
      </c>
      <c r="C60" s="496">
        <v>5</v>
      </c>
      <c r="D60" s="496">
        <v>3</v>
      </c>
      <c r="E60" s="496">
        <v>0</v>
      </c>
      <c r="F60" s="496">
        <v>1</v>
      </c>
      <c r="G60" s="496">
        <v>0</v>
      </c>
      <c r="H60" s="496">
        <v>0</v>
      </c>
      <c r="I60" s="496">
        <v>1</v>
      </c>
      <c r="J60" s="496">
        <v>0</v>
      </c>
      <c r="K60" s="496">
        <v>0</v>
      </c>
      <c r="L60" s="496">
        <v>0</v>
      </c>
      <c r="M60" s="496">
        <v>0</v>
      </c>
      <c r="N60" s="496">
        <v>0</v>
      </c>
    </row>
    <row r="61" spans="2:14" s="300" customFormat="1" ht="15.95" customHeight="1" x14ac:dyDescent="0.25">
      <c r="B61" s="501" t="s">
        <v>237</v>
      </c>
      <c r="C61" s="497">
        <f>SUM(C62:C66)</f>
        <v>1425</v>
      </c>
      <c r="D61" s="497">
        <f t="shared" ref="D61:N61" si="8">SUM(D62:D66)</f>
        <v>327</v>
      </c>
      <c r="E61" s="497">
        <f t="shared" si="8"/>
        <v>438</v>
      </c>
      <c r="F61" s="497">
        <f t="shared" si="8"/>
        <v>288</v>
      </c>
      <c r="G61" s="497">
        <f t="shared" si="8"/>
        <v>154</v>
      </c>
      <c r="H61" s="497">
        <f t="shared" si="8"/>
        <v>82</v>
      </c>
      <c r="I61" s="497">
        <f t="shared" si="8"/>
        <v>58</v>
      </c>
      <c r="J61" s="497">
        <f t="shared" si="8"/>
        <v>28</v>
      </c>
      <c r="K61" s="497">
        <f t="shared" si="8"/>
        <v>21</v>
      </c>
      <c r="L61" s="497">
        <f t="shared" si="8"/>
        <v>11</v>
      </c>
      <c r="M61" s="497">
        <f t="shared" si="8"/>
        <v>8</v>
      </c>
      <c r="N61" s="497">
        <f t="shared" si="8"/>
        <v>10</v>
      </c>
    </row>
    <row r="62" spans="2:14" s="294" customFormat="1" ht="15.95" customHeight="1" x14ac:dyDescent="0.3">
      <c r="B62" s="495" t="s">
        <v>963</v>
      </c>
      <c r="C62" s="496">
        <v>1263</v>
      </c>
      <c r="D62" s="496">
        <v>326</v>
      </c>
      <c r="E62" s="496">
        <v>425</v>
      </c>
      <c r="F62" s="496">
        <v>257</v>
      </c>
      <c r="G62" s="496">
        <v>130</v>
      </c>
      <c r="H62" s="496">
        <v>59</v>
      </c>
      <c r="I62" s="496">
        <v>26</v>
      </c>
      <c r="J62" s="496">
        <v>19</v>
      </c>
      <c r="K62" s="496">
        <v>6</v>
      </c>
      <c r="L62" s="496">
        <v>5</v>
      </c>
      <c r="M62" s="496">
        <v>5</v>
      </c>
      <c r="N62" s="496">
        <v>5</v>
      </c>
    </row>
    <row r="63" spans="2:14" s="294" customFormat="1" ht="15.95" customHeight="1" x14ac:dyDescent="0.3">
      <c r="B63" s="495" t="s">
        <v>964</v>
      </c>
      <c r="C63" s="496">
        <v>155</v>
      </c>
      <c r="D63" s="496">
        <v>1</v>
      </c>
      <c r="E63" s="496">
        <v>12</v>
      </c>
      <c r="F63" s="496">
        <v>31</v>
      </c>
      <c r="G63" s="496">
        <v>23</v>
      </c>
      <c r="H63" s="496">
        <v>23</v>
      </c>
      <c r="I63" s="496">
        <v>31</v>
      </c>
      <c r="J63" s="496">
        <v>9</v>
      </c>
      <c r="K63" s="496">
        <v>15</v>
      </c>
      <c r="L63" s="496">
        <v>4</v>
      </c>
      <c r="M63" s="496">
        <v>2</v>
      </c>
      <c r="N63" s="496">
        <v>4</v>
      </c>
    </row>
    <row r="64" spans="2:14" s="294" customFormat="1" ht="15.95" customHeight="1" x14ac:dyDescent="0.3">
      <c r="B64" s="495" t="s">
        <v>965</v>
      </c>
      <c r="C64" s="496">
        <v>6</v>
      </c>
      <c r="D64" s="496">
        <v>0</v>
      </c>
      <c r="E64" s="496">
        <v>0</v>
      </c>
      <c r="F64" s="496">
        <v>0</v>
      </c>
      <c r="G64" s="496">
        <v>1</v>
      </c>
      <c r="H64" s="496">
        <v>0</v>
      </c>
      <c r="I64" s="496">
        <v>1</v>
      </c>
      <c r="J64" s="496">
        <v>0</v>
      </c>
      <c r="K64" s="496">
        <v>0</v>
      </c>
      <c r="L64" s="496">
        <v>2</v>
      </c>
      <c r="M64" s="496">
        <v>1</v>
      </c>
      <c r="N64" s="496">
        <v>1</v>
      </c>
    </row>
    <row r="65" spans="2:14" s="294" customFormat="1" ht="15.95" customHeight="1" x14ac:dyDescent="0.3">
      <c r="B65" s="495" t="s">
        <v>316</v>
      </c>
      <c r="C65" s="496">
        <v>1</v>
      </c>
      <c r="D65" s="496">
        <v>0</v>
      </c>
      <c r="E65" s="496">
        <v>1</v>
      </c>
      <c r="F65" s="496">
        <v>0</v>
      </c>
      <c r="G65" s="496">
        <v>0</v>
      </c>
      <c r="H65" s="496">
        <v>0</v>
      </c>
      <c r="I65" s="496">
        <v>0</v>
      </c>
      <c r="J65" s="496">
        <v>0</v>
      </c>
      <c r="K65" s="496">
        <v>0</v>
      </c>
      <c r="L65" s="496">
        <v>0</v>
      </c>
      <c r="M65" s="496">
        <v>0</v>
      </c>
      <c r="N65" s="496">
        <v>0</v>
      </c>
    </row>
    <row r="66" spans="2:14" s="294" customFormat="1" ht="15.95" customHeight="1" x14ac:dyDescent="0.3">
      <c r="B66" s="495" t="s">
        <v>309</v>
      </c>
      <c r="C66" s="496">
        <v>0</v>
      </c>
      <c r="D66" s="496">
        <v>0</v>
      </c>
      <c r="E66" s="496">
        <v>0</v>
      </c>
      <c r="F66" s="496">
        <v>0</v>
      </c>
      <c r="G66" s="496">
        <v>0</v>
      </c>
      <c r="H66" s="496">
        <v>0</v>
      </c>
      <c r="I66" s="496">
        <v>0</v>
      </c>
      <c r="J66" s="496">
        <v>0</v>
      </c>
      <c r="K66" s="496">
        <v>0</v>
      </c>
      <c r="L66" s="496">
        <v>0</v>
      </c>
      <c r="M66" s="496">
        <v>0</v>
      </c>
      <c r="N66" s="496">
        <v>0</v>
      </c>
    </row>
    <row r="67" spans="2:14" s="300" customFormat="1" ht="15.95" customHeight="1" x14ac:dyDescent="0.25">
      <c r="B67" s="501" t="s">
        <v>238</v>
      </c>
      <c r="C67" s="497">
        <f>SUM(C68:C72)</f>
        <v>11067</v>
      </c>
      <c r="D67" s="497">
        <f t="shared" ref="D67:N67" si="9">SUM(D68:D72)</f>
        <v>2039</v>
      </c>
      <c r="E67" s="497">
        <f t="shared" si="9"/>
        <v>3271</v>
      </c>
      <c r="F67" s="497">
        <f t="shared" si="9"/>
        <v>2468</v>
      </c>
      <c r="G67" s="497">
        <f t="shared" si="9"/>
        <v>1277</v>
      </c>
      <c r="H67" s="497">
        <f t="shared" si="9"/>
        <v>740</v>
      </c>
      <c r="I67" s="497">
        <f t="shared" si="9"/>
        <v>479</v>
      </c>
      <c r="J67" s="497">
        <f t="shared" si="9"/>
        <v>326</v>
      </c>
      <c r="K67" s="497">
        <f t="shared" si="9"/>
        <v>198</v>
      </c>
      <c r="L67" s="497">
        <f t="shared" si="9"/>
        <v>137</v>
      </c>
      <c r="M67" s="497">
        <f t="shared" si="9"/>
        <v>65</v>
      </c>
      <c r="N67" s="497">
        <f t="shared" si="9"/>
        <v>67</v>
      </c>
    </row>
    <row r="68" spans="2:14" s="294" customFormat="1" ht="15.95" customHeight="1" x14ac:dyDescent="0.3">
      <c r="B68" s="495" t="s">
        <v>963</v>
      </c>
      <c r="C68" s="496">
        <v>9477</v>
      </c>
      <c r="D68" s="496">
        <v>2030</v>
      </c>
      <c r="E68" s="496">
        <v>3183</v>
      </c>
      <c r="F68" s="496">
        <v>2242</v>
      </c>
      <c r="G68" s="496">
        <v>992</v>
      </c>
      <c r="H68" s="496">
        <v>442</v>
      </c>
      <c r="I68" s="496">
        <v>243</v>
      </c>
      <c r="J68" s="496">
        <v>140</v>
      </c>
      <c r="K68" s="496">
        <v>85</v>
      </c>
      <c r="L68" s="496">
        <v>62</v>
      </c>
      <c r="M68" s="496">
        <v>27</v>
      </c>
      <c r="N68" s="496">
        <v>31</v>
      </c>
    </row>
    <row r="69" spans="2:14" s="294" customFormat="1" ht="15.95" customHeight="1" x14ac:dyDescent="0.3">
      <c r="B69" s="495" t="s">
        <v>964</v>
      </c>
      <c r="C69" s="496">
        <v>1472</v>
      </c>
      <c r="D69" s="496">
        <v>5</v>
      </c>
      <c r="E69" s="496">
        <v>81</v>
      </c>
      <c r="F69" s="496">
        <v>206</v>
      </c>
      <c r="G69" s="496">
        <v>264</v>
      </c>
      <c r="H69" s="496">
        <v>280</v>
      </c>
      <c r="I69" s="496">
        <v>226</v>
      </c>
      <c r="J69" s="496">
        <v>175</v>
      </c>
      <c r="K69" s="496">
        <v>104</v>
      </c>
      <c r="L69" s="496">
        <v>67</v>
      </c>
      <c r="M69" s="496">
        <v>34</v>
      </c>
      <c r="N69" s="496">
        <v>30</v>
      </c>
    </row>
    <row r="70" spans="2:14" s="294" customFormat="1" ht="15.95" customHeight="1" x14ac:dyDescent="0.3">
      <c r="B70" s="495" t="s">
        <v>965</v>
      </c>
      <c r="C70" s="496">
        <v>69</v>
      </c>
      <c r="D70" s="496">
        <v>0</v>
      </c>
      <c r="E70" s="496">
        <v>2</v>
      </c>
      <c r="F70" s="496">
        <v>5</v>
      </c>
      <c r="G70" s="496">
        <v>10</v>
      </c>
      <c r="H70" s="496">
        <v>11</v>
      </c>
      <c r="I70" s="496">
        <v>10</v>
      </c>
      <c r="J70" s="496">
        <v>9</v>
      </c>
      <c r="K70" s="496">
        <v>6</v>
      </c>
      <c r="L70" s="496">
        <v>7</v>
      </c>
      <c r="M70" s="496">
        <v>4</v>
      </c>
      <c r="N70" s="496">
        <v>5</v>
      </c>
    </row>
    <row r="71" spans="2:14" s="294" customFormat="1" ht="15.95" customHeight="1" x14ac:dyDescent="0.3">
      <c r="B71" s="495" t="s">
        <v>316</v>
      </c>
      <c r="C71" s="496">
        <v>25</v>
      </c>
      <c r="D71" s="496">
        <v>2</v>
      </c>
      <c r="E71" s="496">
        <v>3</v>
      </c>
      <c r="F71" s="496">
        <v>10</v>
      </c>
      <c r="G71" s="496">
        <v>8</v>
      </c>
      <c r="H71" s="496">
        <v>2</v>
      </c>
      <c r="I71" s="496">
        <v>0</v>
      </c>
      <c r="J71" s="496">
        <v>0</v>
      </c>
      <c r="K71" s="496">
        <v>0</v>
      </c>
      <c r="L71" s="496">
        <v>0</v>
      </c>
      <c r="M71" s="496">
        <v>0</v>
      </c>
      <c r="N71" s="496">
        <v>0</v>
      </c>
    </row>
    <row r="72" spans="2:14" s="294" customFormat="1" ht="15.95" customHeight="1" x14ac:dyDescent="0.3">
      <c r="B72" s="495" t="s">
        <v>309</v>
      </c>
      <c r="C72" s="496">
        <v>24</v>
      </c>
      <c r="D72" s="496">
        <v>2</v>
      </c>
      <c r="E72" s="496">
        <v>2</v>
      </c>
      <c r="F72" s="496">
        <v>5</v>
      </c>
      <c r="G72" s="496">
        <v>3</v>
      </c>
      <c r="H72" s="496">
        <v>5</v>
      </c>
      <c r="I72" s="496">
        <v>0</v>
      </c>
      <c r="J72" s="496">
        <v>2</v>
      </c>
      <c r="K72" s="496">
        <v>3</v>
      </c>
      <c r="L72" s="496">
        <v>1</v>
      </c>
      <c r="M72" s="496">
        <v>0</v>
      </c>
      <c r="N72" s="496">
        <v>1</v>
      </c>
    </row>
    <row r="73" spans="2:14" s="300" customFormat="1" ht="15.95" customHeight="1" x14ac:dyDescent="0.25">
      <c r="B73" s="501" t="s">
        <v>239</v>
      </c>
      <c r="C73" s="497">
        <f>SUM(C74:C78)</f>
        <v>2073</v>
      </c>
      <c r="D73" s="497">
        <f t="shared" ref="D73:N73" si="10">SUM(D74:D78)</f>
        <v>672</v>
      </c>
      <c r="E73" s="497">
        <f t="shared" si="10"/>
        <v>673</v>
      </c>
      <c r="F73" s="497">
        <f t="shared" si="10"/>
        <v>324</v>
      </c>
      <c r="G73" s="497">
        <f t="shared" si="10"/>
        <v>170</v>
      </c>
      <c r="H73" s="497">
        <f t="shared" si="10"/>
        <v>88</v>
      </c>
      <c r="I73" s="497">
        <f t="shared" si="10"/>
        <v>53</v>
      </c>
      <c r="J73" s="497">
        <f t="shared" si="10"/>
        <v>45</v>
      </c>
      <c r="K73" s="497">
        <f t="shared" si="10"/>
        <v>22</v>
      </c>
      <c r="L73" s="497">
        <f t="shared" si="10"/>
        <v>6</v>
      </c>
      <c r="M73" s="497">
        <f t="shared" si="10"/>
        <v>13</v>
      </c>
      <c r="N73" s="497">
        <f t="shared" si="10"/>
        <v>7</v>
      </c>
    </row>
    <row r="74" spans="2:14" s="294" customFormat="1" ht="15.95" customHeight="1" x14ac:dyDescent="0.3">
      <c r="B74" s="495" t="s">
        <v>963</v>
      </c>
      <c r="C74" s="496">
        <v>1831</v>
      </c>
      <c r="D74" s="496">
        <v>666</v>
      </c>
      <c r="E74" s="496">
        <v>637</v>
      </c>
      <c r="F74" s="496">
        <v>286</v>
      </c>
      <c r="G74" s="496">
        <v>136</v>
      </c>
      <c r="H74" s="496">
        <v>47</v>
      </c>
      <c r="I74" s="496">
        <v>24</v>
      </c>
      <c r="J74" s="496">
        <v>18</v>
      </c>
      <c r="K74" s="496">
        <v>9</v>
      </c>
      <c r="L74" s="496">
        <v>2</v>
      </c>
      <c r="M74" s="496">
        <v>6</v>
      </c>
      <c r="N74" s="496">
        <v>0</v>
      </c>
    </row>
    <row r="75" spans="2:14" s="294" customFormat="1" ht="15.95" customHeight="1" x14ac:dyDescent="0.3">
      <c r="B75" s="495" t="s">
        <v>964</v>
      </c>
      <c r="C75" s="496">
        <v>220</v>
      </c>
      <c r="D75" s="496">
        <v>4</v>
      </c>
      <c r="E75" s="496">
        <v>35</v>
      </c>
      <c r="F75" s="496">
        <v>38</v>
      </c>
      <c r="G75" s="496">
        <v>31</v>
      </c>
      <c r="H75" s="496">
        <v>39</v>
      </c>
      <c r="I75" s="496">
        <v>27</v>
      </c>
      <c r="J75" s="496">
        <v>23</v>
      </c>
      <c r="K75" s="496">
        <v>9</v>
      </c>
      <c r="L75" s="496">
        <v>4</v>
      </c>
      <c r="M75" s="496">
        <v>6</v>
      </c>
      <c r="N75" s="496">
        <v>4</v>
      </c>
    </row>
    <row r="76" spans="2:14" s="294" customFormat="1" ht="15.95" customHeight="1" x14ac:dyDescent="0.3">
      <c r="B76" s="495" t="s">
        <v>965</v>
      </c>
      <c r="C76" s="496">
        <v>18</v>
      </c>
      <c r="D76" s="496">
        <v>0</v>
      </c>
      <c r="E76" s="496">
        <v>0</v>
      </c>
      <c r="F76" s="496">
        <v>0</v>
      </c>
      <c r="G76" s="496">
        <v>3</v>
      </c>
      <c r="H76" s="496">
        <v>1</v>
      </c>
      <c r="I76" s="496">
        <v>2</v>
      </c>
      <c r="J76" s="496">
        <v>4</v>
      </c>
      <c r="K76" s="496">
        <v>4</v>
      </c>
      <c r="L76" s="496">
        <v>0</v>
      </c>
      <c r="M76" s="496">
        <v>1</v>
      </c>
      <c r="N76" s="496">
        <v>3</v>
      </c>
    </row>
    <row r="77" spans="2:14" s="294" customFormat="1" ht="15.95" customHeight="1" x14ac:dyDescent="0.3">
      <c r="B77" s="495" t="s">
        <v>316</v>
      </c>
      <c r="C77" s="496">
        <v>1</v>
      </c>
      <c r="D77" s="496">
        <v>0</v>
      </c>
      <c r="E77" s="496">
        <v>1</v>
      </c>
      <c r="F77" s="496">
        <v>0</v>
      </c>
      <c r="G77" s="496">
        <v>0</v>
      </c>
      <c r="H77" s="496">
        <v>0</v>
      </c>
      <c r="I77" s="496">
        <v>0</v>
      </c>
      <c r="J77" s="496">
        <v>0</v>
      </c>
      <c r="K77" s="496">
        <v>0</v>
      </c>
      <c r="L77" s="496">
        <v>0</v>
      </c>
      <c r="M77" s="496">
        <v>0</v>
      </c>
      <c r="N77" s="496">
        <v>0</v>
      </c>
    </row>
    <row r="78" spans="2:14" s="294" customFormat="1" ht="15.95" customHeight="1" x14ac:dyDescent="0.3">
      <c r="B78" s="495" t="s">
        <v>309</v>
      </c>
      <c r="C78" s="496">
        <v>3</v>
      </c>
      <c r="D78" s="496">
        <v>2</v>
      </c>
      <c r="E78" s="496">
        <v>0</v>
      </c>
      <c r="F78" s="496">
        <v>0</v>
      </c>
      <c r="G78" s="496">
        <v>0</v>
      </c>
      <c r="H78" s="496">
        <v>1</v>
      </c>
      <c r="I78" s="496">
        <v>0</v>
      </c>
      <c r="J78" s="496">
        <v>0</v>
      </c>
      <c r="K78" s="496">
        <v>0</v>
      </c>
      <c r="L78" s="496">
        <v>0</v>
      </c>
      <c r="M78" s="496">
        <v>0</v>
      </c>
      <c r="N78" s="496">
        <v>0</v>
      </c>
    </row>
    <row r="79" spans="2:14" s="300" customFormat="1" ht="27" x14ac:dyDescent="0.25">
      <c r="B79" s="502" t="s">
        <v>240</v>
      </c>
      <c r="C79" s="497">
        <f>SUM(C80:C84)</f>
        <v>1683</v>
      </c>
      <c r="D79" s="497">
        <f t="shared" ref="D79:N79" si="11">SUM(D80:D84)</f>
        <v>474</v>
      </c>
      <c r="E79" s="497">
        <f t="shared" si="11"/>
        <v>369</v>
      </c>
      <c r="F79" s="497">
        <f t="shared" si="11"/>
        <v>287</v>
      </c>
      <c r="G79" s="497">
        <f t="shared" si="11"/>
        <v>162</v>
      </c>
      <c r="H79" s="497">
        <f t="shared" si="11"/>
        <v>135</v>
      </c>
      <c r="I79" s="497">
        <f t="shared" si="11"/>
        <v>97</v>
      </c>
      <c r="J79" s="497">
        <f t="shared" si="11"/>
        <v>59</v>
      </c>
      <c r="K79" s="497">
        <f t="shared" si="11"/>
        <v>46</v>
      </c>
      <c r="L79" s="497">
        <f t="shared" si="11"/>
        <v>17</v>
      </c>
      <c r="M79" s="497">
        <f t="shared" si="11"/>
        <v>20</v>
      </c>
      <c r="N79" s="497">
        <f t="shared" si="11"/>
        <v>17</v>
      </c>
    </row>
    <row r="80" spans="2:14" s="294" customFormat="1" ht="15.95" customHeight="1" x14ac:dyDescent="0.3">
      <c r="B80" s="495" t="s">
        <v>963</v>
      </c>
      <c r="C80" s="496">
        <v>1479</v>
      </c>
      <c r="D80" s="496">
        <v>474</v>
      </c>
      <c r="E80" s="496">
        <v>357</v>
      </c>
      <c r="F80" s="496">
        <v>257</v>
      </c>
      <c r="G80" s="496">
        <v>134</v>
      </c>
      <c r="H80" s="496">
        <v>95</v>
      </c>
      <c r="I80" s="496">
        <v>66</v>
      </c>
      <c r="J80" s="496">
        <v>32</v>
      </c>
      <c r="K80" s="496">
        <v>28</v>
      </c>
      <c r="L80" s="496">
        <v>13</v>
      </c>
      <c r="M80" s="496">
        <v>11</v>
      </c>
      <c r="N80" s="496">
        <v>12</v>
      </c>
    </row>
    <row r="81" spans="2:14" s="294" customFormat="1" ht="15.95" customHeight="1" x14ac:dyDescent="0.3">
      <c r="B81" s="495" t="s">
        <v>964</v>
      </c>
      <c r="C81" s="496">
        <v>183</v>
      </c>
      <c r="D81" s="496">
        <v>0</v>
      </c>
      <c r="E81" s="496">
        <v>9</v>
      </c>
      <c r="F81" s="496">
        <v>30</v>
      </c>
      <c r="G81" s="496">
        <v>26</v>
      </c>
      <c r="H81" s="496">
        <v>39</v>
      </c>
      <c r="I81" s="496">
        <v>27</v>
      </c>
      <c r="J81" s="496">
        <v>22</v>
      </c>
      <c r="K81" s="496">
        <v>16</v>
      </c>
      <c r="L81" s="496">
        <v>3</v>
      </c>
      <c r="M81" s="496">
        <v>8</v>
      </c>
      <c r="N81" s="496">
        <v>3</v>
      </c>
    </row>
    <row r="82" spans="2:14" s="294" customFormat="1" ht="15.95" customHeight="1" x14ac:dyDescent="0.3">
      <c r="B82" s="495" t="s">
        <v>965</v>
      </c>
      <c r="C82" s="496">
        <v>19</v>
      </c>
      <c r="D82" s="496">
        <v>0</v>
      </c>
      <c r="E82" s="496">
        <v>1</v>
      </c>
      <c r="F82" s="496">
        <v>0</v>
      </c>
      <c r="G82" s="496">
        <v>2</v>
      </c>
      <c r="H82" s="496">
        <v>1</v>
      </c>
      <c r="I82" s="496">
        <v>4</v>
      </c>
      <c r="J82" s="496">
        <v>5</v>
      </c>
      <c r="K82" s="496">
        <v>2</v>
      </c>
      <c r="L82" s="496">
        <v>1</v>
      </c>
      <c r="M82" s="496">
        <v>1</v>
      </c>
      <c r="N82" s="496">
        <v>2</v>
      </c>
    </row>
    <row r="83" spans="2:14" s="294" customFormat="1" ht="15.95" customHeight="1" x14ac:dyDescent="0.3">
      <c r="B83" s="495" t="s">
        <v>316</v>
      </c>
      <c r="C83" s="496">
        <v>1</v>
      </c>
      <c r="D83" s="496">
        <v>0</v>
      </c>
      <c r="E83" s="496">
        <v>1</v>
      </c>
      <c r="F83" s="496">
        <v>0</v>
      </c>
      <c r="G83" s="496">
        <v>0</v>
      </c>
      <c r="H83" s="496">
        <v>0</v>
      </c>
      <c r="I83" s="496">
        <v>0</v>
      </c>
      <c r="J83" s="496">
        <v>0</v>
      </c>
      <c r="K83" s="496">
        <v>0</v>
      </c>
      <c r="L83" s="496">
        <v>0</v>
      </c>
      <c r="M83" s="496">
        <v>0</v>
      </c>
      <c r="N83" s="496">
        <v>0</v>
      </c>
    </row>
    <row r="84" spans="2:14" s="294" customFormat="1" ht="15.95" customHeight="1" x14ac:dyDescent="0.3">
      <c r="B84" s="495" t="s">
        <v>309</v>
      </c>
      <c r="C84" s="496">
        <v>1</v>
      </c>
      <c r="D84" s="496">
        <v>0</v>
      </c>
      <c r="E84" s="496">
        <v>1</v>
      </c>
      <c r="F84" s="496">
        <v>0</v>
      </c>
      <c r="G84" s="496">
        <v>0</v>
      </c>
      <c r="H84" s="496">
        <v>0</v>
      </c>
      <c r="I84" s="496">
        <v>0</v>
      </c>
      <c r="J84" s="496">
        <v>0</v>
      </c>
      <c r="K84" s="496">
        <v>0</v>
      </c>
      <c r="L84" s="496">
        <v>0</v>
      </c>
      <c r="M84" s="496">
        <v>0</v>
      </c>
      <c r="N84" s="496">
        <v>0</v>
      </c>
    </row>
    <row r="85" spans="2:14" s="300" customFormat="1" ht="15.95" customHeight="1" x14ac:dyDescent="0.25">
      <c r="B85" s="501" t="s">
        <v>392</v>
      </c>
      <c r="C85" s="497">
        <f>SUM(C86,C92,C98,C104,C116,C110)</f>
        <v>26650</v>
      </c>
      <c r="D85" s="497">
        <f t="shared" ref="D85:N85" si="12">SUM(D86,D92,D98,D104,D116,D110)</f>
        <v>6596</v>
      </c>
      <c r="E85" s="497">
        <f t="shared" si="12"/>
        <v>6301</v>
      </c>
      <c r="F85" s="497">
        <f t="shared" si="12"/>
        <v>4038</v>
      </c>
      <c r="G85" s="497">
        <f t="shared" si="12"/>
        <v>2609</v>
      </c>
      <c r="H85" s="497">
        <f t="shared" si="12"/>
        <v>2097</v>
      </c>
      <c r="I85" s="497">
        <f t="shared" si="12"/>
        <v>1616</v>
      </c>
      <c r="J85" s="497">
        <f t="shared" si="12"/>
        <v>1175</v>
      </c>
      <c r="K85" s="497">
        <f t="shared" si="12"/>
        <v>873</v>
      </c>
      <c r="L85" s="497">
        <f t="shared" si="12"/>
        <v>619</v>
      </c>
      <c r="M85" s="497">
        <f t="shared" si="12"/>
        <v>379</v>
      </c>
      <c r="N85" s="497">
        <f t="shared" si="12"/>
        <v>347</v>
      </c>
    </row>
    <row r="86" spans="2:14" s="300" customFormat="1" ht="15.95" customHeight="1" x14ac:dyDescent="0.25">
      <c r="B86" s="501" t="s">
        <v>242</v>
      </c>
      <c r="C86" s="497">
        <f>SUM(C87:C91)</f>
        <v>2371</v>
      </c>
      <c r="D86" s="497">
        <f t="shared" ref="D86:N86" si="13">SUM(D87:D91)</f>
        <v>616</v>
      </c>
      <c r="E86" s="497">
        <f t="shared" si="13"/>
        <v>586</v>
      </c>
      <c r="F86" s="497">
        <f t="shared" si="13"/>
        <v>354</v>
      </c>
      <c r="G86" s="497">
        <f t="shared" si="13"/>
        <v>243</v>
      </c>
      <c r="H86" s="497">
        <f t="shared" si="13"/>
        <v>199</v>
      </c>
      <c r="I86" s="497">
        <f t="shared" si="13"/>
        <v>139</v>
      </c>
      <c r="J86" s="497">
        <f t="shared" si="13"/>
        <v>82</v>
      </c>
      <c r="K86" s="497">
        <f t="shared" si="13"/>
        <v>55</v>
      </c>
      <c r="L86" s="497">
        <f t="shared" si="13"/>
        <v>48</v>
      </c>
      <c r="M86" s="497">
        <f t="shared" si="13"/>
        <v>31</v>
      </c>
      <c r="N86" s="497">
        <f t="shared" si="13"/>
        <v>18</v>
      </c>
    </row>
    <row r="87" spans="2:14" s="294" customFormat="1" ht="15.95" customHeight="1" x14ac:dyDescent="0.3">
      <c r="B87" s="495" t="s">
        <v>963</v>
      </c>
      <c r="C87" s="496">
        <v>2098</v>
      </c>
      <c r="D87" s="496">
        <v>612</v>
      </c>
      <c r="E87" s="496">
        <v>567</v>
      </c>
      <c r="F87" s="496">
        <v>327</v>
      </c>
      <c r="G87" s="496">
        <v>199</v>
      </c>
      <c r="H87" s="496">
        <v>149</v>
      </c>
      <c r="I87" s="496">
        <v>92</v>
      </c>
      <c r="J87" s="496">
        <v>50</v>
      </c>
      <c r="K87" s="496">
        <v>35</v>
      </c>
      <c r="L87" s="496">
        <v>31</v>
      </c>
      <c r="M87" s="496">
        <v>19</v>
      </c>
      <c r="N87" s="496">
        <v>17</v>
      </c>
    </row>
    <row r="88" spans="2:14" s="294" customFormat="1" ht="15.95" customHeight="1" x14ac:dyDescent="0.3">
      <c r="B88" s="495" t="s">
        <v>964</v>
      </c>
      <c r="C88" s="496">
        <v>245</v>
      </c>
      <c r="D88" s="496">
        <v>1</v>
      </c>
      <c r="E88" s="496">
        <v>18</v>
      </c>
      <c r="F88" s="496">
        <v>25</v>
      </c>
      <c r="G88" s="496">
        <v>42</v>
      </c>
      <c r="H88" s="496">
        <v>46</v>
      </c>
      <c r="I88" s="496">
        <v>41</v>
      </c>
      <c r="J88" s="496">
        <v>28</v>
      </c>
      <c r="K88" s="496">
        <v>19</v>
      </c>
      <c r="L88" s="496">
        <v>14</v>
      </c>
      <c r="M88" s="496">
        <v>10</v>
      </c>
      <c r="N88" s="496">
        <v>1</v>
      </c>
    </row>
    <row r="89" spans="2:14" s="294" customFormat="1" ht="15.95" customHeight="1" x14ac:dyDescent="0.3">
      <c r="B89" s="495" t="s">
        <v>965</v>
      </c>
      <c r="C89" s="496">
        <v>24</v>
      </c>
      <c r="D89" s="496">
        <v>0</v>
      </c>
      <c r="E89" s="496">
        <v>1</v>
      </c>
      <c r="F89" s="496">
        <v>2</v>
      </c>
      <c r="G89" s="496">
        <v>2</v>
      </c>
      <c r="H89" s="496">
        <v>4</v>
      </c>
      <c r="I89" s="496">
        <v>6</v>
      </c>
      <c r="J89" s="496">
        <v>3</v>
      </c>
      <c r="K89" s="496">
        <v>1</v>
      </c>
      <c r="L89" s="496">
        <v>3</v>
      </c>
      <c r="M89" s="496">
        <v>2</v>
      </c>
      <c r="N89" s="496">
        <v>0</v>
      </c>
    </row>
    <row r="90" spans="2:14" s="294" customFormat="1" ht="15.95" customHeight="1" x14ac:dyDescent="0.3">
      <c r="B90" s="495" t="s">
        <v>316</v>
      </c>
      <c r="C90" s="496">
        <v>3</v>
      </c>
      <c r="D90" s="496">
        <v>3</v>
      </c>
      <c r="E90" s="496">
        <v>0</v>
      </c>
      <c r="F90" s="496">
        <v>0</v>
      </c>
      <c r="G90" s="496">
        <v>0</v>
      </c>
      <c r="H90" s="496">
        <v>0</v>
      </c>
      <c r="I90" s="496">
        <v>0</v>
      </c>
      <c r="J90" s="496">
        <v>0</v>
      </c>
      <c r="K90" s="496">
        <v>0</v>
      </c>
      <c r="L90" s="496">
        <v>0</v>
      </c>
      <c r="M90" s="496">
        <v>0</v>
      </c>
      <c r="N90" s="496">
        <v>0</v>
      </c>
    </row>
    <row r="91" spans="2:14" s="294" customFormat="1" ht="15.95" customHeight="1" x14ac:dyDescent="0.3">
      <c r="B91" s="495" t="s">
        <v>309</v>
      </c>
      <c r="C91" s="496">
        <v>1</v>
      </c>
      <c r="D91" s="496">
        <v>0</v>
      </c>
      <c r="E91" s="496">
        <v>0</v>
      </c>
      <c r="F91" s="496">
        <v>0</v>
      </c>
      <c r="G91" s="496">
        <v>0</v>
      </c>
      <c r="H91" s="496">
        <v>0</v>
      </c>
      <c r="I91" s="496">
        <v>0</v>
      </c>
      <c r="J91" s="496">
        <v>1</v>
      </c>
      <c r="K91" s="496">
        <v>0</v>
      </c>
      <c r="L91" s="496">
        <v>0</v>
      </c>
      <c r="M91" s="496">
        <v>0</v>
      </c>
      <c r="N91" s="496">
        <v>0</v>
      </c>
    </row>
    <row r="92" spans="2:14" s="300" customFormat="1" ht="15.95" customHeight="1" x14ac:dyDescent="0.25">
      <c r="B92" s="501" t="s">
        <v>243</v>
      </c>
      <c r="C92" s="497">
        <f>SUM(C93:C97)</f>
        <v>1278</v>
      </c>
      <c r="D92" s="497">
        <f t="shared" ref="D92:N92" si="14">SUM(D93:D97)</f>
        <v>247</v>
      </c>
      <c r="E92" s="497">
        <f t="shared" si="14"/>
        <v>257</v>
      </c>
      <c r="F92" s="497">
        <f t="shared" si="14"/>
        <v>186</v>
      </c>
      <c r="G92" s="497">
        <f t="shared" si="14"/>
        <v>143</v>
      </c>
      <c r="H92" s="497">
        <f t="shared" si="14"/>
        <v>121</v>
      </c>
      <c r="I92" s="497">
        <f t="shared" si="14"/>
        <v>91</v>
      </c>
      <c r="J92" s="497">
        <f t="shared" si="14"/>
        <v>69</v>
      </c>
      <c r="K92" s="497">
        <f t="shared" si="14"/>
        <v>53</v>
      </c>
      <c r="L92" s="497">
        <f t="shared" si="14"/>
        <v>55</v>
      </c>
      <c r="M92" s="497">
        <f t="shared" si="14"/>
        <v>27</v>
      </c>
      <c r="N92" s="497">
        <f t="shared" si="14"/>
        <v>29</v>
      </c>
    </row>
    <row r="93" spans="2:14" s="294" customFormat="1" ht="15.95" customHeight="1" x14ac:dyDescent="0.3">
      <c r="B93" s="495" t="s">
        <v>963</v>
      </c>
      <c r="C93" s="496">
        <v>1163</v>
      </c>
      <c r="D93" s="496">
        <v>245</v>
      </c>
      <c r="E93" s="496">
        <v>250</v>
      </c>
      <c r="F93" s="496">
        <v>173</v>
      </c>
      <c r="G93" s="496">
        <v>128</v>
      </c>
      <c r="H93" s="496">
        <v>103</v>
      </c>
      <c r="I93" s="496">
        <v>80</v>
      </c>
      <c r="J93" s="496">
        <v>49</v>
      </c>
      <c r="K93" s="496">
        <v>43</v>
      </c>
      <c r="L93" s="496">
        <v>48</v>
      </c>
      <c r="M93" s="496">
        <v>22</v>
      </c>
      <c r="N93" s="496">
        <v>22</v>
      </c>
    </row>
    <row r="94" spans="2:14" s="294" customFormat="1" ht="15.95" customHeight="1" x14ac:dyDescent="0.3">
      <c r="B94" s="495" t="s">
        <v>964</v>
      </c>
      <c r="C94" s="496">
        <v>98</v>
      </c>
      <c r="D94" s="496">
        <v>1</v>
      </c>
      <c r="E94" s="496">
        <v>5</v>
      </c>
      <c r="F94" s="496">
        <v>12</v>
      </c>
      <c r="G94" s="496">
        <v>15</v>
      </c>
      <c r="H94" s="496">
        <v>17</v>
      </c>
      <c r="I94" s="496">
        <v>9</v>
      </c>
      <c r="J94" s="496">
        <v>18</v>
      </c>
      <c r="K94" s="496">
        <v>9</v>
      </c>
      <c r="L94" s="496">
        <v>4</v>
      </c>
      <c r="M94" s="496">
        <v>3</v>
      </c>
      <c r="N94" s="496">
        <v>5</v>
      </c>
    </row>
    <row r="95" spans="2:14" s="294" customFormat="1" ht="15.95" customHeight="1" x14ac:dyDescent="0.3">
      <c r="B95" s="495" t="s">
        <v>965</v>
      </c>
      <c r="C95" s="496">
        <v>14</v>
      </c>
      <c r="D95" s="496">
        <v>0</v>
      </c>
      <c r="E95" s="496">
        <v>2</v>
      </c>
      <c r="F95" s="496">
        <v>0</v>
      </c>
      <c r="G95" s="496">
        <v>0</v>
      </c>
      <c r="H95" s="496">
        <v>1</v>
      </c>
      <c r="I95" s="496">
        <v>2</v>
      </c>
      <c r="J95" s="496">
        <v>2</v>
      </c>
      <c r="K95" s="496">
        <v>0</v>
      </c>
      <c r="L95" s="496">
        <v>3</v>
      </c>
      <c r="M95" s="496">
        <v>2</v>
      </c>
      <c r="N95" s="496">
        <v>2</v>
      </c>
    </row>
    <row r="96" spans="2:14" s="294" customFormat="1" ht="15.95" customHeight="1" x14ac:dyDescent="0.3">
      <c r="B96" s="495" t="s">
        <v>316</v>
      </c>
      <c r="C96" s="496">
        <v>1</v>
      </c>
      <c r="D96" s="496">
        <v>0</v>
      </c>
      <c r="E96" s="496">
        <v>0</v>
      </c>
      <c r="F96" s="496">
        <v>0</v>
      </c>
      <c r="G96" s="496">
        <v>0</v>
      </c>
      <c r="H96" s="496">
        <v>0</v>
      </c>
      <c r="I96" s="496">
        <v>0</v>
      </c>
      <c r="J96" s="496">
        <v>0</v>
      </c>
      <c r="K96" s="496">
        <v>1</v>
      </c>
      <c r="L96" s="496">
        <v>0</v>
      </c>
      <c r="M96" s="496">
        <v>0</v>
      </c>
      <c r="N96" s="496">
        <v>0</v>
      </c>
    </row>
    <row r="97" spans="2:14" s="294" customFormat="1" ht="15.95" customHeight="1" x14ac:dyDescent="0.3">
      <c r="B97" s="495" t="s">
        <v>309</v>
      </c>
      <c r="C97" s="496">
        <v>2</v>
      </c>
      <c r="D97" s="496">
        <v>1</v>
      </c>
      <c r="E97" s="496">
        <v>0</v>
      </c>
      <c r="F97" s="496">
        <v>1</v>
      </c>
      <c r="G97" s="496">
        <v>0</v>
      </c>
      <c r="H97" s="496">
        <v>0</v>
      </c>
      <c r="I97" s="496">
        <v>0</v>
      </c>
      <c r="J97" s="496">
        <v>0</v>
      </c>
      <c r="K97" s="496">
        <v>0</v>
      </c>
      <c r="L97" s="496">
        <v>0</v>
      </c>
      <c r="M97" s="496">
        <v>0</v>
      </c>
      <c r="N97" s="496">
        <v>0</v>
      </c>
    </row>
    <row r="98" spans="2:14" s="300" customFormat="1" ht="15.95" customHeight="1" x14ac:dyDescent="0.25">
      <c r="B98" s="501" t="s">
        <v>244</v>
      </c>
      <c r="C98" s="497">
        <f>SUM(C99:C103)</f>
        <v>15767</v>
      </c>
      <c r="D98" s="497">
        <f t="shared" ref="D98:N98" si="15">SUM(D99:D103)</f>
        <v>3743</v>
      </c>
      <c r="E98" s="497">
        <f t="shared" si="15"/>
        <v>3855</v>
      </c>
      <c r="F98" s="497">
        <f t="shared" si="15"/>
        <v>2483</v>
      </c>
      <c r="G98" s="497">
        <f t="shared" si="15"/>
        <v>1585</v>
      </c>
      <c r="H98" s="497">
        <f t="shared" si="15"/>
        <v>1247</v>
      </c>
      <c r="I98" s="497">
        <f t="shared" si="15"/>
        <v>917</v>
      </c>
      <c r="J98" s="497">
        <f t="shared" si="15"/>
        <v>691</v>
      </c>
      <c r="K98" s="497">
        <f t="shared" si="15"/>
        <v>490</v>
      </c>
      <c r="L98" s="497">
        <f t="shared" si="15"/>
        <v>352</v>
      </c>
      <c r="M98" s="497">
        <f t="shared" si="15"/>
        <v>205</v>
      </c>
      <c r="N98" s="497">
        <f t="shared" si="15"/>
        <v>199</v>
      </c>
    </row>
    <row r="99" spans="2:14" s="294" customFormat="1" ht="15.95" customHeight="1" x14ac:dyDescent="0.3">
      <c r="B99" s="495" t="s">
        <v>963</v>
      </c>
      <c r="C99" s="496">
        <v>13927</v>
      </c>
      <c r="D99" s="496">
        <v>3707</v>
      </c>
      <c r="E99" s="496">
        <v>3725</v>
      </c>
      <c r="F99" s="496">
        <v>2266</v>
      </c>
      <c r="G99" s="496">
        <v>1308</v>
      </c>
      <c r="H99" s="496">
        <v>919</v>
      </c>
      <c r="I99" s="496">
        <v>636</v>
      </c>
      <c r="J99" s="496">
        <v>490</v>
      </c>
      <c r="K99" s="496">
        <v>326</v>
      </c>
      <c r="L99" s="496">
        <v>253</v>
      </c>
      <c r="M99" s="496">
        <v>150</v>
      </c>
      <c r="N99" s="496">
        <v>147</v>
      </c>
    </row>
    <row r="100" spans="2:14" s="294" customFormat="1" ht="15.95" customHeight="1" x14ac:dyDescent="0.3">
      <c r="B100" s="495" t="s">
        <v>964</v>
      </c>
      <c r="C100" s="496">
        <v>1594</v>
      </c>
      <c r="D100" s="496">
        <v>18</v>
      </c>
      <c r="E100" s="496">
        <v>111</v>
      </c>
      <c r="F100" s="496">
        <v>184</v>
      </c>
      <c r="G100" s="496">
        <v>253</v>
      </c>
      <c r="H100" s="496">
        <v>303</v>
      </c>
      <c r="I100" s="496">
        <v>255</v>
      </c>
      <c r="J100" s="496">
        <v>185</v>
      </c>
      <c r="K100" s="496">
        <v>142</v>
      </c>
      <c r="L100" s="496">
        <v>73</v>
      </c>
      <c r="M100" s="496">
        <v>40</v>
      </c>
      <c r="N100" s="496">
        <v>30</v>
      </c>
    </row>
    <row r="101" spans="2:14" s="294" customFormat="1" ht="15.95" customHeight="1" x14ac:dyDescent="0.3">
      <c r="B101" s="495" t="s">
        <v>965</v>
      </c>
      <c r="C101" s="496">
        <v>150</v>
      </c>
      <c r="D101" s="496">
        <v>0</v>
      </c>
      <c r="E101" s="496">
        <v>2</v>
      </c>
      <c r="F101" s="496">
        <v>13</v>
      </c>
      <c r="G101" s="496">
        <v>15</v>
      </c>
      <c r="H101" s="496">
        <v>15</v>
      </c>
      <c r="I101" s="496">
        <v>17</v>
      </c>
      <c r="J101" s="496">
        <v>15</v>
      </c>
      <c r="K101" s="496">
        <v>19</v>
      </c>
      <c r="L101" s="496">
        <v>22</v>
      </c>
      <c r="M101" s="496">
        <v>12</v>
      </c>
      <c r="N101" s="496">
        <v>20</v>
      </c>
    </row>
    <row r="102" spans="2:14" s="294" customFormat="1" ht="15.95" customHeight="1" x14ac:dyDescent="0.3">
      <c r="B102" s="495" t="s">
        <v>316</v>
      </c>
      <c r="C102" s="496">
        <v>11</v>
      </c>
      <c r="D102" s="496">
        <v>0</v>
      </c>
      <c r="E102" s="496">
        <v>6</v>
      </c>
      <c r="F102" s="496">
        <v>1</v>
      </c>
      <c r="G102" s="496">
        <v>1</v>
      </c>
      <c r="H102" s="496">
        <v>1</v>
      </c>
      <c r="I102" s="496">
        <v>0</v>
      </c>
      <c r="J102" s="496">
        <v>0</v>
      </c>
      <c r="K102" s="496">
        <v>0</v>
      </c>
      <c r="L102" s="496">
        <v>1</v>
      </c>
      <c r="M102" s="496">
        <v>1</v>
      </c>
      <c r="N102" s="496">
        <v>0</v>
      </c>
    </row>
    <row r="103" spans="2:14" s="294" customFormat="1" ht="15.95" customHeight="1" x14ac:dyDescent="0.3">
      <c r="B103" s="495" t="s">
        <v>309</v>
      </c>
      <c r="C103" s="496">
        <v>85</v>
      </c>
      <c r="D103" s="496">
        <v>18</v>
      </c>
      <c r="E103" s="496">
        <v>11</v>
      </c>
      <c r="F103" s="496">
        <v>19</v>
      </c>
      <c r="G103" s="496">
        <v>8</v>
      </c>
      <c r="H103" s="496">
        <v>9</v>
      </c>
      <c r="I103" s="496">
        <v>9</v>
      </c>
      <c r="J103" s="496">
        <v>1</v>
      </c>
      <c r="K103" s="496">
        <v>3</v>
      </c>
      <c r="L103" s="496">
        <v>3</v>
      </c>
      <c r="M103" s="496">
        <v>2</v>
      </c>
      <c r="N103" s="496">
        <v>2</v>
      </c>
    </row>
    <row r="104" spans="2:14" s="300" customFormat="1" ht="15.95" customHeight="1" x14ac:dyDescent="0.25">
      <c r="B104" s="501" t="s">
        <v>245</v>
      </c>
      <c r="C104" s="497">
        <f>SUM(C105:C109)</f>
        <v>2279</v>
      </c>
      <c r="D104" s="497">
        <f t="shared" ref="D104:N104" si="16">SUM(D105:D109)</f>
        <v>573</v>
      </c>
      <c r="E104" s="497">
        <f t="shared" si="16"/>
        <v>433</v>
      </c>
      <c r="F104" s="497">
        <f t="shared" si="16"/>
        <v>297</v>
      </c>
      <c r="G104" s="497">
        <f t="shared" si="16"/>
        <v>225</v>
      </c>
      <c r="H104" s="497">
        <f t="shared" si="16"/>
        <v>191</v>
      </c>
      <c r="I104" s="497">
        <f t="shared" si="16"/>
        <v>168</v>
      </c>
      <c r="J104" s="497">
        <f t="shared" si="16"/>
        <v>137</v>
      </c>
      <c r="K104" s="497">
        <f t="shared" si="16"/>
        <v>94</v>
      </c>
      <c r="L104" s="497">
        <f t="shared" si="16"/>
        <v>74</v>
      </c>
      <c r="M104" s="497">
        <f t="shared" si="16"/>
        <v>42</v>
      </c>
      <c r="N104" s="497">
        <f t="shared" si="16"/>
        <v>45</v>
      </c>
    </row>
    <row r="105" spans="2:14" s="294" customFormat="1" ht="15.95" customHeight="1" x14ac:dyDescent="0.3">
      <c r="B105" s="495" t="s">
        <v>963</v>
      </c>
      <c r="C105" s="496">
        <v>2067</v>
      </c>
      <c r="D105" s="496">
        <v>571</v>
      </c>
      <c r="E105" s="496">
        <v>423</v>
      </c>
      <c r="F105" s="496">
        <v>270</v>
      </c>
      <c r="G105" s="496">
        <v>188</v>
      </c>
      <c r="H105" s="496">
        <v>150</v>
      </c>
      <c r="I105" s="496">
        <v>131</v>
      </c>
      <c r="J105" s="496">
        <v>111</v>
      </c>
      <c r="K105" s="496">
        <v>74</v>
      </c>
      <c r="L105" s="496">
        <v>71</v>
      </c>
      <c r="M105" s="496">
        <v>35</v>
      </c>
      <c r="N105" s="496">
        <v>43</v>
      </c>
    </row>
    <row r="106" spans="2:14" s="294" customFormat="1" ht="15.95" customHeight="1" x14ac:dyDescent="0.3">
      <c r="B106" s="495" t="s">
        <v>964</v>
      </c>
      <c r="C106" s="496">
        <v>178</v>
      </c>
      <c r="D106" s="496">
        <v>1</v>
      </c>
      <c r="E106" s="496">
        <v>10</v>
      </c>
      <c r="F106" s="496">
        <v>25</v>
      </c>
      <c r="G106" s="496">
        <v>32</v>
      </c>
      <c r="H106" s="496">
        <v>37</v>
      </c>
      <c r="I106" s="496">
        <v>31</v>
      </c>
      <c r="J106" s="496">
        <v>21</v>
      </c>
      <c r="K106" s="496">
        <v>17</v>
      </c>
      <c r="L106" s="496">
        <v>2</v>
      </c>
      <c r="M106" s="496">
        <v>2</v>
      </c>
      <c r="N106" s="496">
        <v>0</v>
      </c>
    </row>
    <row r="107" spans="2:14" s="294" customFormat="1" ht="15.95" customHeight="1" x14ac:dyDescent="0.3">
      <c r="B107" s="495" t="s">
        <v>965</v>
      </c>
      <c r="C107" s="496">
        <v>15</v>
      </c>
      <c r="D107" s="496">
        <v>0</v>
      </c>
      <c r="E107" s="496">
        <v>0</v>
      </c>
      <c r="F107" s="496">
        <v>0</v>
      </c>
      <c r="G107" s="496">
        <v>3</v>
      </c>
      <c r="H107" s="496">
        <v>0</v>
      </c>
      <c r="I107" s="496">
        <v>2</v>
      </c>
      <c r="J107" s="496">
        <v>3</v>
      </c>
      <c r="K107" s="496">
        <v>2</v>
      </c>
      <c r="L107" s="496">
        <v>0</v>
      </c>
      <c r="M107" s="496">
        <v>3</v>
      </c>
      <c r="N107" s="496">
        <v>2</v>
      </c>
    </row>
    <row r="108" spans="2:14" s="294" customFormat="1" ht="15.95" customHeight="1" x14ac:dyDescent="0.3">
      <c r="B108" s="495" t="s">
        <v>316</v>
      </c>
      <c r="C108" s="496">
        <v>6</v>
      </c>
      <c r="D108" s="496">
        <v>0</v>
      </c>
      <c r="E108" s="496">
        <v>0</v>
      </c>
      <c r="F108" s="496">
        <v>1</v>
      </c>
      <c r="G108" s="496">
        <v>1</v>
      </c>
      <c r="H108" s="496">
        <v>1</v>
      </c>
      <c r="I108" s="496">
        <v>1</v>
      </c>
      <c r="J108" s="496">
        <v>1</v>
      </c>
      <c r="K108" s="496">
        <v>0</v>
      </c>
      <c r="L108" s="496">
        <v>0</v>
      </c>
      <c r="M108" s="496">
        <v>1</v>
      </c>
      <c r="N108" s="496">
        <v>0</v>
      </c>
    </row>
    <row r="109" spans="2:14" s="294" customFormat="1" ht="15.95" customHeight="1" x14ac:dyDescent="0.3">
      <c r="B109" s="495" t="s">
        <v>309</v>
      </c>
      <c r="C109" s="496">
        <v>13</v>
      </c>
      <c r="D109" s="496">
        <v>1</v>
      </c>
      <c r="E109" s="496">
        <v>0</v>
      </c>
      <c r="F109" s="496">
        <v>1</v>
      </c>
      <c r="G109" s="496">
        <v>1</v>
      </c>
      <c r="H109" s="496">
        <v>3</v>
      </c>
      <c r="I109" s="496">
        <v>3</v>
      </c>
      <c r="J109" s="496">
        <v>1</v>
      </c>
      <c r="K109" s="496">
        <v>1</v>
      </c>
      <c r="L109" s="496">
        <v>1</v>
      </c>
      <c r="M109" s="496">
        <v>1</v>
      </c>
      <c r="N109" s="496">
        <v>0</v>
      </c>
    </row>
    <row r="110" spans="2:14" s="300" customFormat="1" ht="15.95" customHeight="1" x14ac:dyDescent="0.25">
      <c r="B110" s="501" t="s">
        <v>246</v>
      </c>
      <c r="C110" s="497">
        <f>SUM(C111:C115)</f>
        <v>3939</v>
      </c>
      <c r="D110" s="497">
        <f t="shared" ref="D110:N110" si="17">SUM(D111:D115)</f>
        <v>1005</v>
      </c>
      <c r="E110" s="497">
        <f t="shared" si="17"/>
        <v>950</v>
      </c>
      <c r="F110" s="497">
        <f t="shared" si="17"/>
        <v>594</v>
      </c>
      <c r="G110" s="497">
        <f t="shared" si="17"/>
        <v>344</v>
      </c>
      <c r="H110" s="497">
        <f t="shared" si="17"/>
        <v>287</v>
      </c>
      <c r="I110" s="497">
        <f t="shared" si="17"/>
        <v>268</v>
      </c>
      <c r="J110" s="497">
        <f t="shared" si="17"/>
        <v>163</v>
      </c>
      <c r="K110" s="497">
        <f t="shared" si="17"/>
        <v>150</v>
      </c>
      <c r="L110" s="497">
        <f t="shared" si="17"/>
        <v>77</v>
      </c>
      <c r="M110" s="497">
        <f t="shared" si="17"/>
        <v>56</v>
      </c>
      <c r="N110" s="497">
        <f t="shared" si="17"/>
        <v>45</v>
      </c>
    </row>
    <row r="111" spans="2:14" s="294" customFormat="1" ht="15.95" customHeight="1" x14ac:dyDescent="0.3">
      <c r="B111" s="495" t="s">
        <v>963</v>
      </c>
      <c r="C111" s="496">
        <v>3496</v>
      </c>
      <c r="D111" s="496">
        <v>993</v>
      </c>
      <c r="E111" s="496">
        <v>917</v>
      </c>
      <c r="F111" s="496">
        <v>545</v>
      </c>
      <c r="G111" s="496">
        <v>286</v>
      </c>
      <c r="H111" s="496">
        <v>220</v>
      </c>
      <c r="I111" s="496">
        <v>192</v>
      </c>
      <c r="J111" s="496">
        <v>111</v>
      </c>
      <c r="K111" s="496">
        <v>107</v>
      </c>
      <c r="L111" s="496">
        <v>50</v>
      </c>
      <c r="M111" s="496">
        <v>43</v>
      </c>
      <c r="N111" s="496">
        <v>32</v>
      </c>
    </row>
    <row r="112" spans="2:14" s="294" customFormat="1" ht="15.95" customHeight="1" x14ac:dyDescent="0.3">
      <c r="B112" s="495" t="s">
        <v>964</v>
      </c>
      <c r="C112" s="496">
        <v>387</v>
      </c>
      <c r="D112" s="496">
        <v>7</v>
      </c>
      <c r="E112" s="496">
        <v>26</v>
      </c>
      <c r="F112" s="496">
        <v>46</v>
      </c>
      <c r="G112" s="496">
        <v>53</v>
      </c>
      <c r="H112" s="496">
        <v>61</v>
      </c>
      <c r="I112" s="496">
        <v>67</v>
      </c>
      <c r="J112" s="496">
        <v>47</v>
      </c>
      <c r="K112" s="496">
        <v>42</v>
      </c>
      <c r="L112" s="496">
        <v>19</v>
      </c>
      <c r="M112" s="496">
        <v>9</v>
      </c>
      <c r="N112" s="496">
        <v>10</v>
      </c>
    </row>
    <row r="113" spans="2:14" s="294" customFormat="1" ht="15.95" customHeight="1" x14ac:dyDescent="0.3">
      <c r="B113" s="495" t="s">
        <v>965</v>
      </c>
      <c r="C113" s="496">
        <v>37</v>
      </c>
      <c r="D113" s="496">
        <v>0</v>
      </c>
      <c r="E113" s="496">
        <v>2</v>
      </c>
      <c r="F113" s="496">
        <v>1</v>
      </c>
      <c r="G113" s="496">
        <v>4</v>
      </c>
      <c r="H113" s="496">
        <v>5</v>
      </c>
      <c r="I113" s="496">
        <v>6</v>
      </c>
      <c r="J113" s="496">
        <v>4</v>
      </c>
      <c r="K113" s="496">
        <v>1</v>
      </c>
      <c r="L113" s="496">
        <v>8</v>
      </c>
      <c r="M113" s="496">
        <v>3</v>
      </c>
      <c r="N113" s="496">
        <v>3</v>
      </c>
    </row>
    <row r="114" spans="2:14" s="294" customFormat="1" ht="15.95" customHeight="1" x14ac:dyDescent="0.3">
      <c r="B114" s="495" t="s">
        <v>316</v>
      </c>
      <c r="C114" s="496">
        <v>9</v>
      </c>
      <c r="D114" s="496">
        <v>0</v>
      </c>
      <c r="E114" s="496">
        <v>5</v>
      </c>
      <c r="F114" s="496">
        <v>2</v>
      </c>
      <c r="G114" s="496">
        <v>0</v>
      </c>
      <c r="H114" s="496">
        <v>0</v>
      </c>
      <c r="I114" s="496">
        <v>1</v>
      </c>
      <c r="J114" s="496">
        <v>1</v>
      </c>
      <c r="K114" s="496">
        <v>0</v>
      </c>
      <c r="L114" s="496">
        <v>0</v>
      </c>
      <c r="M114" s="496">
        <v>0</v>
      </c>
      <c r="N114" s="496">
        <v>0</v>
      </c>
    </row>
    <row r="115" spans="2:14" s="294" customFormat="1" ht="15.95" customHeight="1" x14ac:dyDescent="0.3">
      <c r="B115" s="495" t="s">
        <v>309</v>
      </c>
      <c r="C115" s="496">
        <v>10</v>
      </c>
      <c r="D115" s="496">
        <v>5</v>
      </c>
      <c r="E115" s="496">
        <v>0</v>
      </c>
      <c r="F115" s="496">
        <v>0</v>
      </c>
      <c r="G115" s="496">
        <v>1</v>
      </c>
      <c r="H115" s="496">
        <v>1</v>
      </c>
      <c r="I115" s="496">
        <v>2</v>
      </c>
      <c r="J115" s="496">
        <v>0</v>
      </c>
      <c r="K115" s="496">
        <v>0</v>
      </c>
      <c r="L115" s="496">
        <v>0</v>
      </c>
      <c r="M115" s="496">
        <v>1</v>
      </c>
      <c r="N115" s="496">
        <v>0</v>
      </c>
    </row>
    <row r="116" spans="2:14" s="300" customFormat="1" ht="15.95" customHeight="1" x14ac:dyDescent="0.25">
      <c r="B116" s="501" t="s">
        <v>247</v>
      </c>
      <c r="C116" s="497">
        <f>SUM(C117:C121)</f>
        <v>1016</v>
      </c>
      <c r="D116" s="497">
        <f t="shared" ref="D116:N116" si="18">SUM(D117:D121)</f>
        <v>412</v>
      </c>
      <c r="E116" s="497">
        <f t="shared" si="18"/>
        <v>220</v>
      </c>
      <c r="F116" s="497">
        <f t="shared" si="18"/>
        <v>124</v>
      </c>
      <c r="G116" s="497">
        <f t="shared" si="18"/>
        <v>69</v>
      </c>
      <c r="H116" s="497">
        <f t="shared" si="18"/>
        <v>52</v>
      </c>
      <c r="I116" s="497">
        <f t="shared" si="18"/>
        <v>33</v>
      </c>
      <c r="J116" s="497">
        <f t="shared" si="18"/>
        <v>33</v>
      </c>
      <c r="K116" s="497">
        <f t="shared" si="18"/>
        <v>31</v>
      </c>
      <c r="L116" s="497">
        <f t="shared" si="18"/>
        <v>13</v>
      </c>
      <c r="M116" s="497">
        <f t="shared" si="18"/>
        <v>18</v>
      </c>
      <c r="N116" s="497">
        <f t="shared" si="18"/>
        <v>11</v>
      </c>
    </row>
    <row r="117" spans="2:14" s="294" customFormat="1" ht="15.95" customHeight="1" x14ac:dyDescent="0.3">
      <c r="B117" s="495" t="s">
        <v>963</v>
      </c>
      <c r="C117" s="496">
        <v>909</v>
      </c>
      <c r="D117" s="496">
        <v>410</v>
      </c>
      <c r="E117" s="496">
        <v>216</v>
      </c>
      <c r="F117" s="496">
        <v>116</v>
      </c>
      <c r="G117" s="496">
        <v>50</v>
      </c>
      <c r="H117" s="496">
        <v>37</v>
      </c>
      <c r="I117" s="496">
        <v>23</v>
      </c>
      <c r="J117" s="496">
        <v>20</v>
      </c>
      <c r="K117" s="496">
        <v>15</v>
      </c>
      <c r="L117" s="496">
        <v>6</v>
      </c>
      <c r="M117" s="496">
        <v>9</v>
      </c>
      <c r="N117" s="496">
        <v>7</v>
      </c>
    </row>
    <row r="118" spans="2:14" s="294" customFormat="1" ht="15.95" customHeight="1" x14ac:dyDescent="0.3">
      <c r="B118" s="495" t="s">
        <v>964</v>
      </c>
      <c r="C118" s="496">
        <v>99</v>
      </c>
      <c r="D118" s="496">
        <v>2</v>
      </c>
      <c r="E118" s="496">
        <v>4</v>
      </c>
      <c r="F118" s="496">
        <v>8</v>
      </c>
      <c r="G118" s="496">
        <v>19</v>
      </c>
      <c r="H118" s="496">
        <v>14</v>
      </c>
      <c r="I118" s="496">
        <v>9</v>
      </c>
      <c r="J118" s="496">
        <v>11</v>
      </c>
      <c r="K118" s="496">
        <v>15</v>
      </c>
      <c r="L118" s="496">
        <v>4</v>
      </c>
      <c r="M118" s="496">
        <v>9</v>
      </c>
      <c r="N118" s="496">
        <v>4</v>
      </c>
    </row>
    <row r="119" spans="2:14" s="294" customFormat="1" ht="15.95" customHeight="1" x14ac:dyDescent="0.3">
      <c r="B119" s="495" t="s">
        <v>965</v>
      </c>
      <c r="C119" s="496">
        <v>7</v>
      </c>
      <c r="D119" s="496">
        <v>0</v>
      </c>
      <c r="E119" s="496">
        <v>0</v>
      </c>
      <c r="F119" s="496">
        <v>0</v>
      </c>
      <c r="G119" s="496">
        <v>0</v>
      </c>
      <c r="H119" s="496">
        <v>1</v>
      </c>
      <c r="I119" s="496">
        <v>1</v>
      </c>
      <c r="J119" s="496">
        <v>2</v>
      </c>
      <c r="K119" s="496">
        <v>0</v>
      </c>
      <c r="L119" s="496">
        <v>3</v>
      </c>
      <c r="M119" s="496">
        <v>0</v>
      </c>
      <c r="N119" s="496">
        <v>0</v>
      </c>
    </row>
    <row r="120" spans="2:14" s="294" customFormat="1" ht="15.95" customHeight="1" x14ac:dyDescent="0.3">
      <c r="B120" s="495" t="s">
        <v>316</v>
      </c>
      <c r="C120" s="496">
        <v>0</v>
      </c>
      <c r="D120" s="496">
        <v>0</v>
      </c>
      <c r="E120" s="496">
        <v>0</v>
      </c>
      <c r="F120" s="496">
        <v>0</v>
      </c>
      <c r="G120" s="496">
        <v>0</v>
      </c>
      <c r="H120" s="496">
        <v>0</v>
      </c>
      <c r="I120" s="496">
        <v>0</v>
      </c>
      <c r="J120" s="496">
        <v>0</v>
      </c>
      <c r="K120" s="496">
        <v>0</v>
      </c>
      <c r="L120" s="496">
        <v>0</v>
      </c>
      <c r="M120" s="496">
        <v>0</v>
      </c>
      <c r="N120" s="496">
        <v>0</v>
      </c>
    </row>
    <row r="121" spans="2:14" s="294" customFormat="1" ht="15.95" customHeight="1" x14ac:dyDescent="0.3">
      <c r="B121" s="495" t="s">
        <v>309</v>
      </c>
      <c r="C121" s="496">
        <v>1</v>
      </c>
      <c r="D121" s="496">
        <v>0</v>
      </c>
      <c r="E121" s="496">
        <v>0</v>
      </c>
      <c r="F121" s="496">
        <v>0</v>
      </c>
      <c r="G121" s="496">
        <v>0</v>
      </c>
      <c r="H121" s="496">
        <v>0</v>
      </c>
      <c r="I121" s="496">
        <v>0</v>
      </c>
      <c r="J121" s="496">
        <v>0</v>
      </c>
      <c r="K121" s="496">
        <v>1</v>
      </c>
      <c r="L121" s="496">
        <v>0</v>
      </c>
      <c r="M121" s="496">
        <v>0</v>
      </c>
      <c r="N121" s="496">
        <v>0</v>
      </c>
    </row>
    <row r="122" spans="2:14" s="300" customFormat="1" ht="15.95" customHeight="1" x14ac:dyDescent="0.25">
      <c r="B122" s="499" t="s">
        <v>248</v>
      </c>
      <c r="C122" s="497">
        <f>SUM(C123,C129,C135,C141,C147,C153)</f>
        <v>2649</v>
      </c>
      <c r="D122" s="497">
        <f t="shared" ref="D122:N122" si="19">SUM(D123,D129,D135,D141,D147,D153)</f>
        <v>736</v>
      </c>
      <c r="E122" s="497">
        <f t="shared" si="19"/>
        <v>667</v>
      </c>
      <c r="F122" s="497">
        <f t="shared" si="19"/>
        <v>485</v>
      </c>
      <c r="G122" s="497">
        <f t="shared" si="19"/>
        <v>275</v>
      </c>
      <c r="H122" s="497">
        <f t="shared" si="19"/>
        <v>173</v>
      </c>
      <c r="I122" s="497">
        <f t="shared" si="19"/>
        <v>125</v>
      </c>
      <c r="J122" s="497">
        <f t="shared" si="19"/>
        <v>80</v>
      </c>
      <c r="K122" s="497">
        <f t="shared" si="19"/>
        <v>50</v>
      </c>
      <c r="L122" s="497">
        <f t="shared" si="19"/>
        <v>37</v>
      </c>
      <c r="M122" s="497">
        <f t="shared" si="19"/>
        <v>13</v>
      </c>
      <c r="N122" s="497">
        <f t="shared" si="19"/>
        <v>8</v>
      </c>
    </row>
    <row r="123" spans="2:14" s="300" customFormat="1" ht="15.95" customHeight="1" x14ac:dyDescent="0.25">
      <c r="B123" s="501" t="s">
        <v>249</v>
      </c>
      <c r="C123" s="497">
        <f>SUM(C124:C128)</f>
        <v>491</v>
      </c>
      <c r="D123" s="497">
        <f t="shared" ref="D123:N123" si="20">SUM(D124:D128)</f>
        <v>146</v>
      </c>
      <c r="E123" s="497">
        <f t="shared" si="20"/>
        <v>111</v>
      </c>
      <c r="F123" s="497">
        <f t="shared" si="20"/>
        <v>86</v>
      </c>
      <c r="G123" s="497">
        <f t="shared" si="20"/>
        <v>54</v>
      </c>
      <c r="H123" s="497">
        <f t="shared" si="20"/>
        <v>30</v>
      </c>
      <c r="I123" s="497">
        <f t="shared" si="20"/>
        <v>27</v>
      </c>
      <c r="J123" s="497">
        <f t="shared" si="20"/>
        <v>22</v>
      </c>
      <c r="K123" s="497">
        <f t="shared" si="20"/>
        <v>10</v>
      </c>
      <c r="L123" s="497">
        <f t="shared" si="20"/>
        <v>3</v>
      </c>
      <c r="M123" s="497">
        <f t="shared" si="20"/>
        <v>1</v>
      </c>
      <c r="N123" s="497">
        <f t="shared" si="20"/>
        <v>1</v>
      </c>
    </row>
    <row r="124" spans="2:14" s="294" customFormat="1" ht="15.95" customHeight="1" x14ac:dyDescent="0.3">
      <c r="B124" s="495" t="s">
        <v>963</v>
      </c>
      <c r="C124" s="496">
        <v>431</v>
      </c>
      <c r="D124" s="496">
        <v>146</v>
      </c>
      <c r="E124" s="496">
        <v>107</v>
      </c>
      <c r="F124" s="496">
        <v>76</v>
      </c>
      <c r="G124" s="496">
        <v>42</v>
      </c>
      <c r="H124" s="496">
        <v>21</v>
      </c>
      <c r="I124" s="496">
        <v>18</v>
      </c>
      <c r="J124" s="496">
        <v>11</v>
      </c>
      <c r="K124" s="496">
        <v>9</v>
      </c>
      <c r="L124" s="496">
        <v>1</v>
      </c>
      <c r="M124" s="496">
        <v>0</v>
      </c>
      <c r="N124" s="496">
        <v>0</v>
      </c>
    </row>
    <row r="125" spans="2:14" s="294" customFormat="1" ht="15.95" customHeight="1" x14ac:dyDescent="0.3">
      <c r="B125" s="495" t="s">
        <v>964</v>
      </c>
      <c r="C125" s="496">
        <v>55</v>
      </c>
      <c r="D125" s="496">
        <v>0</v>
      </c>
      <c r="E125" s="496">
        <v>4</v>
      </c>
      <c r="F125" s="496">
        <v>9</v>
      </c>
      <c r="G125" s="496">
        <v>11</v>
      </c>
      <c r="H125" s="496">
        <v>8</v>
      </c>
      <c r="I125" s="496">
        <v>9</v>
      </c>
      <c r="J125" s="496">
        <v>10</v>
      </c>
      <c r="K125" s="496">
        <v>1</v>
      </c>
      <c r="L125" s="496">
        <v>2</v>
      </c>
      <c r="M125" s="496">
        <v>1</v>
      </c>
      <c r="N125" s="496">
        <v>0</v>
      </c>
    </row>
    <row r="126" spans="2:14" s="294" customFormat="1" ht="15.95" customHeight="1" x14ac:dyDescent="0.3">
      <c r="B126" s="495" t="s">
        <v>965</v>
      </c>
      <c r="C126" s="496">
        <v>5</v>
      </c>
      <c r="D126" s="496">
        <v>0</v>
      </c>
      <c r="E126" s="496">
        <v>0</v>
      </c>
      <c r="F126" s="496">
        <v>1</v>
      </c>
      <c r="G126" s="496">
        <v>1</v>
      </c>
      <c r="H126" s="496">
        <v>1</v>
      </c>
      <c r="I126" s="496">
        <v>0</v>
      </c>
      <c r="J126" s="496">
        <v>1</v>
      </c>
      <c r="K126" s="496">
        <v>0</v>
      </c>
      <c r="L126" s="496">
        <v>0</v>
      </c>
      <c r="M126" s="496">
        <v>0</v>
      </c>
      <c r="N126" s="496">
        <v>1</v>
      </c>
    </row>
    <row r="127" spans="2:14" s="294" customFormat="1" ht="15.95" customHeight="1" x14ac:dyDescent="0.3">
      <c r="B127" s="495" t="s">
        <v>316</v>
      </c>
      <c r="C127" s="496">
        <v>0</v>
      </c>
      <c r="D127" s="496">
        <v>0</v>
      </c>
      <c r="E127" s="496">
        <v>0</v>
      </c>
      <c r="F127" s="496">
        <v>0</v>
      </c>
      <c r="G127" s="496">
        <v>0</v>
      </c>
      <c r="H127" s="496">
        <v>0</v>
      </c>
      <c r="I127" s="496">
        <v>0</v>
      </c>
      <c r="J127" s="496">
        <v>0</v>
      </c>
      <c r="K127" s="496">
        <v>0</v>
      </c>
      <c r="L127" s="496">
        <v>0</v>
      </c>
      <c r="M127" s="496">
        <v>0</v>
      </c>
      <c r="N127" s="496">
        <v>0</v>
      </c>
    </row>
    <row r="128" spans="2:14" s="294" customFormat="1" ht="15.95" customHeight="1" x14ac:dyDescent="0.3">
      <c r="B128" s="495" t="s">
        <v>309</v>
      </c>
      <c r="C128" s="496">
        <v>0</v>
      </c>
      <c r="D128" s="496">
        <v>0</v>
      </c>
      <c r="E128" s="496">
        <v>0</v>
      </c>
      <c r="F128" s="496">
        <v>0</v>
      </c>
      <c r="G128" s="496">
        <v>0</v>
      </c>
      <c r="H128" s="496">
        <v>0</v>
      </c>
      <c r="I128" s="496">
        <v>0</v>
      </c>
      <c r="J128" s="496">
        <v>0</v>
      </c>
      <c r="K128" s="496">
        <v>0</v>
      </c>
      <c r="L128" s="496">
        <v>0</v>
      </c>
      <c r="M128" s="496">
        <v>0</v>
      </c>
      <c r="N128" s="496">
        <v>0</v>
      </c>
    </row>
    <row r="129" spans="2:14" s="300" customFormat="1" ht="15.95" customHeight="1" x14ac:dyDescent="0.25">
      <c r="B129" s="501" t="s">
        <v>250</v>
      </c>
      <c r="C129" s="497">
        <f>SUM(C130:C134)</f>
        <v>309</v>
      </c>
      <c r="D129" s="497">
        <f t="shared" ref="D129:N129" si="21">SUM(D130:D134)</f>
        <v>76</v>
      </c>
      <c r="E129" s="497">
        <f t="shared" si="21"/>
        <v>102</v>
      </c>
      <c r="F129" s="497">
        <f t="shared" si="21"/>
        <v>52</v>
      </c>
      <c r="G129" s="497">
        <f t="shared" si="21"/>
        <v>29</v>
      </c>
      <c r="H129" s="497">
        <f t="shared" si="21"/>
        <v>15</v>
      </c>
      <c r="I129" s="497">
        <f t="shared" si="21"/>
        <v>9</v>
      </c>
      <c r="J129" s="497">
        <f t="shared" si="21"/>
        <v>7</v>
      </c>
      <c r="K129" s="497">
        <f t="shared" si="21"/>
        <v>11</v>
      </c>
      <c r="L129" s="497">
        <f t="shared" si="21"/>
        <v>6</v>
      </c>
      <c r="M129" s="497">
        <f t="shared" si="21"/>
        <v>1</v>
      </c>
      <c r="N129" s="497">
        <f t="shared" si="21"/>
        <v>1</v>
      </c>
    </row>
    <row r="130" spans="2:14" s="294" customFormat="1" ht="15.95" customHeight="1" x14ac:dyDescent="0.3">
      <c r="B130" s="495" t="s">
        <v>963</v>
      </c>
      <c r="C130" s="496">
        <v>282</v>
      </c>
      <c r="D130" s="496">
        <v>76</v>
      </c>
      <c r="E130" s="496">
        <v>101</v>
      </c>
      <c r="F130" s="496">
        <v>48</v>
      </c>
      <c r="G130" s="496">
        <v>26</v>
      </c>
      <c r="H130" s="496">
        <v>11</v>
      </c>
      <c r="I130" s="496">
        <v>5</v>
      </c>
      <c r="J130" s="496">
        <v>3</v>
      </c>
      <c r="K130" s="496">
        <v>7</v>
      </c>
      <c r="L130" s="496">
        <v>4</v>
      </c>
      <c r="M130" s="496">
        <v>0</v>
      </c>
      <c r="N130" s="496">
        <v>1</v>
      </c>
    </row>
    <row r="131" spans="2:14" s="294" customFormat="1" ht="15.95" customHeight="1" x14ac:dyDescent="0.3">
      <c r="B131" s="495" t="s">
        <v>964</v>
      </c>
      <c r="C131" s="496">
        <v>27</v>
      </c>
      <c r="D131" s="496">
        <v>0</v>
      </c>
      <c r="E131" s="496">
        <v>1</v>
      </c>
      <c r="F131" s="496">
        <v>4</v>
      </c>
      <c r="G131" s="496">
        <v>3</v>
      </c>
      <c r="H131" s="496">
        <v>4</v>
      </c>
      <c r="I131" s="496">
        <v>4</v>
      </c>
      <c r="J131" s="496">
        <v>4</v>
      </c>
      <c r="K131" s="496">
        <v>4</v>
      </c>
      <c r="L131" s="496">
        <v>2</v>
      </c>
      <c r="M131" s="496">
        <v>1</v>
      </c>
      <c r="N131" s="496">
        <v>0</v>
      </c>
    </row>
    <row r="132" spans="2:14" s="294" customFormat="1" ht="15.95" customHeight="1" x14ac:dyDescent="0.3">
      <c r="B132" s="495" t="s">
        <v>965</v>
      </c>
      <c r="C132" s="496">
        <v>0</v>
      </c>
      <c r="D132" s="496">
        <v>0</v>
      </c>
      <c r="E132" s="496">
        <v>0</v>
      </c>
      <c r="F132" s="496">
        <v>0</v>
      </c>
      <c r="G132" s="496">
        <v>0</v>
      </c>
      <c r="H132" s="496">
        <v>0</v>
      </c>
      <c r="I132" s="496">
        <v>0</v>
      </c>
      <c r="J132" s="496">
        <v>0</v>
      </c>
      <c r="K132" s="496">
        <v>0</v>
      </c>
      <c r="L132" s="496">
        <v>0</v>
      </c>
      <c r="M132" s="496">
        <v>0</v>
      </c>
      <c r="N132" s="496">
        <v>0</v>
      </c>
    </row>
    <row r="133" spans="2:14" s="294" customFormat="1" ht="15.95" customHeight="1" x14ac:dyDescent="0.3">
      <c r="B133" s="495" t="s">
        <v>316</v>
      </c>
      <c r="C133" s="496">
        <v>0</v>
      </c>
      <c r="D133" s="496">
        <v>0</v>
      </c>
      <c r="E133" s="496">
        <v>0</v>
      </c>
      <c r="F133" s="496">
        <v>0</v>
      </c>
      <c r="G133" s="496">
        <v>0</v>
      </c>
      <c r="H133" s="496">
        <v>0</v>
      </c>
      <c r="I133" s="496">
        <v>0</v>
      </c>
      <c r="J133" s="496">
        <v>0</v>
      </c>
      <c r="K133" s="496">
        <v>0</v>
      </c>
      <c r="L133" s="496">
        <v>0</v>
      </c>
      <c r="M133" s="496">
        <v>0</v>
      </c>
      <c r="N133" s="496">
        <v>0</v>
      </c>
    </row>
    <row r="134" spans="2:14" s="294" customFormat="1" ht="15.95" customHeight="1" x14ac:dyDescent="0.3">
      <c r="B134" s="495" t="s">
        <v>309</v>
      </c>
      <c r="C134" s="496">
        <v>0</v>
      </c>
      <c r="D134" s="496">
        <v>0</v>
      </c>
      <c r="E134" s="496">
        <v>0</v>
      </c>
      <c r="F134" s="496">
        <v>0</v>
      </c>
      <c r="G134" s="496">
        <v>0</v>
      </c>
      <c r="H134" s="496">
        <v>0</v>
      </c>
      <c r="I134" s="496">
        <v>0</v>
      </c>
      <c r="J134" s="496">
        <v>0</v>
      </c>
      <c r="K134" s="496">
        <v>0</v>
      </c>
      <c r="L134" s="496">
        <v>0</v>
      </c>
      <c r="M134" s="496">
        <v>0</v>
      </c>
      <c r="N134" s="496">
        <v>0</v>
      </c>
    </row>
    <row r="135" spans="2:14" s="300" customFormat="1" ht="15.95" customHeight="1" x14ac:dyDescent="0.25">
      <c r="B135" s="501" t="s">
        <v>251</v>
      </c>
      <c r="C135" s="497">
        <f>SUM(C136:C140)</f>
        <v>304</v>
      </c>
      <c r="D135" s="497">
        <f t="shared" ref="D135:N135" si="22">SUM(D136:D140)</f>
        <v>80</v>
      </c>
      <c r="E135" s="497">
        <f t="shared" si="22"/>
        <v>67</v>
      </c>
      <c r="F135" s="497">
        <f t="shared" si="22"/>
        <v>56</v>
      </c>
      <c r="G135" s="497">
        <f t="shared" si="22"/>
        <v>32</v>
      </c>
      <c r="H135" s="497">
        <f t="shared" si="22"/>
        <v>24</v>
      </c>
      <c r="I135" s="497">
        <f t="shared" si="22"/>
        <v>20</v>
      </c>
      <c r="J135" s="497">
        <f t="shared" si="22"/>
        <v>10</v>
      </c>
      <c r="K135" s="497">
        <f t="shared" si="22"/>
        <v>6</v>
      </c>
      <c r="L135" s="497">
        <f t="shared" si="22"/>
        <v>6</v>
      </c>
      <c r="M135" s="497">
        <f t="shared" si="22"/>
        <v>3</v>
      </c>
      <c r="N135" s="497">
        <f t="shared" si="22"/>
        <v>0</v>
      </c>
    </row>
    <row r="136" spans="2:14" s="294" customFormat="1" ht="15.95" customHeight="1" x14ac:dyDescent="0.3">
      <c r="B136" s="495" t="s">
        <v>963</v>
      </c>
      <c r="C136" s="496">
        <v>255</v>
      </c>
      <c r="D136" s="496">
        <v>79</v>
      </c>
      <c r="E136" s="496">
        <v>67</v>
      </c>
      <c r="F136" s="496">
        <v>44</v>
      </c>
      <c r="G136" s="496">
        <v>27</v>
      </c>
      <c r="H136" s="496">
        <v>16</v>
      </c>
      <c r="I136" s="496">
        <v>12</v>
      </c>
      <c r="J136" s="496">
        <v>3</v>
      </c>
      <c r="K136" s="496">
        <v>3</v>
      </c>
      <c r="L136" s="496">
        <v>2</v>
      </c>
      <c r="M136" s="496">
        <v>2</v>
      </c>
      <c r="N136" s="496">
        <v>0</v>
      </c>
    </row>
    <row r="137" spans="2:14" s="294" customFormat="1" ht="15.95" customHeight="1" x14ac:dyDescent="0.3">
      <c r="B137" s="495" t="s">
        <v>964</v>
      </c>
      <c r="C137" s="496">
        <v>48</v>
      </c>
      <c r="D137" s="496">
        <v>1</v>
      </c>
      <c r="E137" s="496">
        <v>0</v>
      </c>
      <c r="F137" s="496">
        <v>12</v>
      </c>
      <c r="G137" s="496">
        <v>5</v>
      </c>
      <c r="H137" s="496">
        <v>8</v>
      </c>
      <c r="I137" s="496">
        <v>8</v>
      </c>
      <c r="J137" s="496">
        <v>6</v>
      </c>
      <c r="K137" s="496">
        <v>3</v>
      </c>
      <c r="L137" s="496">
        <v>4</v>
      </c>
      <c r="M137" s="496">
        <v>1</v>
      </c>
      <c r="N137" s="496">
        <v>0</v>
      </c>
    </row>
    <row r="138" spans="2:14" s="294" customFormat="1" ht="15.95" customHeight="1" x14ac:dyDescent="0.3">
      <c r="B138" s="495" t="s">
        <v>965</v>
      </c>
      <c r="C138" s="496">
        <v>1</v>
      </c>
      <c r="D138" s="496">
        <v>0</v>
      </c>
      <c r="E138" s="496">
        <v>0</v>
      </c>
      <c r="F138" s="496">
        <v>0</v>
      </c>
      <c r="G138" s="496">
        <v>0</v>
      </c>
      <c r="H138" s="496">
        <v>0</v>
      </c>
      <c r="I138" s="496">
        <v>0</v>
      </c>
      <c r="J138" s="496">
        <v>1</v>
      </c>
      <c r="K138" s="496">
        <v>0</v>
      </c>
      <c r="L138" s="496">
        <v>0</v>
      </c>
      <c r="M138" s="496">
        <v>0</v>
      </c>
      <c r="N138" s="496">
        <v>0</v>
      </c>
    </row>
    <row r="139" spans="2:14" s="294" customFormat="1" ht="15.95" customHeight="1" x14ac:dyDescent="0.3">
      <c r="B139" s="495" t="s">
        <v>316</v>
      </c>
      <c r="C139" s="496">
        <v>0</v>
      </c>
      <c r="D139" s="496">
        <v>0</v>
      </c>
      <c r="E139" s="496">
        <v>0</v>
      </c>
      <c r="F139" s="496">
        <v>0</v>
      </c>
      <c r="G139" s="496">
        <v>0</v>
      </c>
      <c r="H139" s="496">
        <v>0</v>
      </c>
      <c r="I139" s="496">
        <v>0</v>
      </c>
      <c r="J139" s="496">
        <v>0</v>
      </c>
      <c r="K139" s="496">
        <v>0</v>
      </c>
      <c r="L139" s="496">
        <v>0</v>
      </c>
      <c r="M139" s="496">
        <v>0</v>
      </c>
      <c r="N139" s="496">
        <v>0</v>
      </c>
    </row>
    <row r="140" spans="2:14" s="294" customFormat="1" ht="15.95" customHeight="1" x14ac:dyDescent="0.3">
      <c r="B140" s="495" t="s">
        <v>309</v>
      </c>
      <c r="C140" s="496">
        <v>0</v>
      </c>
      <c r="D140" s="496">
        <v>0</v>
      </c>
      <c r="E140" s="496">
        <v>0</v>
      </c>
      <c r="F140" s="496">
        <v>0</v>
      </c>
      <c r="G140" s="496">
        <v>0</v>
      </c>
      <c r="H140" s="496">
        <v>0</v>
      </c>
      <c r="I140" s="496">
        <v>0</v>
      </c>
      <c r="J140" s="496">
        <v>0</v>
      </c>
      <c r="K140" s="496">
        <v>0</v>
      </c>
      <c r="L140" s="496">
        <v>0</v>
      </c>
      <c r="M140" s="496">
        <v>0</v>
      </c>
      <c r="N140" s="496">
        <v>0</v>
      </c>
    </row>
    <row r="141" spans="2:14" s="300" customFormat="1" ht="15.95" customHeight="1" x14ac:dyDescent="0.25">
      <c r="B141" s="501" t="s">
        <v>252</v>
      </c>
      <c r="C141" s="497">
        <f>SUM(C142:C146)</f>
        <v>406</v>
      </c>
      <c r="D141" s="497">
        <f t="shared" ref="D141:N141" si="23">SUM(D142:D146)</f>
        <v>105</v>
      </c>
      <c r="E141" s="497">
        <f t="shared" si="23"/>
        <v>99</v>
      </c>
      <c r="F141" s="497">
        <f t="shared" si="23"/>
        <v>92</v>
      </c>
      <c r="G141" s="497">
        <f t="shared" si="23"/>
        <v>47</v>
      </c>
      <c r="H141" s="497">
        <f t="shared" si="23"/>
        <v>23</v>
      </c>
      <c r="I141" s="497">
        <f t="shared" si="23"/>
        <v>26</v>
      </c>
      <c r="J141" s="497">
        <f t="shared" si="23"/>
        <v>3</v>
      </c>
      <c r="K141" s="497">
        <f t="shared" si="23"/>
        <v>5</v>
      </c>
      <c r="L141" s="497">
        <f t="shared" si="23"/>
        <v>4</v>
      </c>
      <c r="M141" s="497">
        <f t="shared" si="23"/>
        <v>0</v>
      </c>
      <c r="N141" s="497">
        <f t="shared" si="23"/>
        <v>2</v>
      </c>
    </row>
    <row r="142" spans="2:14" s="294" customFormat="1" ht="15.95" customHeight="1" x14ac:dyDescent="0.3">
      <c r="B142" s="495" t="s">
        <v>963</v>
      </c>
      <c r="C142" s="496">
        <v>365</v>
      </c>
      <c r="D142" s="496">
        <v>105</v>
      </c>
      <c r="E142" s="496">
        <v>94</v>
      </c>
      <c r="F142" s="496">
        <v>85</v>
      </c>
      <c r="G142" s="496">
        <v>42</v>
      </c>
      <c r="H142" s="496">
        <v>19</v>
      </c>
      <c r="I142" s="496">
        <v>13</v>
      </c>
      <c r="J142" s="496">
        <v>2</v>
      </c>
      <c r="K142" s="496">
        <v>4</v>
      </c>
      <c r="L142" s="496">
        <v>1</v>
      </c>
      <c r="M142" s="496">
        <v>0</v>
      </c>
      <c r="N142" s="496">
        <v>0</v>
      </c>
    </row>
    <row r="143" spans="2:14" s="294" customFormat="1" ht="15.95" customHeight="1" x14ac:dyDescent="0.3">
      <c r="B143" s="495" t="s">
        <v>964</v>
      </c>
      <c r="C143" s="496">
        <v>35</v>
      </c>
      <c r="D143" s="496">
        <v>0</v>
      </c>
      <c r="E143" s="496">
        <v>5</v>
      </c>
      <c r="F143" s="496">
        <v>7</v>
      </c>
      <c r="G143" s="496">
        <v>5</v>
      </c>
      <c r="H143" s="496">
        <v>4</v>
      </c>
      <c r="I143" s="496">
        <v>11</v>
      </c>
      <c r="J143" s="496">
        <v>1</v>
      </c>
      <c r="K143" s="496">
        <v>1</v>
      </c>
      <c r="L143" s="496">
        <v>1</v>
      </c>
      <c r="M143" s="496">
        <v>0</v>
      </c>
      <c r="N143" s="496">
        <v>0</v>
      </c>
    </row>
    <row r="144" spans="2:14" s="294" customFormat="1" ht="15.95" customHeight="1" x14ac:dyDescent="0.3">
      <c r="B144" s="495" t="s">
        <v>965</v>
      </c>
      <c r="C144" s="496">
        <v>6</v>
      </c>
      <c r="D144" s="496">
        <v>0</v>
      </c>
      <c r="E144" s="496">
        <v>0</v>
      </c>
      <c r="F144" s="496">
        <v>0</v>
      </c>
      <c r="G144" s="496">
        <v>0</v>
      </c>
      <c r="H144" s="496">
        <v>0</v>
      </c>
      <c r="I144" s="496">
        <v>2</v>
      </c>
      <c r="J144" s="496">
        <v>0</v>
      </c>
      <c r="K144" s="496">
        <v>0</v>
      </c>
      <c r="L144" s="496">
        <v>2</v>
      </c>
      <c r="M144" s="496">
        <v>0</v>
      </c>
      <c r="N144" s="496">
        <v>2</v>
      </c>
    </row>
    <row r="145" spans="2:14" s="294" customFormat="1" ht="15.95" customHeight="1" x14ac:dyDescent="0.3">
      <c r="B145" s="495" t="s">
        <v>316</v>
      </c>
      <c r="C145" s="496">
        <v>0</v>
      </c>
      <c r="D145" s="496">
        <v>0</v>
      </c>
      <c r="E145" s="496">
        <v>0</v>
      </c>
      <c r="F145" s="496">
        <v>0</v>
      </c>
      <c r="G145" s="496">
        <v>0</v>
      </c>
      <c r="H145" s="496">
        <v>0</v>
      </c>
      <c r="I145" s="496">
        <v>0</v>
      </c>
      <c r="J145" s="496">
        <v>0</v>
      </c>
      <c r="K145" s="496">
        <v>0</v>
      </c>
      <c r="L145" s="496">
        <v>0</v>
      </c>
      <c r="M145" s="496">
        <v>0</v>
      </c>
      <c r="N145" s="496">
        <v>0</v>
      </c>
    </row>
    <row r="146" spans="2:14" s="294" customFormat="1" ht="15.95" customHeight="1" x14ac:dyDescent="0.3">
      <c r="B146" s="495" t="s">
        <v>309</v>
      </c>
      <c r="C146" s="496">
        <v>0</v>
      </c>
      <c r="D146" s="496">
        <v>0</v>
      </c>
      <c r="E146" s="496">
        <v>0</v>
      </c>
      <c r="F146" s="496">
        <v>0</v>
      </c>
      <c r="G146" s="496">
        <v>0</v>
      </c>
      <c r="H146" s="496">
        <v>0</v>
      </c>
      <c r="I146" s="496">
        <v>0</v>
      </c>
      <c r="J146" s="496">
        <v>0</v>
      </c>
      <c r="K146" s="496">
        <v>0</v>
      </c>
      <c r="L146" s="496">
        <v>0</v>
      </c>
      <c r="M146" s="496">
        <v>0</v>
      </c>
      <c r="N146" s="496">
        <v>0</v>
      </c>
    </row>
    <row r="147" spans="2:14" s="300" customFormat="1" ht="15.95" customHeight="1" x14ac:dyDescent="0.25">
      <c r="B147" s="501" t="s">
        <v>253</v>
      </c>
      <c r="C147" s="497">
        <f>SUM(C148:C152)</f>
        <v>532</v>
      </c>
      <c r="D147" s="497">
        <f t="shared" ref="D147:N147" si="24">SUM(D148:D152)</f>
        <v>154</v>
      </c>
      <c r="E147" s="497">
        <f t="shared" si="24"/>
        <v>124</v>
      </c>
      <c r="F147" s="497">
        <f t="shared" si="24"/>
        <v>90</v>
      </c>
      <c r="G147" s="497">
        <f t="shared" si="24"/>
        <v>53</v>
      </c>
      <c r="H147" s="497">
        <f t="shared" si="24"/>
        <v>45</v>
      </c>
      <c r="I147" s="497">
        <f t="shared" si="24"/>
        <v>21</v>
      </c>
      <c r="J147" s="497">
        <f t="shared" si="24"/>
        <v>19</v>
      </c>
      <c r="K147" s="497">
        <f t="shared" si="24"/>
        <v>10</v>
      </c>
      <c r="L147" s="497">
        <f t="shared" si="24"/>
        <v>10</v>
      </c>
      <c r="M147" s="497">
        <f t="shared" si="24"/>
        <v>4</v>
      </c>
      <c r="N147" s="497">
        <f t="shared" si="24"/>
        <v>2</v>
      </c>
    </row>
    <row r="148" spans="2:14" s="294" customFormat="1" ht="15.95" customHeight="1" x14ac:dyDescent="0.3">
      <c r="B148" s="495" t="s">
        <v>963</v>
      </c>
      <c r="C148" s="496">
        <v>473</v>
      </c>
      <c r="D148" s="496">
        <v>150</v>
      </c>
      <c r="E148" s="496">
        <v>117</v>
      </c>
      <c r="F148" s="496">
        <v>83</v>
      </c>
      <c r="G148" s="496">
        <v>42</v>
      </c>
      <c r="H148" s="496">
        <v>38</v>
      </c>
      <c r="I148" s="496">
        <v>17</v>
      </c>
      <c r="J148" s="496">
        <v>11</v>
      </c>
      <c r="K148" s="496">
        <v>5</v>
      </c>
      <c r="L148" s="496">
        <v>6</v>
      </c>
      <c r="M148" s="496">
        <v>3</v>
      </c>
      <c r="N148" s="496">
        <v>1</v>
      </c>
    </row>
    <row r="149" spans="2:14" s="294" customFormat="1" ht="15.95" customHeight="1" x14ac:dyDescent="0.3">
      <c r="B149" s="495" t="s">
        <v>964</v>
      </c>
      <c r="C149" s="496">
        <v>48</v>
      </c>
      <c r="D149" s="496">
        <v>2</v>
      </c>
      <c r="E149" s="496">
        <v>7</v>
      </c>
      <c r="F149" s="496">
        <v>4</v>
      </c>
      <c r="G149" s="496">
        <v>11</v>
      </c>
      <c r="H149" s="496">
        <v>7</v>
      </c>
      <c r="I149" s="496">
        <v>4</v>
      </c>
      <c r="J149" s="496">
        <v>6</v>
      </c>
      <c r="K149" s="496">
        <v>2</v>
      </c>
      <c r="L149" s="496">
        <v>4</v>
      </c>
      <c r="M149" s="496">
        <v>0</v>
      </c>
      <c r="N149" s="496">
        <v>1</v>
      </c>
    </row>
    <row r="150" spans="2:14" s="294" customFormat="1" ht="15.95" customHeight="1" x14ac:dyDescent="0.3">
      <c r="B150" s="495" t="s">
        <v>965</v>
      </c>
      <c r="C150" s="496">
        <v>8</v>
      </c>
      <c r="D150" s="496">
        <v>0</v>
      </c>
      <c r="E150" s="496">
        <v>0</v>
      </c>
      <c r="F150" s="496">
        <v>2</v>
      </c>
      <c r="G150" s="496">
        <v>0</v>
      </c>
      <c r="H150" s="496">
        <v>0</v>
      </c>
      <c r="I150" s="496">
        <v>0</v>
      </c>
      <c r="J150" s="496">
        <v>2</v>
      </c>
      <c r="K150" s="496">
        <v>3</v>
      </c>
      <c r="L150" s="496">
        <v>0</v>
      </c>
      <c r="M150" s="496">
        <v>1</v>
      </c>
      <c r="N150" s="496">
        <v>0</v>
      </c>
    </row>
    <row r="151" spans="2:14" s="294" customFormat="1" ht="15.95" customHeight="1" x14ac:dyDescent="0.3">
      <c r="B151" s="495" t="s">
        <v>316</v>
      </c>
      <c r="C151" s="496">
        <v>2</v>
      </c>
      <c r="D151" s="496">
        <v>2</v>
      </c>
      <c r="E151" s="496">
        <v>0</v>
      </c>
      <c r="F151" s="496">
        <v>0</v>
      </c>
      <c r="G151" s="496">
        <v>0</v>
      </c>
      <c r="H151" s="496">
        <v>0</v>
      </c>
      <c r="I151" s="496">
        <v>0</v>
      </c>
      <c r="J151" s="496">
        <v>0</v>
      </c>
      <c r="K151" s="496">
        <v>0</v>
      </c>
      <c r="L151" s="496">
        <v>0</v>
      </c>
      <c r="M151" s="496">
        <v>0</v>
      </c>
      <c r="N151" s="496">
        <v>0</v>
      </c>
    </row>
    <row r="152" spans="2:14" s="294" customFormat="1" ht="15.95" customHeight="1" x14ac:dyDescent="0.3">
      <c r="B152" s="495" t="s">
        <v>309</v>
      </c>
      <c r="C152" s="496">
        <v>1</v>
      </c>
      <c r="D152" s="496">
        <v>0</v>
      </c>
      <c r="E152" s="496">
        <v>0</v>
      </c>
      <c r="F152" s="496">
        <v>1</v>
      </c>
      <c r="G152" s="496">
        <v>0</v>
      </c>
      <c r="H152" s="496">
        <v>0</v>
      </c>
      <c r="I152" s="496">
        <v>0</v>
      </c>
      <c r="J152" s="496">
        <v>0</v>
      </c>
      <c r="K152" s="496">
        <v>0</v>
      </c>
      <c r="L152" s="496">
        <v>0</v>
      </c>
      <c r="M152" s="496">
        <v>0</v>
      </c>
      <c r="N152" s="496">
        <v>0</v>
      </c>
    </row>
    <row r="153" spans="2:14" s="300" customFormat="1" ht="15.95" customHeight="1" x14ac:dyDescent="0.25">
      <c r="B153" s="501" t="s">
        <v>254</v>
      </c>
      <c r="C153" s="497">
        <f>SUM(C154:C158)</f>
        <v>607</v>
      </c>
      <c r="D153" s="497">
        <f t="shared" ref="D153:N153" si="25">SUM(D154:D158)</f>
        <v>175</v>
      </c>
      <c r="E153" s="497">
        <f t="shared" si="25"/>
        <v>164</v>
      </c>
      <c r="F153" s="497">
        <f t="shared" si="25"/>
        <v>109</v>
      </c>
      <c r="G153" s="497">
        <f t="shared" si="25"/>
        <v>60</v>
      </c>
      <c r="H153" s="497">
        <f t="shared" si="25"/>
        <v>36</v>
      </c>
      <c r="I153" s="497">
        <f t="shared" si="25"/>
        <v>22</v>
      </c>
      <c r="J153" s="497">
        <f t="shared" si="25"/>
        <v>19</v>
      </c>
      <c r="K153" s="497">
        <f t="shared" si="25"/>
        <v>8</v>
      </c>
      <c r="L153" s="497">
        <f t="shared" si="25"/>
        <v>8</v>
      </c>
      <c r="M153" s="497">
        <f t="shared" si="25"/>
        <v>4</v>
      </c>
      <c r="N153" s="497">
        <f t="shared" si="25"/>
        <v>2</v>
      </c>
    </row>
    <row r="154" spans="2:14" s="294" customFormat="1" ht="15.95" customHeight="1" x14ac:dyDescent="0.3">
      <c r="B154" s="495" t="s">
        <v>963</v>
      </c>
      <c r="C154" s="496">
        <v>565</v>
      </c>
      <c r="D154" s="496">
        <v>175</v>
      </c>
      <c r="E154" s="496">
        <v>162</v>
      </c>
      <c r="F154" s="496">
        <v>106</v>
      </c>
      <c r="G154" s="496">
        <v>51</v>
      </c>
      <c r="H154" s="496">
        <v>28</v>
      </c>
      <c r="I154" s="496">
        <v>20</v>
      </c>
      <c r="J154" s="496">
        <v>11</v>
      </c>
      <c r="K154" s="496">
        <v>5</v>
      </c>
      <c r="L154" s="496">
        <v>4</v>
      </c>
      <c r="M154" s="496">
        <v>2</v>
      </c>
      <c r="N154" s="496">
        <v>1</v>
      </c>
    </row>
    <row r="155" spans="2:14" s="294" customFormat="1" ht="15.95" customHeight="1" x14ac:dyDescent="0.3">
      <c r="B155" s="495" t="s">
        <v>964</v>
      </c>
      <c r="C155" s="496">
        <v>34</v>
      </c>
      <c r="D155" s="496">
        <v>0</v>
      </c>
      <c r="E155" s="496">
        <v>2</v>
      </c>
      <c r="F155" s="496">
        <v>3</v>
      </c>
      <c r="G155" s="496">
        <v>8</v>
      </c>
      <c r="H155" s="496">
        <v>8</v>
      </c>
      <c r="I155" s="496">
        <v>1</v>
      </c>
      <c r="J155" s="496">
        <v>5</v>
      </c>
      <c r="K155" s="496">
        <v>2</v>
      </c>
      <c r="L155" s="496">
        <v>3</v>
      </c>
      <c r="M155" s="496">
        <v>1</v>
      </c>
      <c r="N155" s="496">
        <v>1</v>
      </c>
    </row>
    <row r="156" spans="2:14" s="294" customFormat="1" ht="15.95" customHeight="1" x14ac:dyDescent="0.3">
      <c r="B156" s="495" t="s">
        <v>965</v>
      </c>
      <c r="C156" s="496">
        <v>7</v>
      </c>
      <c r="D156" s="496">
        <v>0</v>
      </c>
      <c r="E156" s="496">
        <v>0</v>
      </c>
      <c r="F156" s="496">
        <v>0</v>
      </c>
      <c r="G156" s="496">
        <v>1</v>
      </c>
      <c r="H156" s="496">
        <v>0</v>
      </c>
      <c r="I156" s="496">
        <v>1</v>
      </c>
      <c r="J156" s="496">
        <v>2</v>
      </c>
      <c r="K156" s="496">
        <v>1</v>
      </c>
      <c r="L156" s="496">
        <v>1</v>
      </c>
      <c r="M156" s="496">
        <v>1</v>
      </c>
      <c r="N156" s="496">
        <v>0</v>
      </c>
    </row>
    <row r="157" spans="2:14" s="294" customFormat="1" ht="15.95" customHeight="1" x14ac:dyDescent="0.3">
      <c r="B157" s="495" t="s">
        <v>316</v>
      </c>
      <c r="C157" s="496">
        <v>1</v>
      </c>
      <c r="D157" s="496">
        <v>0</v>
      </c>
      <c r="E157" s="496">
        <v>0</v>
      </c>
      <c r="F157" s="496">
        <v>0</v>
      </c>
      <c r="G157" s="496">
        <v>0</v>
      </c>
      <c r="H157" s="496">
        <v>0</v>
      </c>
      <c r="I157" s="496">
        <v>0</v>
      </c>
      <c r="J157" s="496">
        <v>1</v>
      </c>
      <c r="K157" s="496">
        <v>0</v>
      </c>
      <c r="L157" s="496">
        <v>0</v>
      </c>
      <c r="M157" s="496">
        <v>0</v>
      </c>
      <c r="N157" s="496">
        <v>0</v>
      </c>
    </row>
    <row r="158" spans="2:14" s="294" customFormat="1" ht="15.95" customHeight="1" x14ac:dyDescent="0.3">
      <c r="B158" s="495" t="s">
        <v>309</v>
      </c>
      <c r="C158" s="496">
        <v>0</v>
      </c>
      <c r="D158" s="496">
        <v>0</v>
      </c>
      <c r="E158" s="496">
        <v>0</v>
      </c>
      <c r="F158" s="496">
        <v>0</v>
      </c>
      <c r="G158" s="496">
        <v>0</v>
      </c>
      <c r="H158" s="496">
        <v>0</v>
      </c>
      <c r="I158" s="496">
        <v>0</v>
      </c>
      <c r="J158" s="496">
        <v>0</v>
      </c>
      <c r="K158" s="496">
        <v>0</v>
      </c>
      <c r="L158" s="496">
        <v>0</v>
      </c>
      <c r="M158" s="496">
        <v>0</v>
      </c>
      <c r="N158" s="496">
        <v>0</v>
      </c>
    </row>
    <row r="159" spans="2:14" s="300" customFormat="1" ht="15.95" customHeight="1" x14ac:dyDescent="0.25">
      <c r="B159" s="499" t="s">
        <v>255</v>
      </c>
      <c r="C159" s="497">
        <f>SUM(C160)</f>
        <v>204</v>
      </c>
      <c r="D159" s="497">
        <f t="shared" ref="D159:N159" si="26">SUM(D160)</f>
        <v>74</v>
      </c>
      <c r="E159" s="497">
        <f t="shared" si="26"/>
        <v>38</v>
      </c>
      <c r="F159" s="497">
        <f t="shared" si="26"/>
        <v>23</v>
      </c>
      <c r="G159" s="497">
        <f t="shared" si="26"/>
        <v>18</v>
      </c>
      <c r="H159" s="497">
        <f t="shared" si="26"/>
        <v>20</v>
      </c>
      <c r="I159" s="497">
        <f t="shared" si="26"/>
        <v>9</v>
      </c>
      <c r="J159" s="497">
        <f t="shared" si="26"/>
        <v>15</v>
      </c>
      <c r="K159" s="497">
        <f t="shared" si="26"/>
        <v>2</v>
      </c>
      <c r="L159" s="497">
        <f t="shared" si="26"/>
        <v>2</v>
      </c>
      <c r="M159" s="497">
        <f t="shared" si="26"/>
        <v>2</v>
      </c>
      <c r="N159" s="497">
        <f t="shared" si="26"/>
        <v>1</v>
      </c>
    </row>
    <row r="160" spans="2:14" s="300" customFormat="1" ht="15.95" customHeight="1" x14ac:dyDescent="0.25">
      <c r="B160" s="501" t="s">
        <v>256</v>
      </c>
      <c r="C160" s="497">
        <f>SUM(C161:C165)</f>
        <v>204</v>
      </c>
      <c r="D160" s="497">
        <f t="shared" ref="D160:N160" si="27">SUM(D161:D165)</f>
        <v>74</v>
      </c>
      <c r="E160" s="497">
        <f t="shared" si="27"/>
        <v>38</v>
      </c>
      <c r="F160" s="497">
        <f t="shared" si="27"/>
        <v>23</v>
      </c>
      <c r="G160" s="497">
        <f t="shared" si="27"/>
        <v>18</v>
      </c>
      <c r="H160" s="497">
        <f t="shared" si="27"/>
        <v>20</v>
      </c>
      <c r="I160" s="497">
        <f t="shared" si="27"/>
        <v>9</v>
      </c>
      <c r="J160" s="497">
        <f t="shared" si="27"/>
        <v>15</v>
      </c>
      <c r="K160" s="497">
        <f t="shared" si="27"/>
        <v>2</v>
      </c>
      <c r="L160" s="497">
        <f t="shared" si="27"/>
        <v>2</v>
      </c>
      <c r="M160" s="497">
        <f t="shared" si="27"/>
        <v>2</v>
      </c>
      <c r="N160" s="497">
        <f t="shared" si="27"/>
        <v>1</v>
      </c>
    </row>
    <row r="161" spans="2:14" s="294" customFormat="1" ht="15.95" customHeight="1" x14ac:dyDescent="0.3">
      <c r="B161" s="495" t="s">
        <v>963</v>
      </c>
      <c r="C161" s="496">
        <v>159</v>
      </c>
      <c r="D161" s="496">
        <v>73</v>
      </c>
      <c r="E161" s="496">
        <v>36</v>
      </c>
      <c r="F161" s="496">
        <v>20</v>
      </c>
      <c r="G161" s="496">
        <v>12</v>
      </c>
      <c r="H161" s="496">
        <v>10</v>
      </c>
      <c r="I161" s="496">
        <v>2</v>
      </c>
      <c r="J161" s="496">
        <v>4</v>
      </c>
      <c r="K161" s="496">
        <v>1</v>
      </c>
      <c r="L161" s="496">
        <v>1</v>
      </c>
      <c r="M161" s="496">
        <v>0</v>
      </c>
      <c r="N161" s="496">
        <v>0</v>
      </c>
    </row>
    <row r="162" spans="2:14" s="294" customFormat="1" ht="15.95" customHeight="1" x14ac:dyDescent="0.3">
      <c r="B162" s="495" t="s">
        <v>964</v>
      </c>
      <c r="C162" s="496">
        <v>39</v>
      </c>
      <c r="D162" s="496">
        <v>1</v>
      </c>
      <c r="E162" s="496">
        <v>2</v>
      </c>
      <c r="F162" s="496">
        <v>2</v>
      </c>
      <c r="G162" s="496">
        <v>6</v>
      </c>
      <c r="H162" s="496">
        <v>9</v>
      </c>
      <c r="I162" s="496">
        <v>6</v>
      </c>
      <c r="J162" s="496">
        <v>9</v>
      </c>
      <c r="K162" s="496">
        <v>1</v>
      </c>
      <c r="L162" s="496">
        <v>1</v>
      </c>
      <c r="M162" s="496">
        <v>1</v>
      </c>
      <c r="N162" s="496">
        <v>1</v>
      </c>
    </row>
    <row r="163" spans="2:14" s="294" customFormat="1" ht="15.95" customHeight="1" x14ac:dyDescent="0.3">
      <c r="B163" s="495" t="s">
        <v>965</v>
      </c>
      <c r="C163" s="496">
        <v>6</v>
      </c>
      <c r="D163" s="496">
        <v>0</v>
      </c>
      <c r="E163" s="496">
        <v>0</v>
      </c>
      <c r="F163" s="496">
        <v>1</v>
      </c>
      <c r="G163" s="496">
        <v>0</v>
      </c>
      <c r="H163" s="496">
        <v>1</v>
      </c>
      <c r="I163" s="496">
        <v>1</v>
      </c>
      <c r="J163" s="496">
        <v>2</v>
      </c>
      <c r="K163" s="496">
        <v>0</v>
      </c>
      <c r="L163" s="496">
        <v>0</v>
      </c>
      <c r="M163" s="496">
        <v>1</v>
      </c>
      <c r="N163" s="496">
        <v>0</v>
      </c>
    </row>
    <row r="164" spans="2:14" s="294" customFormat="1" ht="15.95" customHeight="1" x14ac:dyDescent="0.3">
      <c r="B164" s="495" t="s">
        <v>316</v>
      </c>
      <c r="C164" s="496">
        <v>0</v>
      </c>
      <c r="D164" s="496">
        <v>0</v>
      </c>
      <c r="E164" s="496">
        <v>0</v>
      </c>
      <c r="F164" s="496">
        <v>0</v>
      </c>
      <c r="G164" s="496">
        <v>0</v>
      </c>
      <c r="H164" s="496">
        <v>0</v>
      </c>
      <c r="I164" s="496">
        <v>0</v>
      </c>
      <c r="J164" s="496">
        <v>0</v>
      </c>
      <c r="K164" s="496">
        <v>0</v>
      </c>
      <c r="L164" s="496">
        <v>0</v>
      </c>
      <c r="M164" s="496">
        <v>0</v>
      </c>
      <c r="N164" s="496">
        <v>0</v>
      </c>
    </row>
    <row r="165" spans="2:14" s="294" customFormat="1" ht="15.95" customHeight="1" x14ac:dyDescent="0.3">
      <c r="B165" s="495" t="s">
        <v>309</v>
      </c>
      <c r="C165" s="496">
        <v>0</v>
      </c>
      <c r="D165" s="496">
        <v>0</v>
      </c>
      <c r="E165" s="496">
        <v>0</v>
      </c>
      <c r="F165" s="496">
        <v>0</v>
      </c>
      <c r="G165" s="496">
        <v>0</v>
      </c>
      <c r="H165" s="496">
        <v>0</v>
      </c>
      <c r="I165" s="496">
        <v>0</v>
      </c>
      <c r="J165" s="496">
        <v>0</v>
      </c>
      <c r="K165" s="496">
        <v>0</v>
      </c>
      <c r="L165" s="496">
        <v>0</v>
      </c>
      <c r="M165" s="496">
        <v>0</v>
      </c>
      <c r="N165" s="496">
        <v>0</v>
      </c>
    </row>
    <row r="166" spans="2:14" s="300" customFormat="1" ht="15.95" customHeight="1" x14ac:dyDescent="0.25">
      <c r="B166" s="499" t="s">
        <v>264</v>
      </c>
      <c r="C166" s="497">
        <f>SUM(C167:C171)</f>
        <v>216</v>
      </c>
      <c r="D166" s="497">
        <f t="shared" ref="D166:N166" si="28">SUM(D167:D171)</f>
        <v>39</v>
      </c>
      <c r="E166" s="497">
        <f t="shared" si="28"/>
        <v>55</v>
      </c>
      <c r="F166" s="497">
        <f t="shared" si="28"/>
        <v>41</v>
      </c>
      <c r="G166" s="497">
        <f t="shared" si="28"/>
        <v>20</v>
      </c>
      <c r="H166" s="497">
        <f t="shared" si="28"/>
        <v>16</v>
      </c>
      <c r="I166" s="497">
        <f t="shared" si="28"/>
        <v>16</v>
      </c>
      <c r="J166" s="497">
        <f t="shared" si="28"/>
        <v>13</v>
      </c>
      <c r="K166" s="497">
        <f t="shared" si="28"/>
        <v>5</v>
      </c>
      <c r="L166" s="497">
        <f t="shared" si="28"/>
        <v>5</v>
      </c>
      <c r="M166" s="497">
        <f t="shared" si="28"/>
        <v>4</v>
      </c>
      <c r="N166" s="497">
        <f t="shared" si="28"/>
        <v>2</v>
      </c>
    </row>
    <row r="167" spans="2:14" s="294" customFormat="1" ht="15.95" customHeight="1" x14ac:dyDescent="0.3">
      <c r="B167" s="495" t="s">
        <v>963</v>
      </c>
      <c r="C167" s="496">
        <v>172</v>
      </c>
      <c r="D167" s="496">
        <v>39</v>
      </c>
      <c r="E167" s="496">
        <v>53</v>
      </c>
      <c r="F167" s="496">
        <v>35</v>
      </c>
      <c r="G167" s="496">
        <v>14</v>
      </c>
      <c r="H167" s="496">
        <v>10</v>
      </c>
      <c r="I167" s="496">
        <v>6</v>
      </c>
      <c r="J167" s="496">
        <v>6</v>
      </c>
      <c r="K167" s="496">
        <v>2</v>
      </c>
      <c r="L167" s="496">
        <v>4</v>
      </c>
      <c r="M167" s="496">
        <v>2</v>
      </c>
      <c r="N167" s="496">
        <v>1</v>
      </c>
    </row>
    <row r="168" spans="2:14" s="294" customFormat="1" ht="15.95" customHeight="1" x14ac:dyDescent="0.3">
      <c r="B168" s="495" t="s">
        <v>964</v>
      </c>
      <c r="C168" s="496">
        <v>39</v>
      </c>
      <c r="D168" s="496">
        <v>0</v>
      </c>
      <c r="E168" s="496">
        <v>2</v>
      </c>
      <c r="F168" s="496">
        <v>5</v>
      </c>
      <c r="G168" s="496">
        <v>6</v>
      </c>
      <c r="H168" s="496">
        <v>6</v>
      </c>
      <c r="I168" s="496">
        <v>9</v>
      </c>
      <c r="J168" s="496">
        <v>6</v>
      </c>
      <c r="K168" s="496">
        <v>2</v>
      </c>
      <c r="L168" s="496">
        <v>1</v>
      </c>
      <c r="M168" s="496">
        <v>1</v>
      </c>
      <c r="N168" s="496">
        <v>1</v>
      </c>
    </row>
    <row r="169" spans="2:14" s="294" customFormat="1" ht="15.95" customHeight="1" x14ac:dyDescent="0.3">
      <c r="B169" s="495" t="s">
        <v>965</v>
      </c>
      <c r="C169" s="496">
        <v>5</v>
      </c>
      <c r="D169" s="496">
        <v>0</v>
      </c>
      <c r="E169" s="496">
        <v>0</v>
      </c>
      <c r="F169" s="496">
        <v>1</v>
      </c>
      <c r="G169" s="496">
        <v>0</v>
      </c>
      <c r="H169" s="496">
        <v>0</v>
      </c>
      <c r="I169" s="496">
        <v>1</v>
      </c>
      <c r="J169" s="496">
        <v>1</v>
      </c>
      <c r="K169" s="496">
        <v>1</v>
      </c>
      <c r="L169" s="496">
        <v>0</v>
      </c>
      <c r="M169" s="496">
        <v>1</v>
      </c>
      <c r="N169" s="496">
        <v>0</v>
      </c>
    </row>
    <row r="170" spans="2:14" s="294" customFormat="1" ht="15.95" customHeight="1" x14ac:dyDescent="0.3">
      <c r="B170" s="495" t="s">
        <v>316</v>
      </c>
      <c r="C170" s="496">
        <v>0</v>
      </c>
      <c r="D170" s="496">
        <v>0</v>
      </c>
      <c r="E170" s="496">
        <v>0</v>
      </c>
      <c r="F170" s="496">
        <v>0</v>
      </c>
      <c r="G170" s="496">
        <v>0</v>
      </c>
      <c r="H170" s="496">
        <v>0</v>
      </c>
      <c r="I170" s="496">
        <v>0</v>
      </c>
      <c r="J170" s="496">
        <v>0</v>
      </c>
      <c r="K170" s="496">
        <v>0</v>
      </c>
      <c r="L170" s="496">
        <v>0</v>
      </c>
      <c r="M170" s="496">
        <v>0</v>
      </c>
      <c r="N170" s="496">
        <v>0</v>
      </c>
    </row>
    <row r="171" spans="2:14" s="294" customFormat="1" ht="15.95" customHeight="1" x14ac:dyDescent="0.3">
      <c r="B171" s="495" t="s">
        <v>309</v>
      </c>
      <c r="C171" s="496">
        <v>0</v>
      </c>
      <c r="D171" s="496">
        <v>0</v>
      </c>
      <c r="E171" s="496">
        <v>0</v>
      </c>
      <c r="F171" s="496">
        <v>0</v>
      </c>
      <c r="G171" s="496">
        <v>0</v>
      </c>
      <c r="H171" s="496">
        <v>0</v>
      </c>
      <c r="I171" s="496">
        <v>0</v>
      </c>
      <c r="J171" s="496">
        <v>0</v>
      </c>
      <c r="K171" s="496">
        <v>0</v>
      </c>
      <c r="L171" s="496">
        <v>0</v>
      </c>
      <c r="M171" s="496">
        <v>0</v>
      </c>
      <c r="N171" s="496">
        <v>0</v>
      </c>
    </row>
    <row r="172" spans="2:14" s="294" customFormat="1" x14ac:dyDescent="0.3"/>
    <row r="173" spans="2:14" s="294" customFormat="1" x14ac:dyDescent="0.3">
      <c r="B173" s="400" t="s">
        <v>916</v>
      </c>
    </row>
    <row r="174" spans="2:14" s="294" customFormat="1" x14ac:dyDescent="0.3">
      <c r="B174" s="623" t="s">
        <v>740</v>
      </c>
      <c r="C174" s="623"/>
      <c r="D174" s="623"/>
      <c r="E174" s="623"/>
      <c r="F174" s="623"/>
      <c r="G174" s="623"/>
      <c r="H174" s="623"/>
      <c r="I174" s="623"/>
      <c r="J174" s="623"/>
      <c r="K174" s="623"/>
    </row>
    <row r="175" spans="2:14" s="294" customFormat="1" x14ac:dyDescent="0.3">
      <c r="B175" s="400" t="s">
        <v>712</v>
      </c>
      <c r="C175" s="401"/>
      <c r="D175" s="401"/>
      <c r="E175" s="402"/>
      <c r="F175" s="402"/>
    </row>
    <row r="176" spans="2:14" s="294" customFormat="1" x14ac:dyDescent="0.3"/>
  </sheetData>
  <mergeCells count="8">
    <mergeCell ref="B174:K174"/>
    <mergeCell ref="B10:L10"/>
    <mergeCell ref="B11:N11"/>
    <mergeCell ref="B12:N12"/>
    <mergeCell ref="B13:N13"/>
    <mergeCell ref="B15:B16"/>
    <mergeCell ref="C15:C16"/>
    <mergeCell ref="D15:N15"/>
  </mergeCells>
  <hyperlinks>
    <hyperlink ref="P15" location="INDICE!C56" display="INICIO"/>
  </hyperlinks>
  <pageMargins left="0.75" right="0.75" top="1" bottom="1" header="0.5" footer="0.5"/>
  <pageSetup orientation="portrait" horizontalDpi="300" verticalDpi="30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Q51"/>
  <sheetViews>
    <sheetView showGridLines="0" zoomScaleNormal="100" workbookViewId="0">
      <selection activeCell="O41" sqref="O41"/>
    </sheetView>
  </sheetViews>
  <sheetFormatPr baseColWidth="10" defaultColWidth="8" defaultRowHeight="13.5" x14ac:dyDescent="0.3"/>
  <cols>
    <col min="1" max="1" width="3.25" style="118" customWidth="1"/>
    <col min="2" max="2" width="25" style="118" customWidth="1"/>
    <col min="3" max="3" width="11.875" style="118" customWidth="1"/>
    <col min="4" max="11" width="8.25" style="118" customWidth="1"/>
    <col min="12" max="12" width="10.375" style="118" customWidth="1"/>
    <col min="13" max="13" width="8.25" style="118" customWidth="1"/>
    <col min="14" max="14" width="9.875" style="118" customWidth="1"/>
    <col min="15" max="15" width="9.5" style="118" customWidth="1"/>
    <col min="16" max="256" width="8" style="118"/>
    <col min="257" max="257" width="3.25" style="118" customWidth="1"/>
    <col min="258" max="258" width="25" style="118" customWidth="1"/>
    <col min="259" max="259" width="11.875" style="118" customWidth="1"/>
    <col min="260" max="267" width="8.25" style="118" customWidth="1"/>
    <col min="268" max="268" width="10.375" style="118" customWidth="1"/>
    <col min="269" max="269" width="8.25" style="118" customWidth="1"/>
    <col min="270" max="270" width="9.875" style="118" customWidth="1"/>
    <col min="271" max="271" width="9.5" style="118" customWidth="1"/>
    <col min="272" max="512" width="8" style="118"/>
    <col min="513" max="513" width="3.25" style="118" customWidth="1"/>
    <col min="514" max="514" width="25" style="118" customWidth="1"/>
    <col min="515" max="515" width="11.875" style="118" customWidth="1"/>
    <col min="516" max="523" width="8.25" style="118" customWidth="1"/>
    <col min="524" max="524" width="10.375" style="118" customWidth="1"/>
    <col min="525" max="525" width="8.25" style="118" customWidth="1"/>
    <col min="526" max="526" width="9.875" style="118" customWidth="1"/>
    <col min="527" max="527" width="9.5" style="118" customWidth="1"/>
    <col min="528" max="768" width="8" style="118"/>
    <col min="769" max="769" width="3.25" style="118" customWidth="1"/>
    <col min="770" max="770" width="25" style="118" customWidth="1"/>
    <col min="771" max="771" width="11.875" style="118" customWidth="1"/>
    <col min="772" max="779" width="8.25" style="118" customWidth="1"/>
    <col min="780" max="780" width="10.375" style="118" customWidth="1"/>
    <col min="781" max="781" width="8.25" style="118" customWidth="1"/>
    <col min="782" max="782" width="9.875" style="118" customWidth="1"/>
    <col min="783" max="783" width="9.5" style="118" customWidth="1"/>
    <col min="784" max="1024" width="8" style="118"/>
    <col min="1025" max="1025" width="3.25" style="118" customWidth="1"/>
    <col min="1026" max="1026" width="25" style="118" customWidth="1"/>
    <col min="1027" max="1027" width="11.875" style="118" customWidth="1"/>
    <col min="1028" max="1035" width="8.25" style="118" customWidth="1"/>
    <col min="1036" max="1036" width="10.375" style="118" customWidth="1"/>
    <col min="1037" max="1037" width="8.25" style="118" customWidth="1"/>
    <col min="1038" max="1038" width="9.875" style="118" customWidth="1"/>
    <col min="1039" max="1039" width="9.5" style="118" customWidth="1"/>
    <col min="1040" max="1280" width="8" style="118"/>
    <col min="1281" max="1281" width="3.25" style="118" customWidth="1"/>
    <col min="1282" max="1282" width="25" style="118" customWidth="1"/>
    <col min="1283" max="1283" width="11.875" style="118" customWidth="1"/>
    <col min="1284" max="1291" width="8.25" style="118" customWidth="1"/>
    <col min="1292" max="1292" width="10.375" style="118" customWidth="1"/>
    <col min="1293" max="1293" width="8.25" style="118" customWidth="1"/>
    <col min="1294" max="1294" width="9.875" style="118" customWidth="1"/>
    <col min="1295" max="1295" width="9.5" style="118" customWidth="1"/>
    <col min="1296" max="1536" width="8" style="118"/>
    <col min="1537" max="1537" width="3.25" style="118" customWidth="1"/>
    <col min="1538" max="1538" width="25" style="118" customWidth="1"/>
    <col min="1539" max="1539" width="11.875" style="118" customWidth="1"/>
    <col min="1540" max="1547" width="8.25" style="118" customWidth="1"/>
    <col min="1548" max="1548" width="10.375" style="118" customWidth="1"/>
    <col min="1549" max="1549" width="8.25" style="118" customWidth="1"/>
    <col min="1550" max="1550" width="9.875" style="118" customWidth="1"/>
    <col min="1551" max="1551" width="9.5" style="118" customWidth="1"/>
    <col min="1552" max="1792" width="8" style="118"/>
    <col min="1793" max="1793" width="3.25" style="118" customWidth="1"/>
    <col min="1794" max="1794" width="25" style="118" customWidth="1"/>
    <col min="1795" max="1795" width="11.875" style="118" customWidth="1"/>
    <col min="1796" max="1803" width="8.25" style="118" customWidth="1"/>
    <col min="1804" max="1804" width="10.375" style="118" customWidth="1"/>
    <col min="1805" max="1805" width="8.25" style="118" customWidth="1"/>
    <col min="1806" max="1806" width="9.875" style="118" customWidth="1"/>
    <col min="1807" max="1807" width="9.5" style="118" customWidth="1"/>
    <col min="1808" max="2048" width="8" style="118"/>
    <col min="2049" max="2049" width="3.25" style="118" customWidth="1"/>
    <col min="2050" max="2050" width="25" style="118" customWidth="1"/>
    <col min="2051" max="2051" width="11.875" style="118" customWidth="1"/>
    <col min="2052" max="2059" width="8.25" style="118" customWidth="1"/>
    <col min="2060" max="2060" width="10.375" style="118" customWidth="1"/>
    <col min="2061" max="2061" width="8.25" style="118" customWidth="1"/>
    <col min="2062" max="2062" width="9.875" style="118" customWidth="1"/>
    <col min="2063" max="2063" width="9.5" style="118" customWidth="1"/>
    <col min="2064" max="2304" width="8" style="118"/>
    <col min="2305" max="2305" width="3.25" style="118" customWidth="1"/>
    <col min="2306" max="2306" width="25" style="118" customWidth="1"/>
    <col min="2307" max="2307" width="11.875" style="118" customWidth="1"/>
    <col min="2308" max="2315" width="8.25" style="118" customWidth="1"/>
    <col min="2316" max="2316" width="10.375" style="118" customWidth="1"/>
    <col min="2317" max="2317" width="8.25" style="118" customWidth="1"/>
    <col min="2318" max="2318" width="9.875" style="118" customWidth="1"/>
    <col min="2319" max="2319" width="9.5" style="118" customWidth="1"/>
    <col min="2320" max="2560" width="8" style="118"/>
    <col min="2561" max="2561" width="3.25" style="118" customWidth="1"/>
    <col min="2562" max="2562" width="25" style="118" customWidth="1"/>
    <col min="2563" max="2563" width="11.875" style="118" customWidth="1"/>
    <col min="2564" max="2571" width="8.25" style="118" customWidth="1"/>
    <col min="2572" max="2572" width="10.375" style="118" customWidth="1"/>
    <col min="2573" max="2573" width="8.25" style="118" customWidth="1"/>
    <col min="2574" max="2574" width="9.875" style="118" customWidth="1"/>
    <col min="2575" max="2575" width="9.5" style="118" customWidth="1"/>
    <col min="2576" max="2816" width="8" style="118"/>
    <col min="2817" max="2817" width="3.25" style="118" customWidth="1"/>
    <col min="2818" max="2818" width="25" style="118" customWidth="1"/>
    <col min="2819" max="2819" width="11.875" style="118" customWidth="1"/>
    <col min="2820" max="2827" width="8.25" style="118" customWidth="1"/>
    <col min="2828" max="2828" width="10.375" style="118" customWidth="1"/>
    <col min="2829" max="2829" width="8.25" style="118" customWidth="1"/>
    <col min="2830" max="2830" width="9.875" style="118" customWidth="1"/>
    <col min="2831" max="2831" width="9.5" style="118" customWidth="1"/>
    <col min="2832" max="3072" width="8" style="118"/>
    <col min="3073" max="3073" width="3.25" style="118" customWidth="1"/>
    <col min="3074" max="3074" width="25" style="118" customWidth="1"/>
    <col min="3075" max="3075" width="11.875" style="118" customWidth="1"/>
    <col min="3076" max="3083" width="8.25" style="118" customWidth="1"/>
    <col min="3084" max="3084" width="10.375" style="118" customWidth="1"/>
    <col min="3085" max="3085" width="8.25" style="118" customWidth="1"/>
    <col min="3086" max="3086" width="9.875" style="118" customWidth="1"/>
    <col min="3087" max="3087" width="9.5" style="118" customWidth="1"/>
    <col min="3088" max="3328" width="8" style="118"/>
    <col min="3329" max="3329" width="3.25" style="118" customWidth="1"/>
    <col min="3330" max="3330" width="25" style="118" customWidth="1"/>
    <col min="3331" max="3331" width="11.875" style="118" customWidth="1"/>
    <col min="3332" max="3339" width="8.25" style="118" customWidth="1"/>
    <col min="3340" max="3340" width="10.375" style="118" customWidth="1"/>
    <col min="3341" max="3341" width="8.25" style="118" customWidth="1"/>
    <col min="3342" max="3342" width="9.875" style="118" customWidth="1"/>
    <col min="3343" max="3343" width="9.5" style="118" customWidth="1"/>
    <col min="3344" max="3584" width="8" style="118"/>
    <col min="3585" max="3585" width="3.25" style="118" customWidth="1"/>
    <col min="3586" max="3586" width="25" style="118" customWidth="1"/>
    <col min="3587" max="3587" width="11.875" style="118" customWidth="1"/>
    <col min="3588" max="3595" width="8.25" style="118" customWidth="1"/>
    <col min="3596" max="3596" width="10.375" style="118" customWidth="1"/>
    <col min="3597" max="3597" width="8.25" style="118" customWidth="1"/>
    <col min="3598" max="3598" width="9.875" style="118" customWidth="1"/>
    <col min="3599" max="3599" width="9.5" style="118" customWidth="1"/>
    <col min="3600" max="3840" width="8" style="118"/>
    <col min="3841" max="3841" width="3.25" style="118" customWidth="1"/>
    <col min="3842" max="3842" width="25" style="118" customWidth="1"/>
    <col min="3843" max="3843" width="11.875" style="118" customWidth="1"/>
    <col min="3844" max="3851" width="8.25" style="118" customWidth="1"/>
    <col min="3852" max="3852" width="10.375" style="118" customWidth="1"/>
    <col min="3853" max="3853" width="8.25" style="118" customWidth="1"/>
    <col min="3854" max="3854" width="9.875" style="118" customWidth="1"/>
    <col min="3855" max="3855" width="9.5" style="118" customWidth="1"/>
    <col min="3856" max="4096" width="8" style="118"/>
    <col min="4097" max="4097" width="3.25" style="118" customWidth="1"/>
    <col min="4098" max="4098" width="25" style="118" customWidth="1"/>
    <col min="4099" max="4099" width="11.875" style="118" customWidth="1"/>
    <col min="4100" max="4107" width="8.25" style="118" customWidth="1"/>
    <col min="4108" max="4108" width="10.375" style="118" customWidth="1"/>
    <col min="4109" max="4109" width="8.25" style="118" customWidth="1"/>
    <col min="4110" max="4110" width="9.875" style="118" customWidth="1"/>
    <col min="4111" max="4111" width="9.5" style="118" customWidth="1"/>
    <col min="4112" max="4352" width="8" style="118"/>
    <col min="4353" max="4353" width="3.25" style="118" customWidth="1"/>
    <col min="4354" max="4354" width="25" style="118" customWidth="1"/>
    <col min="4355" max="4355" width="11.875" style="118" customWidth="1"/>
    <col min="4356" max="4363" width="8.25" style="118" customWidth="1"/>
    <col min="4364" max="4364" width="10.375" style="118" customWidth="1"/>
    <col min="4365" max="4365" width="8.25" style="118" customWidth="1"/>
    <col min="4366" max="4366" width="9.875" style="118" customWidth="1"/>
    <col min="4367" max="4367" width="9.5" style="118" customWidth="1"/>
    <col min="4368" max="4608" width="8" style="118"/>
    <col min="4609" max="4609" width="3.25" style="118" customWidth="1"/>
    <col min="4610" max="4610" width="25" style="118" customWidth="1"/>
    <col min="4611" max="4611" width="11.875" style="118" customWidth="1"/>
    <col min="4612" max="4619" width="8.25" style="118" customWidth="1"/>
    <col min="4620" max="4620" width="10.375" style="118" customWidth="1"/>
    <col min="4621" max="4621" width="8.25" style="118" customWidth="1"/>
    <col min="4622" max="4622" width="9.875" style="118" customWidth="1"/>
    <col min="4623" max="4623" width="9.5" style="118" customWidth="1"/>
    <col min="4624" max="4864" width="8" style="118"/>
    <col min="4865" max="4865" width="3.25" style="118" customWidth="1"/>
    <col min="4866" max="4866" width="25" style="118" customWidth="1"/>
    <col min="4867" max="4867" width="11.875" style="118" customWidth="1"/>
    <col min="4868" max="4875" width="8.25" style="118" customWidth="1"/>
    <col min="4876" max="4876" width="10.375" style="118" customWidth="1"/>
    <col min="4877" max="4877" width="8.25" style="118" customWidth="1"/>
    <col min="4878" max="4878" width="9.875" style="118" customWidth="1"/>
    <col min="4879" max="4879" width="9.5" style="118" customWidth="1"/>
    <col min="4880" max="5120" width="8" style="118"/>
    <col min="5121" max="5121" width="3.25" style="118" customWidth="1"/>
    <col min="5122" max="5122" width="25" style="118" customWidth="1"/>
    <col min="5123" max="5123" width="11.875" style="118" customWidth="1"/>
    <col min="5124" max="5131" width="8.25" style="118" customWidth="1"/>
    <col min="5132" max="5132" width="10.375" style="118" customWidth="1"/>
    <col min="5133" max="5133" width="8.25" style="118" customWidth="1"/>
    <col min="5134" max="5134" width="9.875" style="118" customWidth="1"/>
    <col min="5135" max="5135" width="9.5" style="118" customWidth="1"/>
    <col min="5136" max="5376" width="8" style="118"/>
    <col min="5377" max="5377" width="3.25" style="118" customWidth="1"/>
    <col min="5378" max="5378" width="25" style="118" customWidth="1"/>
    <col min="5379" max="5379" width="11.875" style="118" customWidth="1"/>
    <col min="5380" max="5387" width="8.25" style="118" customWidth="1"/>
    <col min="5388" max="5388" width="10.375" style="118" customWidth="1"/>
    <col min="5389" max="5389" width="8.25" style="118" customWidth="1"/>
    <col min="5390" max="5390" width="9.875" style="118" customWidth="1"/>
    <col min="5391" max="5391" width="9.5" style="118" customWidth="1"/>
    <col min="5392" max="5632" width="8" style="118"/>
    <col min="5633" max="5633" width="3.25" style="118" customWidth="1"/>
    <col min="5634" max="5634" width="25" style="118" customWidth="1"/>
    <col min="5635" max="5635" width="11.875" style="118" customWidth="1"/>
    <col min="5636" max="5643" width="8.25" style="118" customWidth="1"/>
    <col min="5644" max="5644" width="10.375" style="118" customWidth="1"/>
    <col min="5645" max="5645" width="8.25" style="118" customWidth="1"/>
    <col min="5646" max="5646" width="9.875" style="118" customWidth="1"/>
    <col min="5647" max="5647" width="9.5" style="118" customWidth="1"/>
    <col min="5648" max="5888" width="8" style="118"/>
    <col min="5889" max="5889" width="3.25" style="118" customWidth="1"/>
    <col min="5890" max="5890" width="25" style="118" customWidth="1"/>
    <col min="5891" max="5891" width="11.875" style="118" customWidth="1"/>
    <col min="5892" max="5899" width="8.25" style="118" customWidth="1"/>
    <col min="5900" max="5900" width="10.375" style="118" customWidth="1"/>
    <col min="5901" max="5901" width="8.25" style="118" customWidth="1"/>
    <col min="5902" max="5902" width="9.875" style="118" customWidth="1"/>
    <col min="5903" max="5903" width="9.5" style="118" customWidth="1"/>
    <col min="5904" max="6144" width="8" style="118"/>
    <col min="6145" max="6145" width="3.25" style="118" customWidth="1"/>
    <col min="6146" max="6146" width="25" style="118" customWidth="1"/>
    <col min="6147" max="6147" width="11.875" style="118" customWidth="1"/>
    <col min="6148" max="6155" width="8.25" style="118" customWidth="1"/>
    <col min="6156" max="6156" width="10.375" style="118" customWidth="1"/>
    <col min="6157" max="6157" width="8.25" style="118" customWidth="1"/>
    <col min="6158" max="6158" width="9.875" style="118" customWidth="1"/>
    <col min="6159" max="6159" width="9.5" style="118" customWidth="1"/>
    <col min="6160" max="6400" width="8" style="118"/>
    <col min="6401" max="6401" width="3.25" style="118" customWidth="1"/>
    <col min="6402" max="6402" width="25" style="118" customWidth="1"/>
    <col min="6403" max="6403" width="11.875" style="118" customWidth="1"/>
    <col min="6404" max="6411" width="8.25" style="118" customWidth="1"/>
    <col min="6412" max="6412" width="10.375" style="118" customWidth="1"/>
    <col min="6413" max="6413" width="8.25" style="118" customWidth="1"/>
    <col min="6414" max="6414" width="9.875" style="118" customWidth="1"/>
    <col min="6415" max="6415" width="9.5" style="118" customWidth="1"/>
    <col min="6416" max="6656" width="8" style="118"/>
    <col min="6657" max="6657" width="3.25" style="118" customWidth="1"/>
    <col min="6658" max="6658" width="25" style="118" customWidth="1"/>
    <col min="6659" max="6659" width="11.875" style="118" customWidth="1"/>
    <col min="6660" max="6667" width="8.25" style="118" customWidth="1"/>
    <col min="6668" max="6668" width="10.375" style="118" customWidth="1"/>
    <col min="6669" max="6669" width="8.25" style="118" customWidth="1"/>
    <col min="6670" max="6670" width="9.875" style="118" customWidth="1"/>
    <col min="6671" max="6671" width="9.5" style="118" customWidth="1"/>
    <col min="6672" max="6912" width="8" style="118"/>
    <col min="6913" max="6913" width="3.25" style="118" customWidth="1"/>
    <col min="6914" max="6914" width="25" style="118" customWidth="1"/>
    <col min="6915" max="6915" width="11.875" style="118" customWidth="1"/>
    <col min="6916" max="6923" width="8.25" style="118" customWidth="1"/>
    <col min="6924" max="6924" width="10.375" style="118" customWidth="1"/>
    <col min="6925" max="6925" width="8.25" style="118" customWidth="1"/>
    <col min="6926" max="6926" width="9.875" style="118" customWidth="1"/>
    <col min="6927" max="6927" width="9.5" style="118" customWidth="1"/>
    <col min="6928" max="7168" width="8" style="118"/>
    <col min="7169" max="7169" width="3.25" style="118" customWidth="1"/>
    <col min="7170" max="7170" width="25" style="118" customWidth="1"/>
    <col min="7171" max="7171" width="11.875" style="118" customWidth="1"/>
    <col min="7172" max="7179" width="8.25" style="118" customWidth="1"/>
    <col min="7180" max="7180" width="10.375" style="118" customWidth="1"/>
    <col min="7181" max="7181" width="8.25" style="118" customWidth="1"/>
    <col min="7182" max="7182" width="9.875" style="118" customWidth="1"/>
    <col min="7183" max="7183" width="9.5" style="118" customWidth="1"/>
    <col min="7184" max="7424" width="8" style="118"/>
    <col min="7425" max="7425" width="3.25" style="118" customWidth="1"/>
    <col min="7426" max="7426" width="25" style="118" customWidth="1"/>
    <col min="7427" max="7427" width="11.875" style="118" customWidth="1"/>
    <col min="7428" max="7435" width="8.25" style="118" customWidth="1"/>
    <col min="7436" max="7436" width="10.375" style="118" customWidth="1"/>
    <col min="7437" max="7437" width="8.25" style="118" customWidth="1"/>
    <col min="7438" max="7438" width="9.875" style="118" customWidth="1"/>
    <col min="7439" max="7439" width="9.5" style="118" customWidth="1"/>
    <col min="7440" max="7680" width="8" style="118"/>
    <col min="7681" max="7681" width="3.25" style="118" customWidth="1"/>
    <col min="7682" max="7682" width="25" style="118" customWidth="1"/>
    <col min="7683" max="7683" width="11.875" style="118" customWidth="1"/>
    <col min="7684" max="7691" width="8.25" style="118" customWidth="1"/>
    <col min="7692" max="7692" width="10.375" style="118" customWidth="1"/>
    <col min="7693" max="7693" width="8.25" style="118" customWidth="1"/>
    <col min="7694" max="7694" width="9.875" style="118" customWidth="1"/>
    <col min="7695" max="7695" width="9.5" style="118" customWidth="1"/>
    <col min="7696" max="7936" width="8" style="118"/>
    <col min="7937" max="7937" width="3.25" style="118" customWidth="1"/>
    <col min="7938" max="7938" width="25" style="118" customWidth="1"/>
    <col min="7939" max="7939" width="11.875" style="118" customWidth="1"/>
    <col min="7940" max="7947" width="8.25" style="118" customWidth="1"/>
    <col min="7948" max="7948" width="10.375" style="118" customWidth="1"/>
    <col min="7949" max="7949" width="8.25" style="118" customWidth="1"/>
    <col min="7950" max="7950" width="9.875" style="118" customWidth="1"/>
    <col min="7951" max="7951" width="9.5" style="118" customWidth="1"/>
    <col min="7952" max="8192" width="8" style="118"/>
    <col min="8193" max="8193" width="3.25" style="118" customWidth="1"/>
    <col min="8194" max="8194" width="25" style="118" customWidth="1"/>
    <col min="8195" max="8195" width="11.875" style="118" customWidth="1"/>
    <col min="8196" max="8203" width="8.25" style="118" customWidth="1"/>
    <col min="8204" max="8204" width="10.375" style="118" customWidth="1"/>
    <col min="8205" max="8205" width="8.25" style="118" customWidth="1"/>
    <col min="8206" max="8206" width="9.875" style="118" customWidth="1"/>
    <col min="8207" max="8207" width="9.5" style="118" customWidth="1"/>
    <col min="8208" max="8448" width="8" style="118"/>
    <col min="8449" max="8449" width="3.25" style="118" customWidth="1"/>
    <col min="8450" max="8450" width="25" style="118" customWidth="1"/>
    <col min="8451" max="8451" width="11.875" style="118" customWidth="1"/>
    <col min="8452" max="8459" width="8.25" style="118" customWidth="1"/>
    <col min="8460" max="8460" width="10.375" style="118" customWidth="1"/>
    <col min="8461" max="8461" width="8.25" style="118" customWidth="1"/>
    <col min="8462" max="8462" width="9.875" style="118" customWidth="1"/>
    <col min="8463" max="8463" width="9.5" style="118" customWidth="1"/>
    <col min="8464" max="8704" width="8" style="118"/>
    <col min="8705" max="8705" width="3.25" style="118" customWidth="1"/>
    <col min="8706" max="8706" width="25" style="118" customWidth="1"/>
    <col min="8707" max="8707" width="11.875" style="118" customWidth="1"/>
    <col min="8708" max="8715" width="8.25" style="118" customWidth="1"/>
    <col min="8716" max="8716" width="10.375" style="118" customWidth="1"/>
    <col min="8717" max="8717" width="8.25" style="118" customWidth="1"/>
    <col min="8718" max="8718" width="9.875" style="118" customWidth="1"/>
    <col min="8719" max="8719" width="9.5" style="118" customWidth="1"/>
    <col min="8720" max="8960" width="8" style="118"/>
    <col min="8961" max="8961" width="3.25" style="118" customWidth="1"/>
    <col min="8962" max="8962" width="25" style="118" customWidth="1"/>
    <col min="8963" max="8963" width="11.875" style="118" customWidth="1"/>
    <col min="8964" max="8971" width="8.25" style="118" customWidth="1"/>
    <col min="8972" max="8972" width="10.375" style="118" customWidth="1"/>
    <col min="8973" max="8973" width="8.25" style="118" customWidth="1"/>
    <col min="8974" max="8974" width="9.875" style="118" customWidth="1"/>
    <col min="8975" max="8975" width="9.5" style="118" customWidth="1"/>
    <col min="8976" max="9216" width="8" style="118"/>
    <col min="9217" max="9217" width="3.25" style="118" customWidth="1"/>
    <col min="9218" max="9218" width="25" style="118" customWidth="1"/>
    <col min="9219" max="9219" width="11.875" style="118" customWidth="1"/>
    <col min="9220" max="9227" width="8.25" style="118" customWidth="1"/>
    <col min="9228" max="9228" width="10.375" style="118" customWidth="1"/>
    <col min="9229" max="9229" width="8.25" style="118" customWidth="1"/>
    <col min="9230" max="9230" width="9.875" style="118" customWidth="1"/>
    <col min="9231" max="9231" width="9.5" style="118" customWidth="1"/>
    <col min="9232" max="9472" width="8" style="118"/>
    <col min="9473" max="9473" width="3.25" style="118" customWidth="1"/>
    <col min="9474" max="9474" width="25" style="118" customWidth="1"/>
    <col min="9475" max="9475" width="11.875" style="118" customWidth="1"/>
    <col min="9476" max="9483" width="8.25" style="118" customWidth="1"/>
    <col min="9484" max="9484" width="10.375" style="118" customWidth="1"/>
    <col min="9485" max="9485" width="8.25" style="118" customWidth="1"/>
    <col min="9486" max="9486" width="9.875" style="118" customWidth="1"/>
    <col min="9487" max="9487" width="9.5" style="118" customWidth="1"/>
    <col min="9488" max="9728" width="8" style="118"/>
    <col min="9729" max="9729" width="3.25" style="118" customWidth="1"/>
    <col min="9730" max="9730" width="25" style="118" customWidth="1"/>
    <col min="9731" max="9731" width="11.875" style="118" customWidth="1"/>
    <col min="9732" max="9739" width="8.25" style="118" customWidth="1"/>
    <col min="9740" max="9740" width="10.375" style="118" customWidth="1"/>
    <col min="9741" max="9741" width="8.25" style="118" customWidth="1"/>
    <col min="9742" max="9742" width="9.875" style="118" customWidth="1"/>
    <col min="9743" max="9743" width="9.5" style="118" customWidth="1"/>
    <col min="9744" max="9984" width="8" style="118"/>
    <col min="9985" max="9985" width="3.25" style="118" customWidth="1"/>
    <col min="9986" max="9986" width="25" style="118" customWidth="1"/>
    <col min="9987" max="9987" width="11.875" style="118" customWidth="1"/>
    <col min="9988" max="9995" width="8.25" style="118" customWidth="1"/>
    <col min="9996" max="9996" width="10.375" style="118" customWidth="1"/>
    <col min="9997" max="9997" width="8.25" style="118" customWidth="1"/>
    <col min="9998" max="9998" width="9.875" style="118" customWidth="1"/>
    <col min="9999" max="9999" width="9.5" style="118" customWidth="1"/>
    <col min="10000" max="10240" width="8" style="118"/>
    <col min="10241" max="10241" width="3.25" style="118" customWidth="1"/>
    <col min="10242" max="10242" width="25" style="118" customWidth="1"/>
    <col min="10243" max="10243" width="11.875" style="118" customWidth="1"/>
    <col min="10244" max="10251" width="8.25" style="118" customWidth="1"/>
    <col min="10252" max="10252" width="10.375" style="118" customWidth="1"/>
    <col min="10253" max="10253" width="8.25" style="118" customWidth="1"/>
    <col min="10254" max="10254" width="9.875" style="118" customWidth="1"/>
    <col min="10255" max="10255" width="9.5" style="118" customWidth="1"/>
    <col min="10256" max="10496" width="8" style="118"/>
    <col min="10497" max="10497" width="3.25" style="118" customWidth="1"/>
    <col min="10498" max="10498" width="25" style="118" customWidth="1"/>
    <col min="10499" max="10499" width="11.875" style="118" customWidth="1"/>
    <col min="10500" max="10507" width="8.25" style="118" customWidth="1"/>
    <col min="10508" max="10508" width="10.375" style="118" customWidth="1"/>
    <col min="10509" max="10509" width="8.25" style="118" customWidth="1"/>
    <col min="10510" max="10510" width="9.875" style="118" customWidth="1"/>
    <col min="10511" max="10511" width="9.5" style="118" customWidth="1"/>
    <col min="10512" max="10752" width="8" style="118"/>
    <col min="10753" max="10753" width="3.25" style="118" customWidth="1"/>
    <col min="10754" max="10754" width="25" style="118" customWidth="1"/>
    <col min="10755" max="10755" width="11.875" style="118" customWidth="1"/>
    <col min="10756" max="10763" width="8.25" style="118" customWidth="1"/>
    <col min="10764" max="10764" width="10.375" style="118" customWidth="1"/>
    <col min="10765" max="10765" width="8.25" style="118" customWidth="1"/>
    <col min="10766" max="10766" width="9.875" style="118" customWidth="1"/>
    <col min="10767" max="10767" width="9.5" style="118" customWidth="1"/>
    <col min="10768" max="11008" width="8" style="118"/>
    <col min="11009" max="11009" width="3.25" style="118" customWidth="1"/>
    <col min="11010" max="11010" width="25" style="118" customWidth="1"/>
    <col min="11011" max="11011" width="11.875" style="118" customWidth="1"/>
    <col min="11012" max="11019" width="8.25" style="118" customWidth="1"/>
    <col min="11020" max="11020" width="10.375" style="118" customWidth="1"/>
    <col min="11021" max="11021" width="8.25" style="118" customWidth="1"/>
    <col min="11022" max="11022" width="9.875" style="118" customWidth="1"/>
    <col min="11023" max="11023" width="9.5" style="118" customWidth="1"/>
    <col min="11024" max="11264" width="8" style="118"/>
    <col min="11265" max="11265" width="3.25" style="118" customWidth="1"/>
    <col min="11266" max="11266" width="25" style="118" customWidth="1"/>
    <col min="11267" max="11267" width="11.875" style="118" customWidth="1"/>
    <col min="11268" max="11275" width="8.25" style="118" customWidth="1"/>
    <col min="11276" max="11276" width="10.375" style="118" customWidth="1"/>
    <col min="11277" max="11277" width="8.25" style="118" customWidth="1"/>
    <col min="11278" max="11278" width="9.875" style="118" customWidth="1"/>
    <col min="11279" max="11279" width="9.5" style="118" customWidth="1"/>
    <col min="11280" max="11520" width="8" style="118"/>
    <col min="11521" max="11521" width="3.25" style="118" customWidth="1"/>
    <col min="11522" max="11522" width="25" style="118" customWidth="1"/>
    <col min="11523" max="11523" width="11.875" style="118" customWidth="1"/>
    <col min="11524" max="11531" width="8.25" style="118" customWidth="1"/>
    <col min="11532" max="11532" width="10.375" style="118" customWidth="1"/>
    <col min="11533" max="11533" width="8.25" style="118" customWidth="1"/>
    <col min="11534" max="11534" width="9.875" style="118" customWidth="1"/>
    <col min="11535" max="11535" width="9.5" style="118" customWidth="1"/>
    <col min="11536" max="11776" width="8" style="118"/>
    <col min="11777" max="11777" width="3.25" style="118" customWidth="1"/>
    <col min="11778" max="11778" width="25" style="118" customWidth="1"/>
    <col min="11779" max="11779" width="11.875" style="118" customWidth="1"/>
    <col min="11780" max="11787" width="8.25" style="118" customWidth="1"/>
    <col min="11788" max="11788" width="10.375" style="118" customWidth="1"/>
    <col min="11789" max="11789" width="8.25" style="118" customWidth="1"/>
    <col min="11790" max="11790" width="9.875" style="118" customWidth="1"/>
    <col min="11791" max="11791" width="9.5" style="118" customWidth="1"/>
    <col min="11792" max="12032" width="8" style="118"/>
    <col min="12033" max="12033" width="3.25" style="118" customWidth="1"/>
    <col min="12034" max="12034" width="25" style="118" customWidth="1"/>
    <col min="12035" max="12035" width="11.875" style="118" customWidth="1"/>
    <col min="12036" max="12043" width="8.25" style="118" customWidth="1"/>
    <col min="12044" max="12044" width="10.375" style="118" customWidth="1"/>
    <col min="12045" max="12045" width="8.25" style="118" customWidth="1"/>
    <col min="12046" max="12046" width="9.875" style="118" customWidth="1"/>
    <col min="12047" max="12047" width="9.5" style="118" customWidth="1"/>
    <col min="12048" max="12288" width="8" style="118"/>
    <col min="12289" max="12289" width="3.25" style="118" customWidth="1"/>
    <col min="12290" max="12290" width="25" style="118" customWidth="1"/>
    <col min="12291" max="12291" width="11.875" style="118" customWidth="1"/>
    <col min="12292" max="12299" width="8.25" style="118" customWidth="1"/>
    <col min="12300" max="12300" width="10.375" style="118" customWidth="1"/>
    <col min="12301" max="12301" width="8.25" style="118" customWidth="1"/>
    <col min="12302" max="12302" width="9.875" style="118" customWidth="1"/>
    <col min="12303" max="12303" width="9.5" style="118" customWidth="1"/>
    <col min="12304" max="12544" width="8" style="118"/>
    <col min="12545" max="12545" width="3.25" style="118" customWidth="1"/>
    <col min="12546" max="12546" width="25" style="118" customWidth="1"/>
    <col min="12547" max="12547" width="11.875" style="118" customWidth="1"/>
    <col min="12548" max="12555" width="8.25" style="118" customWidth="1"/>
    <col min="12556" max="12556" width="10.375" style="118" customWidth="1"/>
    <col min="12557" max="12557" width="8.25" style="118" customWidth="1"/>
    <col min="12558" max="12558" width="9.875" style="118" customWidth="1"/>
    <col min="12559" max="12559" width="9.5" style="118" customWidth="1"/>
    <col min="12560" max="12800" width="8" style="118"/>
    <col min="12801" max="12801" width="3.25" style="118" customWidth="1"/>
    <col min="12802" max="12802" width="25" style="118" customWidth="1"/>
    <col min="12803" max="12803" width="11.875" style="118" customWidth="1"/>
    <col min="12804" max="12811" width="8.25" style="118" customWidth="1"/>
    <col min="12812" max="12812" width="10.375" style="118" customWidth="1"/>
    <col min="12813" max="12813" width="8.25" style="118" customWidth="1"/>
    <col min="12814" max="12814" width="9.875" style="118" customWidth="1"/>
    <col min="12815" max="12815" width="9.5" style="118" customWidth="1"/>
    <col min="12816" max="13056" width="8" style="118"/>
    <col min="13057" max="13057" width="3.25" style="118" customWidth="1"/>
    <col min="13058" max="13058" width="25" style="118" customWidth="1"/>
    <col min="13059" max="13059" width="11.875" style="118" customWidth="1"/>
    <col min="13060" max="13067" width="8.25" style="118" customWidth="1"/>
    <col min="13068" max="13068" width="10.375" style="118" customWidth="1"/>
    <col min="13069" max="13069" width="8.25" style="118" customWidth="1"/>
    <col min="13070" max="13070" width="9.875" style="118" customWidth="1"/>
    <col min="13071" max="13071" width="9.5" style="118" customWidth="1"/>
    <col min="13072" max="13312" width="8" style="118"/>
    <col min="13313" max="13313" width="3.25" style="118" customWidth="1"/>
    <col min="13314" max="13314" width="25" style="118" customWidth="1"/>
    <col min="13315" max="13315" width="11.875" style="118" customWidth="1"/>
    <col min="13316" max="13323" width="8.25" style="118" customWidth="1"/>
    <col min="13324" max="13324" width="10.375" style="118" customWidth="1"/>
    <col min="13325" max="13325" width="8.25" style="118" customWidth="1"/>
    <col min="13326" max="13326" width="9.875" style="118" customWidth="1"/>
    <col min="13327" max="13327" width="9.5" style="118" customWidth="1"/>
    <col min="13328" max="13568" width="8" style="118"/>
    <col min="13569" max="13569" width="3.25" style="118" customWidth="1"/>
    <col min="13570" max="13570" width="25" style="118" customWidth="1"/>
    <col min="13571" max="13571" width="11.875" style="118" customWidth="1"/>
    <col min="13572" max="13579" width="8.25" style="118" customWidth="1"/>
    <col min="13580" max="13580" width="10.375" style="118" customWidth="1"/>
    <col min="13581" max="13581" width="8.25" style="118" customWidth="1"/>
    <col min="13582" max="13582" width="9.875" style="118" customWidth="1"/>
    <col min="13583" max="13583" width="9.5" style="118" customWidth="1"/>
    <col min="13584" max="13824" width="8" style="118"/>
    <col min="13825" max="13825" width="3.25" style="118" customWidth="1"/>
    <col min="13826" max="13826" width="25" style="118" customWidth="1"/>
    <col min="13827" max="13827" width="11.875" style="118" customWidth="1"/>
    <col min="13828" max="13835" width="8.25" style="118" customWidth="1"/>
    <col min="13836" max="13836" width="10.375" style="118" customWidth="1"/>
    <col min="13837" max="13837" width="8.25" style="118" customWidth="1"/>
    <col min="13838" max="13838" width="9.875" style="118" customWidth="1"/>
    <col min="13839" max="13839" width="9.5" style="118" customWidth="1"/>
    <col min="13840" max="14080" width="8" style="118"/>
    <col min="14081" max="14081" width="3.25" style="118" customWidth="1"/>
    <col min="14082" max="14082" width="25" style="118" customWidth="1"/>
    <col min="14083" max="14083" width="11.875" style="118" customWidth="1"/>
    <col min="14084" max="14091" width="8.25" style="118" customWidth="1"/>
    <col min="14092" max="14092" width="10.375" style="118" customWidth="1"/>
    <col min="14093" max="14093" width="8.25" style="118" customWidth="1"/>
    <col min="14094" max="14094" width="9.875" style="118" customWidth="1"/>
    <col min="14095" max="14095" width="9.5" style="118" customWidth="1"/>
    <col min="14096" max="14336" width="8" style="118"/>
    <col min="14337" max="14337" width="3.25" style="118" customWidth="1"/>
    <col min="14338" max="14338" width="25" style="118" customWidth="1"/>
    <col min="14339" max="14339" width="11.875" style="118" customWidth="1"/>
    <col min="14340" max="14347" width="8.25" style="118" customWidth="1"/>
    <col min="14348" max="14348" width="10.375" style="118" customWidth="1"/>
    <col min="14349" max="14349" width="8.25" style="118" customWidth="1"/>
    <col min="14350" max="14350" width="9.875" style="118" customWidth="1"/>
    <col min="14351" max="14351" width="9.5" style="118" customWidth="1"/>
    <col min="14352" max="14592" width="8" style="118"/>
    <col min="14593" max="14593" width="3.25" style="118" customWidth="1"/>
    <col min="14594" max="14594" width="25" style="118" customWidth="1"/>
    <col min="14595" max="14595" width="11.875" style="118" customWidth="1"/>
    <col min="14596" max="14603" width="8.25" style="118" customWidth="1"/>
    <col min="14604" max="14604" width="10.375" style="118" customWidth="1"/>
    <col min="14605" max="14605" width="8.25" style="118" customWidth="1"/>
    <col min="14606" max="14606" width="9.875" style="118" customWidth="1"/>
    <col min="14607" max="14607" width="9.5" style="118" customWidth="1"/>
    <col min="14608" max="14848" width="8" style="118"/>
    <col min="14849" max="14849" width="3.25" style="118" customWidth="1"/>
    <col min="14850" max="14850" width="25" style="118" customWidth="1"/>
    <col min="14851" max="14851" width="11.875" style="118" customWidth="1"/>
    <col min="14852" max="14859" width="8.25" style="118" customWidth="1"/>
    <col min="14860" max="14860" width="10.375" style="118" customWidth="1"/>
    <col min="14861" max="14861" width="8.25" style="118" customWidth="1"/>
    <col min="14862" max="14862" width="9.875" style="118" customWidth="1"/>
    <col min="14863" max="14863" width="9.5" style="118" customWidth="1"/>
    <col min="14864" max="15104" width="8" style="118"/>
    <col min="15105" max="15105" width="3.25" style="118" customWidth="1"/>
    <col min="15106" max="15106" width="25" style="118" customWidth="1"/>
    <col min="15107" max="15107" width="11.875" style="118" customWidth="1"/>
    <col min="15108" max="15115" width="8.25" style="118" customWidth="1"/>
    <col min="15116" max="15116" width="10.375" style="118" customWidth="1"/>
    <col min="15117" max="15117" width="8.25" style="118" customWidth="1"/>
    <col min="15118" max="15118" width="9.875" style="118" customWidth="1"/>
    <col min="15119" max="15119" width="9.5" style="118" customWidth="1"/>
    <col min="15120" max="15360" width="8" style="118"/>
    <col min="15361" max="15361" width="3.25" style="118" customWidth="1"/>
    <col min="15362" max="15362" width="25" style="118" customWidth="1"/>
    <col min="15363" max="15363" width="11.875" style="118" customWidth="1"/>
    <col min="15364" max="15371" width="8.25" style="118" customWidth="1"/>
    <col min="15372" max="15372" width="10.375" style="118" customWidth="1"/>
    <col min="15373" max="15373" width="8.25" style="118" customWidth="1"/>
    <col min="15374" max="15374" width="9.875" style="118" customWidth="1"/>
    <col min="15375" max="15375" width="9.5" style="118" customWidth="1"/>
    <col min="15376" max="15616" width="8" style="118"/>
    <col min="15617" max="15617" width="3.25" style="118" customWidth="1"/>
    <col min="15618" max="15618" width="25" style="118" customWidth="1"/>
    <col min="15619" max="15619" width="11.875" style="118" customWidth="1"/>
    <col min="15620" max="15627" width="8.25" style="118" customWidth="1"/>
    <col min="15628" max="15628" width="10.375" style="118" customWidth="1"/>
    <col min="15629" max="15629" width="8.25" style="118" customWidth="1"/>
    <col min="15630" max="15630" width="9.875" style="118" customWidth="1"/>
    <col min="15631" max="15631" width="9.5" style="118" customWidth="1"/>
    <col min="15632" max="15872" width="8" style="118"/>
    <col min="15873" max="15873" width="3.25" style="118" customWidth="1"/>
    <col min="15874" max="15874" width="25" style="118" customWidth="1"/>
    <col min="15875" max="15875" width="11.875" style="118" customWidth="1"/>
    <col min="15876" max="15883" width="8.25" style="118" customWidth="1"/>
    <col min="15884" max="15884" width="10.375" style="118" customWidth="1"/>
    <col min="15885" max="15885" width="8.25" style="118" customWidth="1"/>
    <col min="15886" max="15886" width="9.875" style="118" customWidth="1"/>
    <col min="15887" max="15887" width="9.5" style="118" customWidth="1"/>
    <col min="15888" max="16128" width="8" style="118"/>
    <col min="16129" max="16129" width="3.25" style="118" customWidth="1"/>
    <col min="16130" max="16130" width="25" style="118" customWidth="1"/>
    <col min="16131" max="16131" width="11.875" style="118" customWidth="1"/>
    <col min="16132" max="16139" width="8.25" style="118" customWidth="1"/>
    <col min="16140" max="16140" width="10.375" style="118" customWidth="1"/>
    <col min="16141" max="16141" width="8.25" style="118" customWidth="1"/>
    <col min="16142" max="16142" width="9.875" style="118" customWidth="1"/>
    <col min="16143" max="16143" width="9.5" style="118" customWidth="1"/>
    <col min="16144" max="16384" width="8" style="118"/>
  </cols>
  <sheetData>
    <row r="11" spans="2:17" s="302" customFormat="1" x14ac:dyDescent="0.3"/>
    <row r="12" spans="2:17" s="303" customFormat="1" ht="17.45" customHeight="1" x14ac:dyDescent="0.2">
      <c r="B12" s="617" t="s">
        <v>756</v>
      </c>
      <c r="C12" s="617"/>
      <c r="D12" s="617"/>
      <c r="E12" s="617"/>
      <c r="F12" s="617"/>
      <c r="G12" s="617"/>
      <c r="H12" s="617"/>
      <c r="I12" s="617"/>
      <c r="J12" s="617"/>
      <c r="K12" s="617"/>
      <c r="L12" s="617"/>
      <c r="M12" s="617"/>
      <c r="N12" s="617"/>
      <c r="O12" s="617"/>
    </row>
    <row r="13" spans="2:17" s="303" customFormat="1" ht="18" customHeight="1" x14ac:dyDescent="0.2">
      <c r="B13" s="618" t="s">
        <v>840</v>
      </c>
      <c r="C13" s="619"/>
      <c r="D13" s="619"/>
      <c r="E13" s="619"/>
      <c r="F13" s="619"/>
      <c r="G13" s="619"/>
      <c r="H13" s="619"/>
      <c r="I13" s="619"/>
      <c r="J13" s="619"/>
      <c r="K13" s="619"/>
      <c r="L13" s="619"/>
      <c r="M13" s="619"/>
      <c r="N13" s="619"/>
      <c r="O13" s="619"/>
    </row>
    <row r="14" spans="2:17" s="303" customFormat="1" ht="12.75" customHeight="1" x14ac:dyDescent="0.2">
      <c r="B14" s="617" t="s">
        <v>912</v>
      </c>
      <c r="C14" s="617"/>
      <c r="D14" s="617"/>
      <c r="E14" s="617"/>
      <c r="F14" s="617"/>
      <c r="G14" s="617"/>
      <c r="H14" s="617"/>
      <c r="I14" s="617"/>
      <c r="J14" s="617"/>
      <c r="K14" s="617"/>
      <c r="L14" s="617"/>
      <c r="M14" s="617"/>
      <c r="N14" s="617"/>
      <c r="O14" s="617"/>
    </row>
    <row r="15" spans="2:17" s="302" customFormat="1" x14ac:dyDescent="0.3">
      <c r="B15" s="629"/>
      <c r="C15" s="629"/>
      <c r="D15" s="629"/>
      <c r="E15" s="629"/>
      <c r="F15" s="629"/>
      <c r="G15" s="629"/>
      <c r="H15" s="629"/>
      <c r="I15" s="629"/>
      <c r="J15" s="629"/>
      <c r="K15" s="629"/>
      <c r="L15" s="629"/>
      <c r="M15" s="629"/>
      <c r="N15" s="629"/>
      <c r="O15" s="629"/>
      <c r="Q15" s="307"/>
    </row>
    <row r="16" spans="2:17" s="312" customFormat="1" ht="15.95" customHeight="1" x14ac:dyDescent="0.25">
      <c r="B16" s="610" t="s">
        <v>222</v>
      </c>
      <c r="C16" s="610" t="s">
        <v>202</v>
      </c>
      <c r="D16" s="610" t="s">
        <v>390</v>
      </c>
      <c r="E16" s="610"/>
      <c r="F16" s="610"/>
      <c r="G16" s="610"/>
      <c r="H16" s="610"/>
      <c r="I16" s="610"/>
      <c r="J16" s="610"/>
      <c r="K16" s="610"/>
      <c r="L16" s="610"/>
      <c r="M16" s="610"/>
      <c r="N16" s="610"/>
      <c r="O16" s="610"/>
      <c r="Q16" s="342" t="s">
        <v>197</v>
      </c>
    </row>
    <row r="17" spans="2:17" s="312" customFormat="1" ht="27" customHeight="1" x14ac:dyDescent="0.25">
      <c r="B17" s="610"/>
      <c r="C17" s="610"/>
      <c r="D17" s="494" t="s">
        <v>370</v>
      </c>
      <c r="E17" s="494" t="s">
        <v>371</v>
      </c>
      <c r="F17" s="494" t="s">
        <v>372</v>
      </c>
      <c r="G17" s="494" t="s">
        <v>373</v>
      </c>
      <c r="H17" s="494" t="s">
        <v>374</v>
      </c>
      <c r="I17" s="494" t="s">
        <v>375</v>
      </c>
      <c r="J17" s="494" t="s">
        <v>376</v>
      </c>
      <c r="K17" s="494" t="s">
        <v>377</v>
      </c>
      <c r="L17" s="494" t="s">
        <v>378</v>
      </c>
      <c r="M17" s="494" t="s">
        <v>379</v>
      </c>
      <c r="N17" s="494" t="s">
        <v>380</v>
      </c>
      <c r="O17" s="494" t="s">
        <v>381</v>
      </c>
      <c r="Q17" s="307"/>
    </row>
    <row r="18" spans="2:17" s="300" customFormat="1" x14ac:dyDescent="0.25">
      <c r="B18" s="499" t="s">
        <v>619</v>
      </c>
      <c r="C18" s="497">
        <v>23556</v>
      </c>
      <c r="D18" s="497">
        <v>2051</v>
      </c>
      <c r="E18" s="497">
        <v>1697</v>
      </c>
      <c r="F18" s="497">
        <v>2100</v>
      </c>
      <c r="G18" s="497">
        <v>1868</v>
      </c>
      <c r="H18" s="497">
        <v>1937</v>
      </c>
      <c r="I18" s="497">
        <v>2282</v>
      </c>
      <c r="J18" s="497">
        <v>1992</v>
      </c>
      <c r="K18" s="497">
        <v>2180</v>
      </c>
      <c r="L18" s="497">
        <v>1911</v>
      </c>
      <c r="M18" s="497">
        <v>1949</v>
      </c>
      <c r="N18" s="497">
        <v>1738</v>
      </c>
      <c r="O18" s="497">
        <v>1851</v>
      </c>
    </row>
    <row r="19" spans="2:17" s="300" customFormat="1" x14ac:dyDescent="0.25">
      <c r="B19" s="499" t="s">
        <v>391</v>
      </c>
      <c r="C19" s="497">
        <v>13044</v>
      </c>
      <c r="D19" s="497">
        <v>1133</v>
      </c>
      <c r="E19" s="497">
        <v>986</v>
      </c>
      <c r="F19" s="497">
        <v>1221</v>
      </c>
      <c r="G19" s="497">
        <v>1054</v>
      </c>
      <c r="H19" s="497">
        <v>1085</v>
      </c>
      <c r="I19" s="497">
        <v>1241</v>
      </c>
      <c r="J19" s="497">
        <v>1169</v>
      </c>
      <c r="K19" s="497">
        <v>1120</v>
      </c>
      <c r="L19" s="497">
        <v>971</v>
      </c>
      <c r="M19" s="497">
        <v>1062</v>
      </c>
      <c r="N19" s="497">
        <v>971</v>
      </c>
      <c r="O19" s="497">
        <v>1031</v>
      </c>
    </row>
    <row r="20" spans="2:17" s="294" customFormat="1" ht="14.25" x14ac:dyDescent="0.3">
      <c r="B20" s="495" t="s">
        <v>230</v>
      </c>
      <c r="C20" s="496">
        <v>1783</v>
      </c>
      <c r="D20" s="496">
        <v>123</v>
      </c>
      <c r="E20" s="496">
        <v>165</v>
      </c>
      <c r="F20" s="496">
        <v>198</v>
      </c>
      <c r="G20" s="496">
        <v>132</v>
      </c>
      <c r="H20" s="496">
        <v>112</v>
      </c>
      <c r="I20" s="496">
        <v>209</v>
      </c>
      <c r="J20" s="496">
        <v>153</v>
      </c>
      <c r="K20" s="496">
        <v>183</v>
      </c>
      <c r="L20" s="496">
        <v>140</v>
      </c>
      <c r="M20" s="496">
        <v>122</v>
      </c>
      <c r="N20" s="496">
        <v>121</v>
      </c>
      <c r="O20" s="496">
        <v>125</v>
      </c>
    </row>
    <row r="21" spans="2:17" s="294" customFormat="1" ht="14.25" x14ac:dyDescent="0.3">
      <c r="B21" s="495" t="s">
        <v>231</v>
      </c>
      <c r="C21" s="496">
        <v>253</v>
      </c>
      <c r="D21" s="496">
        <v>19</v>
      </c>
      <c r="E21" s="496">
        <v>18</v>
      </c>
      <c r="F21" s="496">
        <v>22</v>
      </c>
      <c r="G21" s="496">
        <v>12</v>
      </c>
      <c r="H21" s="496">
        <v>32</v>
      </c>
      <c r="I21" s="496">
        <v>28</v>
      </c>
      <c r="J21" s="496">
        <v>29</v>
      </c>
      <c r="K21" s="496">
        <v>16</v>
      </c>
      <c r="L21" s="496">
        <v>18</v>
      </c>
      <c r="M21" s="496">
        <v>22</v>
      </c>
      <c r="N21" s="496">
        <v>21</v>
      </c>
      <c r="O21" s="496">
        <v>16</v>
      </c>
    </row>
    <row r="22" spans="2:17" s="294" customFormat="1" ht="14.25" x14ac:dyDescent="0.3">
      <c r="B22" s="495" t="s">
        <v>232</v>
      </c>
      <c r="C22" s="496">
        <v>578</v>
      </c>
      <c r="D22" s="496">
        <v>53</v>
      </c>
      <c r="E22" s="496">
        <v>49</v>
      </c>
      <c r="F22" s="496">
        <v>50</v>
      </c>
      <c r="G22" s="496">
        <v>42</v>
      </c>
      <c r="H22" s="496">
        <v>35</v>
      </c>
      <c r="I22" s="496">
        <v>40</v>
      </c>
      <c r="J22" s="496">
        <v>50</v>
      </c>
      <c r="K22" s="496">
        <v>50</v>
      </c>
      <c r="L22" s="496">
        <v>54</v>
      </c>
      <c r="M22" s="496">
        <v>60</v>
      </c>
      <c r="N22" s="496">
        <v>44</v>
      </c>
      <c r="O22" s="496">
        <v>51</v>
      </c>
    </row>
    <row r="23" spans="2:17" s="294" customFormat="1" ht="14.25" x14ac:dyDescent="0.3">
      <c r="B23" s="495" t="s">
        <v>233</v>
      </c>
      <c r="C23" s="496">
        <v>235</v>
      </c>
      <c r="D23" s="496">
        <v>27</v>
      </c>
      <c r="E23" s="496">
        <v>18</v>
      </c>
      <c r="F23" s="496">
        <v>18</v>
      </c>
      <c r="G23" s="496">
        <v>14</v>
      </c>
      <c r="H23" s="496">
        <v>14</v>
      </c>
      <c r="I23" s="496">
        <v>17</v>
      </c>
      <c r="J23" s="496">
        <v>26</v>
      </c>
      <c r="K23" s="496">
        <v>25</v>
      </c>
      <c r="L23" s="496">
        <v>18</v>
      </c>
      <c r="M23" s="496">
        <v>26</v>
      </c>
      <c r="N23" s="496">
        <v>17</v>
      </c>
      <c r="O23" s="496">
        <v>15</v>
      </c>
    </row>
    <row r="24" spans="2:17" s="294" customFormat="1" ht="14.25" x14ac:dyDescent="0.3">
      <c r="B24" s="495" t="s">
        <v>234</v>
      </c>
      <c r="C24" s="496">
        <v>466</v>
      </c>
      <c r="D24" s="496">
        <v>42</v>
      </c>
      <c r="E24" s="496">
        <v>44</v>
      </c>
      <c r="F24" s="496">
        <v>39</v>
      </c>
      <c r="G24" s="496">
        <v>42</v>
      </c>
      <c r="H24" s="496">
        <v>41</v>
      </c>
      <c r="I24" s="496">
        <v>38</v>
      </c>
      <c r="J24" s="496">
        <v>37</v>
      </c>
      <c r="K24" s="496">
        <v>51</v>
      </c>
      <c r="L24" s="496">
        <v>26</v>
      </c>
      <c r="M24" s="496">
        <v>47</v>
      </c>
      <c r="N24" s="496">
        <v>23</v>
      </c>
      <c r="O24" s="496">
        <v>36</v>
      </c>
    </row>
    <row r="25" spans="2:17" s="294" customFormat="1" ht="14.25" x14ac:dyDescent="0.3">
      <c r="B25" s="495" t="s">
        <v>235</v>
      </c>
      <c r="C25" s="496">
        <v>697</v>
      </c>
      <c r="D25" s="496">
        <v>58</v>
      </c>
      <c r="E25" s="496">
        <v>38</v>
      </c>
      <c r="F25" s="496">
        <v>70</v>
      </c>
      <c r="G25" s="496">
        <v>69</v>
      </c>
      <c r="H25" s="496">
        <v>74</v>
      </c>
      <c r="I25" s="496">
        <v>64</v>
      </c>
      <c r="J25" s="496">
        <v>66</v>
      </c>
      <c r="K25" s="496">
        <v>59</v>
      </c>
      <c r="L25" s="496">
        <v>48</v>
      </c>
      <c r="M25" s="496">
        <v>51</v>
      </c>
      <c r="N25" s="496">
        <v>49</v>
      </c>
      <c r="O25" s="496">
        <v>51</v>
      </c>
    </row>
    <row r="26" spans="2:17" s="294" customFormat="1" ht="14.25" x14ac:dyDescent="0.3">
      <c r="B26" s="495" t="s">
        <v>236</v>
      </c>
      <c r="C26" s="496">
        <v>996</v>
      </c>
      <c r="D26" s="496">
        <v>114</v>
      </c>
      <c r="E26" s="496">
        <v>68</v>
      </c>
      <c r="F26" s="496">
        <v>101</v>
      </c>
      <c r="G26" s="496">
        <v>98</v>
      </c>
      <c r="H26" s="496">
        <v>93</v>
      </c>
      <c r="I26" s="496">
        <v>74</v>
      </c>
      <c r="J26" s="496">
        <v>68</v>
      </c>
      <c r="K26" s="496">
        <v>73</v>
      </c>
      <c r="L26" s="496">
        <v>83</v>
      </c>
      <c r="M26" s="496">
        <v>81</v>
      </c>
      <c r="N26" s="496">
        <v>78</v>
      </c>
      <c r="O26" s="496">
        <v>65</v>
      </c>
    </row>
    <row r="27" spans="2:17" s="294" customFormat="1" ht="14.25" x14ac:dyDescent="0.3">
      <c r="B27" s="495" t="s">
        <v>237</v>
      </c>
      <c r="C27" s="496">
        <v>800</v>
      </c>
      <c r="D27" s="496">
        <v>90</v>
      </c>
      <c r="E27" s="496">
        <v>69</v>
      </c>
      <c r="F27" s="496">
        <v>65</v>
      </c>
      <c r="G27" s="496">
        <v>53</v>
      </c>
      <c r="H27" s="496">
        <v>41</v>
      </c>
      <c r="I27" s="496">
        <v>50</v>
      </c>
      <c r="J27" s="496">
        <v>91</v>
      </c>
      <c r="K27" s="496">
        <v>79</v>
      </c>
      <c r="L27" s="496">
        <v>59</v>
      </c>
      <c r="M27" s="496">
        <v>67</v>
      </c>
      <c r="N27" s="496">
        <v>74</v>
      </c>
      <c r="O27" s="496">
        <v>62</v>
      </c>
    </row>
    <row r="28" spans="2:17" s="294" customFormat="1" ht="14.25" x14ac:dyDescent="0.3">
      <c r="B28" s="495" t="s">
        <v>238</v>
      </c>
      <c r="C28" s="496">
        <v>6090</v>
      </c>
      <c r="D28" s="496">
        <v>490</v>
      </c>
      <c r="E28" s="496">
        <v>426</v>
      </c>
      <c r="F28" s="496">
        <v>550</v>
      </c>
      <c r="G28" s="496">
        <v>475</v>
      </c>
      <c r="H28" s="496">
        <v>551</v>
      </c>
      <c r="I28" s="496">
        <v>605</v>
      </c>
      <c r="J28" s="496">
        <v>548</v>
      </c>
      <c r="K28" s="496">
        <v>500</v>
      </c>
      <c r="L28" s="496">
        <v>440</v>
      </c>
      <c r="M28" s="496">
        <v>508</v>
      </c>
      <c r="N28" s="496">
        <v>461</v>
      </c>
      <c r="O28" s="496">
        <v>536</v>
      </c>
    </row>
    <row r="29" spans="2:17" s="294" customFormat="1" ht="14.25" x14ac:dyDescent="0.3">
      <c r="B29" s="495" t="s">
        <v>239</v>
      </c>
      <c r="C29" s="496">
        <v>476</v>
      </c>
      <c r="D29" s="496">
        <v>52</v>
      </c>
      <c r="E29" s="496">
        <v>44</v>
      </c>
      <c r="F29" s="496">
        <v>53</v>
      </c>
      <c r="G29" s="496">
        <v>47</v>
      </c>
      <c r="H29" s="496">
        <v>44</v>
      </c>
      <c r="I29" s="496">
        <v>52</v>
      </c>
      <c r="J29" s="496">
        <v>34</v>
      </c>
      <c r="K29" s="496">
        <v>32</v>
      </c>
      <c r="L29" s="496">
        <v>33</v>
      </c>
      <c r="M29" s="496">
        <v>28</v>
      </c>
      <c r="N29" s="496">
        <v>32</v>
      </c>
      <c r="O29" s="496">
        <v>25</v>
      </c>
    </row>
    <row r="30" spans="2:17" s="294" customFormat="1" ht="14.25" x14ac:dyDescent="0.3">
      <c r="B30" s="495" t="s">
        <v>240</v>
      </c>
      <c r="C30" s="496">
        <v>670</v>
      </c>
      <c r="D30" s="496">
        <v>65</v>
      </c>
      <c r="E30" s="496">
        <v>47</v>
      </c>
      <c r="F30" s="496">
        <v>55</v>
      </c>
      <c r="G30" s="496">
        <v>70</v>
      </c>
      <c r="H30" s="496">
        <v>48</v>
      </c>
      <c r="I30" s="496">
        <v>64</v>
      </c>
      <c r="J30" s="496">
        <v>67</v>
      </c>
      <c r="K30" s="496">
        <v>52</v>
      </c>
      <c r="L30" s="496">
        <v>52</v>
      </c>
      <c r="M30" s="496">
        <v>50</v>
      </c>
      <c r="N30" s="496">
        <v>51</v>
      </c>
      <c r="O30" s="496">
        <v>49</v>
      </c>
    </row>
    <row r="31" spans="2:17" s="300" customFormat="1" x14ac:dyDescent="0.25">
      <c r="B31" s="499" t="s">
        <v>392</v>
      </c>
      <c r="C31" s="497">
        <v>9103</v>
      </c>
      <c r="D31" s="497">
        <v>795</v>
      </c>
      <c r="E31" s="497">
        <v>604</v>
      </c>
      <c r="F31" s="497">
        <v>761</v>
      </c>
      <c r="G31" s="497">
        <v>692</v>
      </c>
      <c r="H31" s="497">
        <v>719</v>
      </c>
      <c r="I31" s="497">
        <v>889</v>
      </c>
      <c r="J31" s="497">
        <v>709</v>
      </c>
      <c r="K31" s="497">
        <v>906</v>
      </c>
      <c r="L31" s="497">
        <v>835</v>
      </c>
      <c r="M31" s="497">
        <v>788</v>
      </c>
      <c r="N31" s="497">
        <v>672</v>
      </c>
      <c r="O31" s="497">
        <v>733</v>
      </c>
    </row>
    <row r="32" spans="2:17" s="294" customFormat="1" ht="14.25" x14ac:dyDescent="0.3">
      <c r="B32" s="495" t="s">
        <v>242</v>
      </c>
      <c r="C32" s="496">
        <v>1191</v>
      </c>
      <c r="D32" s="496">
        <v>111</v>
      </c>
      <c r="E32" s="496">
        <v>86</v>
      </c>
      <c r="F32" s="496">
        <v>90</v>
      </c>
      <c r="G32" s="496">
        <v>92</v>
      </c>
      <c r="H32" s="496">
        <v>99</v>
      </c>
      <c r="I32" s="496">
        <v>112</v>
      </c>
      <c r="J32" s="496">
        <v>94</v>
      </c>
      <c r="K32" s="496">
        <v>113</v>
      </c>
      <c r="L32" s="496">
        <v>96</v>
      </c>
      <c r="M32" s="496">
        <v>107</v>
      </c>
      <c r="N32" s="496">
        <v>90</v>
      </c>
      <c r="O32" s="496">
        <v>101</v>
      </c>
    </row>
    <row r="33" spans="2:15" s="294" customFormat="1" ht="14.25" x14ac:dyDescent="0.3">
      <c r="B33" s="495" t="s">
        <v>243</v>
      </c>
      <c r="C33" s="496">
        <v>337</v>
      </c>
      <c r="D33" s="496">
        <v>30</v>
      </c>
      <c r="E33" s="496">
        <v>28</v>
      </c>
      <c r="F33" s="496">
        <v>35</v>
      </c>
      <c r="G33" s="496">
        <v>27</v>
      </c>
      <c r="H33" s="496">
        <v>27</v>
      </c>
      <c r="I33" s="496">
        <v>25</v>
      </c>
      <c r="J33" s="496">
        <v>25</v>
      </c>
      <c r="K33" s="496">
        <v>22</v>
      </c>
      <c r="L33" s="496">
        <v>39</v>
      </c>
      <c r="M33" s="496">
        <v>27</v>
      </c>
      <c r="N33" s="496">
        <v>22</v>
      </c>
      <c r="O33" s="496">
        <v>30</v>
      </c>
    </row>
    <row r="34" spans="2:15" s="294" customFormat="1" ht="14.25" x14ac:dyDescent="0.3">
      <c r="B34" s="495" t="s">
        <v>244</v>
      </c>
      <c r="C34" s="496">
        <v>5200</v>
      </c>
      <c r="D34" s="496">
        <v>478</v>
      </c>
      <c r="E34" s="496">
        <v>311</v>
      </c>
      <c r="F34" s="496">
        <v>401</v>
      </c>
      <c r="G34" s="496">
        <v>403</v>
      </c>
      <c r="H34" s="496">
        <v>390</v>
      </c>
      <c r="I34" s="496">
        <v>577</v>
      </c>
      <c r="J34" s="496">
        <v>403</v>
      </c>
      <c r="K34" s="496">
        <v>517</v>
      </c>
      <c r="L34" s="496">
        <v>526</v>
      </c>
      <c r="M34" s="496">
        <v>440</v>
      </c>
      <c r="N34" s="496">
        <v>354</v>
      </c>
      <c r="O34" s="496">
        <v>400</v>
      </c>
    </row>
    <row r="35" spans="2:15" s="295" customFormat="1" ht="14.25" x14ac:dyDescent="0.3">
      <c r="B35" s="495" t="s">
        <v>245</v>
      </c>
      <c r="C35" s="496">
        <v>499</v>
      </c>
      <c r="D35" s="496">
        <v>23</v>
      </c>
      <c r="E35" s="496">
        <v>22</v>
      </c>
      <c r="F35" s="496">
        <v>63</v>
      </c>
      <c r="G35" s="496">
        <v>41</v>
      </c>
      <c r="H35" s="496">
        <v>48</v>
      </c>
      <c r="I35" s="496">
        <v>34</v>
      </c>
      <c r="J35" s="496">
        <v>22</v>
      </c>
      <c r="K35" s="496">
        <v>45</v>
      </c>
      <c r="L35" s="496">
        <v>43</v>
      </c>
      <c r="M35" s="496">
        <v>49</v>
      </c>
      <c r="N35" s="496">
        <v>50</v>
      </c>
      <c r="O35" s="496">
        <v>59</v>
      </c>
    </row>
    <row r="36" spans="2:15" s="294" customFormat="1" ht="14.25" x14ac:dyDescent="0.3">
      <c r="B36" s="495" t="s">
        <v>246</v>
      </c>
      <c r="C36" s="496">
        <v>1526</v>
      </c>
      <c r="D36" s="496">
        <v>125</v>
      </c>
      <c r="E36" s="496">
        <v>119</v>
      </c>
      <c r="F36" s="496">
        <v>151</v>
      </c>
      <c r="G36" s="496">
        <v>111</v>
      </c>
      <c r="H36" s="496">
        <v>116</v>
      </c>
      <c r="I36" s="496">
        <v>123</v>
      </c>
      <c r="J36" s="496">
        <v>136</v>
      </c>
      <c r="K36" s="496">
        <v>187</v>
      </c>
      <c r="L36" s="496">
        <v>111</v>
      </c>
      <c r="M36" s="496">
        <v>122</v>
      </c>
      <c r="N36" s="496">
        <v>117</v>
      </c>
      <c r="O36" s="496">
        <v>108</v>
      </c>
    </row>
    <row r="37" spans="2:15" s="294" customFormat="1" ht="14.25" x14ac:dyDescent="0.3">
      <c r="B37" s="495" t="s">
        <v>247</v>
      </c>
      <c r="C37" s="496">
        <v>350</v>
      </c>
      <c r="D37" s="496">
        <v>28</v>
      </c>
      <c r="E37" s="496">
        <v>38</v>
      </c>
      <c r="F37" s="496">
        <v>21</v>
      </c>
      <c r="G37" s="496">
        <v>18</v>
      </c>
      <c r="H37" s="496">
        <v>39</v>
      </c>
      <c r="I37" s="496">
        <v>18</v>
      </c>
      <c r="J37" s="496">
        <v>29</v>
      </c>
      <c r="K37" s="496">
        <v>22</v>
      </c>
      <c r="L37" s="496">
        <v>20</v>
      </c>
      <c r="M37" s="496">
        <v>43</v>
      </c>
      <c r="N37" s="496">
        <v>39</v>
      </c>
      <c r="O37" s="496">
        <v>35</v>
      </c>
    </row>
    <row r="38" spans="2:15" s="300" customFormat="1" x14ac:dyDescent="0.25">
      <c r="B38" s="499" t="s">
        <v>248</v>
      </c>
      <c r="C38" s="497">
        <v>1255</v>
      </c>
      <c r="D38" s="497">
        <v>111</v>
      </c>
      <c r="E38" s="497">
        <v>97</v>
      </c>
      <c r="F38" s="497">
        <v>112</v>
      </c>
      <c r="G38" s="497">
        <v>103</v>
      </c>
      <c r="H38" s="497">
        <v>125</v>
      </c>
      <c r="I38" s="497">
        <v>137</v>
      </c>
      <c r="J38" s="497">
        <v>107</v>
      </c>
      <c r="K38" s="497">
        <v>127</v>
      </c>
      <c r="L38" s="497">
        <v>91</v>
      </c>
      <c r="M38" s="497">
        <v>89</v>
      </c>
      <c r="N38" s="497">
        <v>79</v>
      </c>
      <c r="O38" s="497">
        <v>77</v>
      </c>
    </row>
    <row r="39" spans="2:15" s="294" customFormat="1" ht="14.25" x14ac:dyDescent="0.3">
      <c r="B39" s="495" t="s">
        <v>249</v>
      </c>
      <c r="C39" s="496">
        <v>345</v>
      </c>
      <c r="D39" s="496">
        <v>26</v>
      </c>
      <c r="E39" s="496">
        <v>34</v>
      </c>
      <c r="F39" s="496">
        <v>32</v>
      </c>
      <c r="G39" s="496">
        <v>28</v>
      </c>
      <c r="H39" s="496">
        <v>37</v>
      </c>
      <c r="I39" s="496">
        <v>33</v>
      </c>
      <c r="J39" s="496">
        <v>32</v>
      </c>
      <c r="K39" s="496">
        <v>38</v>
      </c>
      <c r="L39" s="496">
        <v>22</v>
      </c>
      <c r="M39" s="496">
        <v>16</v>
      </c>
      <c r="N39" s="496">
        <v>25</v>
      </c>
      <c r="O39" s="496">
        <v>22</v>
      </c>
    </row>
    <row r="40" spans="2:15" s="294" customFormat="1" ht="14.25" x14ac:dyDescent="0.3">
      <c r="B40" s="495" t="s">
        <v>250</v>
      </c>
      <c r="C40" s="496">
        <v>155</v>
      </c>
      <c r="D40" s="496">
        <v>16</v>
      </c>
      <c r="E40" s="496">
        <v>11</v>
      </c>
      <c r="F40" s="496">
        <v>14</v>
      </c>
      <c r="G40" s="496">
        <v>11</v>
      </c>
      <c r="H40" s="496">
        <v>14</v>
      </c>
      <c r="I40" s="496">
        <v>15</v>
      </c>
      <c r="J40" s="496">
        <v>13</v>
      </c>
      <c r="K40" s="496">
        <v>15</v>
      </c>
      <c r="L40" s="496">
        <v>8</v>
      </c>
      <c r="M40" s="496">
        <v>15</v>
      </c>
      <c r="N40" s="496">
        <v>10</v>
      </c>
      <c r="O40" s="496">
        <v>13</v>
      </c>
    </row>
    <row r="41" spans="2:15" s="294" customFormat="1" ht="14.25" x14ac:dyDescent="0.3">
      <c r="B41" s="495" t="s">
        <v>251</v>
      </c>
      <c r="C41" s="496">
        <v>209</v>
      </c>
      <c r="D41" s="496">
        <v>26</v>
      </c>
      <c r="E41" s="496">
        <v>15</v>
      </c>
      <c r="F41" s="496">
        <v>18</v>
      </c>
      <c r="G41" s="496">
        <v>19</v>
      </c>
      <c r="H41" s="496">
        <v>16</v>
      </c>
      <c r="I41" s="496">
        <v>20</v>
      </c>
      <c r="J41" s="496">
        <v>13</v>
      </c>
      <c r="K41" s="496">
        <v>19</v>
      </c>
      <c r="L41" s="496">
        <v>16</v>
      </c>
      <c r="M41" s="496">
        <v>21</v>
      </c>
      <c r="N41" s="496">
        <v>19</v>
      </c>
      <c r="O41" s="496">
        <v>7</v>
      </c>
    </row>
    <row r="42" spans="2:15" s="294" customFormat="1" ht="14.25" x14ac:dyDescent="0.3">
      <c r="B42" s="495" t="s">
        <v>252</v>
      </c>
      <c r="C42" s="496">
        <v>97</v>
      </c>
      <c r="D42" s="496">
        <v>7</v>
      </c>
      <c r="E42" s="496">
        <v>7</v>
      </c>
      <c r="F42" s="496">
        <v>10</v>
      </c>
      <c r="G42" s="496">
        <v>13</v>
      </c>
      <c r="H42" s="496">
        <v>16</v>
      </c>
      <c r="I42" s="496">
        <v>11</v>
      </c>
      <c r="J42" s="496">
        <v>8</v>
      </c>
      <c r="K42" s="496">
        <v>9</v>
      </c>
      <c r="L42" s="496">
        <v>6</v>
      </c>
      <c r="M42" s="496">
        <v>8</v>
      </c>
      <c r="N42" s="496">
        <v>2</v>
      </c>
      <c r="O42" s="496" t="s">
        <v>883</v>
      </c>
    </row>
    <row r="43" spans="2:15" s="294" customFormat="1" ht="14.25" x14ac:dyDescent="0.3">
      <c r="B43" s="495" t="s">
        <v>253</v>
      </c>
      <c r="C43" s="496">
        <v>245</v>
      </c>
      <c r="D43" s="496">
        <v>19</v>
      </c>
      <c r="E43" s="496">
        <v>17</v>
      </c>
      <c r="F43" s="496">
        <v>18</v>
      </c>
      <c r="G43" s="496">
        <v>13</v>
      </c>
      <c r="H43" s="496">
        <v>27</v>
      </c>
      <c r="I43" s="496">
        <v>25</v>
      </c>
      <c r="J43" s="496">
        <v>27</v>
      </c>
      <c r="K43" s="496">
        <v>27</v>
      </c>
      <c r="L43" s="496">
        <v>23</v>
      </c>
      <c r="M43" s="496">
        <v>17</v>
      </c>
      <c r="N43" s="496">
        <v>11</v>
      </c>
      <c r="O43" s="496">
        <v>21</v>
      </c>
    </row>
    <row r="44" spans="2:15" s="294" customFormat="1" ht="14.25" x14ac:dyDescent="0.3">
      <c r="B44" s="495" t="s">
        <v>254</v>
      </c>
      <c r="C44" s="496">
        <v>204</v>
      </c>
      <c r="D44" s="496">
        <v>17</v>
      </c>
      <c r="E44" s="496">
        <v>13</v>
      </c>
      <c r="F44" s="496">
        <v>20</v>
      </c>
      <c r="G44" s="496">
        <v>19</v>
      </c>
      <c r="H44" s="496">
        <v>15</v>
      </c>
      <c r="I44" s="496">
        <v>33</v>
      </c>
      <c r="J44" s="496">
        <v>14</v>
      </c>
      <c r="K44" s="496">
        <v>19</v>
      </c>
      <c r="L44" s="496">
        <v>16</v>
      </c>
      <c r="M44" s="496">
        <v>12</v>
      </c>
      <c r="N44" s="496">
        <v>12</v>
      </c>
      <c r="O44" s="496">
        <v>14</v>
      </c>
    </row>
    <row r="45" spans="2:15" s="300" customFormat="1" x14ac:dyDescent="0.25">
      <c r="B45" s="499" t="s">
        <v>255</v>
      </c>
      <c r="C45" s="497">
        <v>154</v>
      </c>
      <c r="D45" s="497">
        <v>12</v>
      </c>
      <c r="E45" s="497">
        <v>10</v>
      </c>
      <c r="F45" s="497">
        <v>6</v>
      </c>
      <c r="G45" s="497">
        <v>19</v>
      </c>
      <c r="H45" s="497">
        <v>8</v>
      </c>
      <c r="I45" s="497">
        <v>15</v>
      </c>
      <c r="J45" s="497">
        <v>7</v>
      </c>
      <c r="K45" s="497">
        <v>27</v>
      </c>
      <c r="L45" s="497">
        <v>14</v>
      </c>
      <c r="M45" s="497">
        <v>10</v>
      </c>
      <c r="N45" s="497">
        <v>16</v>
      </c>
      <c r="O45" s="497">
        <v>10</v>
      </c>
    </row>
    <row r="46" spans="2:15" s="294" customFormat="1" ht="14.25" x14ac:dyDescent="0.3">
      <c r="B46" s="495" t="s">
        <v>256</v>
      </c>
      <c r="C46" s="496">
        <v>154</v>
      </c>
      <c r="D46" s="496">
        <v>12</v>
      </c>
      <c r="E46" s="496">
        <v>10</v>
      </c>
      <c r="F46" s="496">
        <v>6</v>
      </c>
      <c r="G46" s="496">
        <v>19</v>
      </c>
      <c r="H46" s="496">
        <v>8</v>
      </c>
      <c r="I46" s="496">
        <v>15</v>
      </c>
      <c r="J46" s="496">
        <v>7</v>
      </c>
      <c r="K46" s="496">
        <v>27</v>
      </c>
      <c r="L46" s="496">
        <v>14</v>
      </c>
      <c r="M46" s="496">
        <v>10</v>
      </c>
      <c r="N46" s="496">
        <v>16</v>
      </c>
      <c r="O46" s="496">
        <v>10</v>
      </c>
    </row>
    <row r="47" spans="2:15" s="294" customFormat="1" x14ac:dyDescent="0.3"/>
    <row r="48" spans="2:15" s="294" customFormat="1" x14ac:dyDescent="0.3">
      <c r="B48" s="400" t="s">
        <v>933</v>
      </c>
    </row>
    <row r="49" spans="2:15" s="294" customFormat="1" x14ac:dyDescent="0.3">
      <c r="B49" s="623" t="s">
        <v>740</v>
      </c>
      <c r="C49" s="623"/>
      <c r="D49" s="623"/>
      <c r="E49" s="623"/>
      <c r="F49" s="623"/>
      <c r="G49" s="623"/>
      <c r="H49" s="623"/>
      <c r="I49" s="623"/>
      <c r="J49" s="623"/>
      <c r="K49" s="623"/>
    </row>
    <row r="50" spans="2:15" s="294" customFormat="1" x14ac:dyDescent="0.3">
      <c r="B50" s="628" t="s">
        <v>721</v>
      </c>
      <c r="C50" s="628"/>
      <c r="D50" s="628"/>
      <c r="E50" s="628"/>
      <c r="F50" s="628"/>
      <c r="G50" s="628"/>
      <c r="H50" s="628"/>
      <c r="I50" s="628"/>
      <c r="J50" s="628"/>
      <c r="K50" s="628"/>
      <c r="L50" s="628"/>
      <c r="M50" s="628"/>
      <c r="N50" s="628"/>
      <c r="O50" s="628"/>
    </row>
    <row r="51" spans="2:15" s="294" customFormat="1" x14ac:dyDescent="0.3"/>
  </sheetData>
  <mergeCells count="9">
    <mergeCell ref="B49:K49"/>
    <mergeCell ref="B50:O50"/>
    <mergeCell ref="B12:O12"/>
    <mergeCell ref="B13:O13"/>
    <mergeCell ref="B14:O14"/>
    <mergeCell ref="B15:O15"/>
    <mergeCell ref="B16:B17"/>
    <mergeCell ref="C16:C17"/>
    <mergeCell ref="D16:O16"/>
  </mergeCells>
  <hyperlinks>
    <hyperlink ref="Q16" location="INDICE!C58" display="INICIO"/>
  </hyperlinks>
  <pageMargins left="0.75" right="0.75" top="1" bottom="1" header="0.5" footer="0.5"/>
  <pageSetup orientation="portrait" horizontalDpi="300" verticalDpi="300"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3"/>
  <sheetViews>
    <sheetView showGridLines="0" zoomScaleNormal="100" workbookViewId="0">
      <selection activeCell="B275" sqref="B275"/>
    </sheetView>
  </sheetViews>
  <sheetFormatPr baseColWidth="10" defaultColWidth="8" defaultRowHeight="13.5" x14ac:dyDescent="0.3"/>
  <cols>
    <col min="1" max="1" width="3.25" style="294" customWidth="1"/>
    <col min="2" max="2" width="25.875" style="294" customWidth="1"/>
    <col min="3" max="3" width="11.875" style="294" customWidth="1"/>
    <col min="4" max="11" width="8.25" style="294" customWidth="1"/>
    <col min="12" max="12" width="10.375" style="294" customWidth="1"/>
    <col min="13" max="13" width="8.25" style="294" customWidth="1"/>
    <col min="14" max="14" width="9.875" style="294" customWidth="1"/>
    <col min="15" max="15" width="9.5" style="294" customWidth="1"/>
    <col min="16" max="256" width="8" style="294"/>
    <col min="257" max="257" width="3.25" style="294" customWidth="1"/>
    <col min="258" max="258" width="25.875" style="294" customWidth="1"/>
    <col min="259" max="259" width="11.875" style="294" customWidth="1"/>
    <col min="260" max="267" width="8.25" style="294" customWidth="1"/>
    <col min="268" max="268" width="10.375" style="294" customWidth="1"/>
    <col min="269" max="269" width="8.25" style="294" customWidth="1"/>
    <col min="270" max="270" width="9.875" style="294" customWidth="1"/>
    <col min="271" max="271" width="9.5" style="294" customWidth="1"/>
    <col min="272" max="512" width="8" style="294"/>
    <col min="513" max="513" width="3.25" style="294" customWidth="1"/>
    <col min="514" max="514" width="25.875" style="294" customWidth="1"/>
    <col min="515" max="515" width="11.875" style="294" customWidth="1"/>
    <col min="516" max="523" width="8.25" style="294" customWidth="1"/>
    <col min="524" max="524" width="10.375" style="294" customWidth="1"/>
    <col min="525" max="525" width="8.25" style="294" customWidth="1"/>
    <col min="526" max="526" width="9.875" style="294" customWidth="1"/>
    <col min="527" max="527" width="9.5" style="294" customWidth="1"/>
    <col min="528" max="768" width="8" style="294"/>
    <col min="769" max="769" width="3.25" style="294" customWidth="1"/>
    <col min="770" max="770" width="25.875" style="294" customWidth="1"/>
    <col min="771" max="771" width="11.875" style="294" customWidth="1"/>
    <col min="772" max="779" width="8.25" style="294" customWidth="1"/>
    <col min="780" max="780" width="10.375" style="294" customWidth="1"/>
    <col min="781" max="781" width="8.25" style="294" customWidth="1"/>
    <col min="782" max="782" width="9.875" style="294" customWidth="1"/>
    <col min="783" max="783" width="9.5" style="294" customWidth="1"/>
    <col min="784" max="1024" width="8" style="294"/>
    <col min="1025" max="1025" width="3.25" style="294" customWidth="1"/>
    <col min="1026" max="1026" width="25.875" style="294" customWidth="1"/>
    <col min="1027" max="1027" width="11.875" style="294" customWidth="1"/>
    <col min="1028" max="1035" width="8.25" style="294" customWidth="1"/>
    <col min="1036" max="1036" width="10.375" style="294" customWidth="1"/>
    <col min="1037" max="1037" width="8.25" style="294" customWidth="1"/>
    <col min="1038" max="1038" width="9.875" style="294" customWidth="1"/>
    <col min="1039" max="1039" width="9.5" style="294" customWidth="1"/>
    <col min="1040" max="1280" width="8" style="294"/>
    <col min="1281" max="1281" width="3.25" style="294" customWidth="1"/>
    <col min="1282" max="1282" width="25.875" style="294" customWidth="1"/>
    <col min="1283" max="1283" width="11.875" style="294" customWidth="1"/>
    <col min="1284" max="1291" width="8.25" style="294" customWidth="1"/>
    <col min="1292" max="1292" width="10.375" style="294" customWidth="1"/>
    <col min="1293" max="1293" width="8.25" style="294" customWidth="1"/>
    <col min="1294" max="1294" width="9.875" style="294" customWidth="1"/>
    <col min="1295" max="1295" width="9.5" style="294" customWidth="1"/>
    <col min="1296" max="1536" width="8" style="294"/>
    <col min="1537" max="1537" width="3.25" style="294" customWidth="1"/>
    <col min="1538" max="1538" width="25.875" style="294" customWidth="1"/>
    <col min="1539" max="1539" width="11.875" style="294" customWidth="1"/>
    <col min="1540" max="1547" width="8.25" style="294" customWidth="1"/>
    <col min="1548" max="1548" width="10.375" style="294" customWidth="1"/>
    <col min="1549" max="1549" width="8.25" style="294" customWidth="1"/>
    <col min="1550" max="1550" width="9.875" style="294" customWidth="1"/>
    <col min="1551" max="1551" width="9.5" style="294" customWidth="1"/>
    <col min="1552" max="1792" width="8" style="294"/>
    <col min="1793" max="1793" width="3.25" style="294" customWidth="1"/>
    <col min="1794" max="1794" width="25.875" style="294" customWidth="1"/>
    <col min="1795" max="1795" width="11.875" style="294" customWidth="1"/>
    <col min="1796" max="1803" width="8.25" style="294" customWidth="1"/>
    <col min="1804" max="1804" width="10.375" style="294" customWidth="1"/>
    <col min="1805" max="1805" width="8.25" style="294" customWidth="1"/>
    <col min="1806" max="1806" width="9.875" style="294" customWidth="1"/>
    <col min="1807" max="1807" width="9.5" style="294" customWidth="1"/>
    <col min="1808" max="2048" width="8" style="294"/>
    <col min="2049" max="2049" width="3.25" style="294" customWidth="1"/>
    <col min="2050" max="2050" width="25.875" style="294" customWidth="1"/>
    <col min="2051" max="2051" width="11.875" style="294" customWidth="1"/>
    <col min="2052" max="2059" width="8.25" style="294" customWidth="1"/>
    <col min="2060" max="2060" width="10.375" style="294" customWidth="1"/>
    <col min="2061" max="2061" width="8.25" style="294" customWidth="1"/>
    <col min="2062" max="2062" width="9.875" style="294" customWidth="1"/>
    <col min="2063" max="2063" width="9.5" style="294" customWidth="1"/>
    <col min="2064" max="2304" width="8" style="294"/>
    <col min="2305" max="2305" width="3.25" style="294" customWidth="1"/>
    <col min="2306" max="2306" width="25.875" style="294" customWidth="1"/>
    <col min="2307" max="2307" width="11.875" style="294" customWidth="1"/>
    <col min="2308" max="2315" width="8.25" style="294" customWidth="1"/>
    <col min="2316" max="2316" width="10.375" style="294" customWidth="1"/>
    <col min="2317" max="2317" width="8.25" style="294" customWidth="1"/>
    <col min="2318" max="2318" width="9.875" style="294" customWidth="1"/>
    <col min="2319" max="2319" width="9.5" style="294" customWidth="1"/>
    <col min="2320" max="2560" width="8" style="294"/>
    <col min="2561" max="2561" width="3.25" style="294" customWidth="1"/>
    <col min="2562" max="2562" width="25.875" style="294" customWidth="1"/>
    <col min="2563" max="2563" width="11.875" style="294" customWidth="1"/>
    <col min="2564" max="2571" width="8.25" style="294" customWidth="1"/>
    <col min="2572" max="2572" width="10.375" style="294" customWidth="1"/>
    <col min="2573" max="2573" width="8.25" style="294" customWidth="1"/>
    <col min="2574" max="2574" width="9.875" style="294" customWidth="1"/>
    <col min="2575" max="2575" width="9.5" style="294" customWidth="1"/>
    <col min="2576" max="2816" width="8" style="294"/>
    <col min="2817" max="2817" width="3.25" style="294" customWidth="1"/>
    <col min="2818" max="2818" width="25.875" style="294" customWidth="1"/>
    <col min="2819" max="2819" width="11.875" style="294" customWidth="1"/>
    <col min="2820" max="2827" width="8.25" style="294" customWidth="1"/>
    <col min="2828" max="2828" width="10.375" style="294" customWidth="1"/>
    <col min="2829" max="2829" width="8.25" style="294" customWidth="1"/>
    <col min="2830" max="2830" width="9.875" style="294" customWidth="1"/>
    <col min="2831" max="2831" width="9.5" style="294" customWidth="1"/>
    <col min="2832" max="3072" width="8" style="294"/>
    <col min="3073" max="3073" width="3.25" style="294" customWidth="1"/>
    <col min="3074" max="3074" width="25.875" style="294" customWidth="1"/>
    <col min="3075" max="3075" width="11.875" style="294" customWidth="1"/>
    <col min="3076" max="3083" width="8.25" style="294" customWidth="1"/>
    <col min="3084" max="3084" width="10.375" style="294" customWidth="1"/>
    <col min="3085" max="3085" width="8.25" style="294" customWidth="1"/>
    <col min="3086" max="3086" width="9.875" style="294" customWidth="1"/>
    <col min="3087" max="3087" width="9.5" style="294" customWidth="1"/>
    <col min="3088" max="3328" width="8" style="294"/>
    <col min="3329" max="3329" width="3.25" style="294" customWidth="1"/>
    <col min="3330" max="3330" width="25.875" style="294" customWidth="1"/>
    <col min="3331" max="3331" width="11.875" style="294" customWidth="1"/>
    <col min="3332" max="3339" width="8.25" style="294" customWidth="1"/>
    <col min="3340" max="3340" width="10.375" style="294" customWidth="1"/>
    <col min="3341" max="3341" width="8.25" style="294" customWidth="1"/>
    <col min="3342" max="3342" width="9.875" style="294" customWidth="1"/>
    <col min="3343" max="3343" width="9.5" style="294" customWidth="1"/>
    <col min="3344" max="3584" width="8" style="294"/>
    <col min="3585" max="3585" width="3.25" style="294" customWidth="1"/>
    <col min="3586" max="3586" width="25.875" style="294" customWidth="1"/>
    <col min="3587" max="3587" width="11.875" style="294" customWidth="1"/>
    <col min="3588" max="3595" width="8.25" style="294" customWidth="1"/>
    <col min="3596" max="3596" width="10.375" style="294" customWidth="1"/>
    <col min="3597" max="3597" width="8.25" style="294" customWidth="1"/>
    <col min="3598" max="3598" width="9.875" style="294" customWidth="1"/>
    <col min="3599" max="3599" width="9.5" style="294" customWidth="1"/>
    <col min="3600" max="3840" width="8" style="294"/>
    <col min="3841" max="3841" width="3.25" style="294" customWidth="1"/>
    <col min="3842" max="3842" width="25.875" style="294" customWidth="1"/>
    <col min="3843" max="3843" width="11.875" style="294" customWidth="1"/>
    <col min="3844" max="3851" width="8.25" style="294" customWidth="1"/>
    <col min="3852" max="3852" width="10.375" style="294" customWidth="1"/>
    <col min="3853" max="3853" width="8.25" style="294" customWidth="1"/>
    <col min="3854" max="3854" width="9.875" style="294" customWidth="1"/>
    <col min="3855" max="3855" width="9.5" style="294" customWidth="1"/>
    <col min="3856" max="4096" width="8" style="294"/>
    <col min="4097" max="4097" width="3.25" style="294" customWidth="1"/>
    <col min="4098" max="4098" width="25.875" style="294" customWidth="1"/>
    <col min="4099" max="4099" width="11.875" style="294" customWidth="1"/>
    <col min="4100" max="4107" width="8.25" style="294" customWidth="1"/>
    <col min="4108" max="4108" width="10.375" style="294" customWidth="1"/>
    <col min="4109" max="4109" width="8.25" style="294" customWidth="1"/>
    <col min="4110" max="4110" width="9.875" style="294" customWidth="1"/>
    <col min="4111" max="4111" width="9.5" style="294" customWidth="1"/>
    <col min="4112" max="4352" width="8" style="294"/>
    <col min="4353" max="4353" width="3.25" style="294" customWidth="1"/>
    <col min="4354" max="4354" width="25.875" style="294" customWidth="1"/>
    <col min="4355" max="4355" width="11.875" style="294" customWidth="1"/>
    <col min="4356" max="4363" width="8.25" style="294" customWidth="1"/>
    <col min="4364" max="4364" width="10.375" style="294" customWidth="1"/>
    <col min="4365" max="4365" width="8.25" style="294" customWidth="1"/>
    <col min="4366" max="4366" width="9.875" style="294" customWidth="1"/>
    <col min="4367" max="4367" width="9.5" style="294" customWidth="1"/>
    <col min="4368" max="4608" width="8" style="294"/>
    <col min="4609" max="4609" width="3.25" style="294" customWidth="1"/>
    <col min="4610" max="4610" width="25.875" style="294" customWidth="1"/>
    <col min="4611" max="4611" width="11.875" style="294" customWidth="1"/>
    <col min="4612" max="4619" width="8.25" style="294" customWidth="1"/>
    <col min="4620" max="4620" width="10.375" style="294" customWidth="1"/>
    <col min="4621" max="4621" width="8.25" style="294" customWidth="1"/>
    <col min="4622" max="4622" width="9.875" style="294" customWidth="1"/>
    <col min="4623" max="4623" width="9.5" style="294" customWidth="1"/>
    <col min="4624" max="4864" width="8" style="294"/>
    <col min="4865" max="4865" width="3.25" style="294" customWidth="1"/>
    <col min="4866" max="4866" width="25.875" style="294" customWidth="1"/>
    <col min="4867" max="4867" width="11.875" style="294" customWidth="1"/>
    <col min="4868" max="4875" width="8.25" style="294" customWidth="1"/>
    <col min="4876" max="4876" width="10.375" style="294" customWidth="1"/>
    <col min="4877" max="4877" width="8.25" style="294" customWidth="1"/>
    <col min="4878" max="4878" width="9.875" style="294" customWidth="1"/>
    <col min="4879" max="4879" width="9.5" style="294" customWidth="1"/>
    <col min="4880" max="5120" width="8" style="294"/>
    <col min="5121" max="5121" width="3.25" style="294" customWidth="1"/>
    <col min="5122" max="5122" width="25.875" style="294" customWidth="1"/>
    <col min="5123" max="5123" width="11.875" style="294" customWidth="1"/>
    <col min="5124" max="5131" width="8.25" style="294" customWidth="1"/>
    <col min="5132" max="5132" width="10.375" style="294" customWidth="1"/>
    <col min="5133" max="5133" width="8.25" style="294" customWidth="1"/>
    <col min="5134" max="5134" width="9.875" style="294" customWidth="1"/>
    <col min="5135" max="5135" width="9.5" style="294" customWidth="1"/>
    <col min="5136" max="5376" width="8" style="294"/>
    <col min="5377" max="5377" width="3.25" style="294" customWidth="1"/>
    <col min="5378" max="5378" width="25.875" style="294" customWidth="1"/>
    <col min="5379" max="5379" width="11.875" style="294" customWidth="1"/>
    <col min="5380" max="5387" width="8.25" style="294" customWidth="1"/>
    <col min="5388" max="5388" width="10.375" style="294" customWidth="1"/>
    <col min="5389" max="5389" width="8.25" style="294" customWidth="1"/>
    <col min="5390" max="5390" width="9.875" style="294" customWidth="1"/>
    <col min="5391" max="5391" width="9.5" style="294" customWidth="1"/>
    <col min="5392" max="5632" width="8" style="294"/>
    <col min="5633" max="5633" width="3.25" style="294" customWidth="1"/>
    <col min="5634" max="5634" width="25.875" style="294" customWidth="1"/>
    <col min="5635" max="5635" width="11.875" style="294" customWidth="1"/>
    <col min="5636" max="5643" width="8.25" style="294" customWidth="1"/>
    <col min="5644" max="5644" width="10.375" style="294" customWidth="1"/>
    <col min="5645" max="5645" width="8.25" style="294" customWidth="1"/>
    <col min="5646" max="5646" width="9.875" style="294" customWidth="1"/>
    <col min="5647" max="5647" width="9.5" style="294" customWidth="1"/>
    <col min="5648" max="5888" width="8" style="294"/>
    <col min="5889" max="5889" width="3.25" style="294" customWidth="1"/>
    <col min="5890" max="5890" width="25.875" style="294" customWidth="1"/>
    <col min="5891" max="5891" width="11.875" style="294" customWidth="1"/>
    <col min="5892" max="5899" width="8.25" style="294" customWidth="1"/>
    <col min="5900" max="5900" width="10.375" style="294" customWidth="1"/>
    <col min="5901" max="5901" width="8.25" style="294" customWidth="1"/>
    <col min="5902" max="5902" width="9.875" style="294" customWidth="1"/>
    <col min="5903" max="5903" width="9.5" style="294" customWidth="1"/>
    <col min="5904" max="6144" width="8" style="294"/>
    <col min="6145" max="6145" width="3.25" style="294" customWidth="1"/>
    <col min="6146" max="6146" width="25.875" style="294" customWidth="1"/>
    <col min="6147" max="6147" width="11.875" style="294" customWidth="1"/>
    <col min="6148" max="6155" width="8.25" style="294" customWidth="1"/>
    <col min="6156" max="6156" width="10.375" style="294" customWidth="1"/>
    <col min="6157" max="6157" width="8.25" style="294" customWidth="1"/>
    <col min="6158" max="6158" width="9.875" style="294" customWidth="1"/>
    <col min="6159" max="6159" width="9.5" style="294" customWidth="1"/>
    <col min="6160" max="6400" width="8" style="294"/>
    <col min="6401" max="6401" width="3.25" style="294" customWidth="1"/>
    <col min="6402" max="6402" width="25.875" style="294" customWidth="1"/>
    <col min="6403" max="6403" width="11.875" style="294" customWidth="1"/>
    <col min="6404" max="6411" width="8.25" style="294" customWidth="1"/>
    <col min="6412" max="6412" width="10.375" style="294" customWidth="1"/>
    <col min="6413" max="6413" width="8.25" style="294" customWidth="1"/>
    <col min="6414" max="6414" width="9.875" style="294" customWidth="1"/>
    <col min="6415" max="6415" width="9.5" style="294" customWidth="1"/>
    <col min="6416" max="6656" width="8" style="294"/>
    <col min="6657" max="6657" width="3.25" style="294" customWidth="1"/>
    <col min="6658" max="6658" width="25.875" style="294" customWidth="1"/>
    <col min="6659" max="6659" width="11.875" style="294" customWidth="1"/>
    <col min="6660" max="6667" width="8.25" style="294" customWidth="1"/>
    <col min="6668" max="6668" width="10.375" style="294" customWidth="1"/>
    <col min="6669" max="6669" width="8.25" style="294" customWidth="1"/>
    <col min="6670" max="6670" width="9.875" style="294" customWidth="1"/>
    <col min="6671" max="6671" width="9.5" style="294" customWidth="1"/>
    <col min="6672" max="6912" width="8" style="294"/>
    <col min="6913" max="6913" width="3.25" style="294" customWidth="1"/>
    <col min="6914" max="6914" width="25.875" style="294" customWidth="1"/>
    <col min="6915" max="6915" width="11.875" style="294" customWidth="1"/>
    <col min="6916" max="6923" width="8.25" style="294" customWidth="1"/>
    <col min="6924" max="6924" width="10.375" style="294" customWidth="1"/>
    <col min="6925" max="6925" width="8.25" style="294" customWidth="1"/>
    <col min="6926" max="6926" width="9.875" style="294" customWidth="1"/>
    <col min="6927" max="6927" width="9.5" style="294" customWidth="1"/>
    <col min="6928" max="7168" width="8" style="294"/>
    <col min="7169" max="7169" width="3.25" style="294" customWidth="1"/>
    <col min="7170" max="7170" width="25.875" style="294" customWidth="1"/>
    <col min="7171" max="7171" width="11.875" style="294" customWidth="1"/>
    <col min="7172" max="7179" width="8.25" style="294" customWidth="1"/>
    <col min="7180" max="7180" width="10.375" style="294" customWidth="1"/>
    <col min="7181" max="7181" width="8.25" style="294" customWidth="1"/>
    <col min="7182" max="7182" width="9.875" style="294" customWidth="1"/>
    <col min="7183" max="7183" width="9.5" style="294" customWidth="1"/>
    <col min="7184" max="7424" width="8" style="294"/>
    <col min="7425" max="7425" width="3.25" style="294" customWidth="1"/>
    <col min="7426" max="7426" width="25.875" style="294" customWidth="1"/>
    <col min="7427" max="7427" width="11.875" style="294" customWidth="1"/>
    <col min="7428" max="7435" width="8.25" style="294" customWidth="1"/>
    <col min="7436" max="7436" width="10.375" style="294" customWidth="1"/>
    <col min="7437" max="7437" width="8.25" style="294" customWidth="1"/>
    <col min="7438" max="7438" width="9.875" style="294" customWidth="1"/>
    <col min="7439" max="7439" width="9.5" style="294" customWidth="1"/>
    <col min="7440" max="7680" width="8" style="294"/>
    <col min="7681" max="7681" width="3.25" style="294" customWidth="1"/>
    <col min="7682" max="7682" width="25.875" style="294" customWidth="1"/>
    <col min="7683" max="7683" width="11.875" style="294" customWidth="1"/>
    <col min="7684" max="7691" width="8.25" style="294" customWidth="1"/>
    <col min="7692" max="7692" width="10.375" style="294" customWidth="1"/>
    <col min="7693" max="7693" width="8.25" style="294" customWidth="1"/>
    <col min="7694" max="7694" width="9.875" style="294" customWidth="1"/>
    <col min="7695" max="7695" width="9.5" style="294" customWidth="1"/>
    <col min="7696" max="7936" width="8" style="294"/>
    <col min="7937" max="7937" width="3.25" style="294" customWidth="1"/>
    <col min="7938" max="7938" width="25.875" style="294" customWidth="1"/>
    <col min="7939" max="7939" width="11.875" style="294" customWidth="1"/>
    <col min="7940" max="7947" width="8.25" style="294" customWidth="1"/>
    <col min="7948" max="7948" width="10.375" style="294" customWidth="1"/>
    <col min="7949" max="7949" width="8.25" style="294" customWidth="1"/>
    <col min="7950" max="7950" width="9.875" style="294" customWidth="1"/>
    <col min="7951" max="7951" width="9.5" style="294" customWidth="1"/>
    <col min="7952" max="8192" width="8" style="294"/>
    <col min="8193" max="8193" width="3.25" style="294" customWidth="1"/>
    <col min="8194" max="8194" width="25.875" style="294" customWidth="1"/>
    <col min="8195" max="8195" width="11.875" style="294" customWidth="1"/>
    <col min="8196" max="8203" width="8.25" style="294" customWidth="1"/>
    <col min="8204" max="8204" width="10.375" style="294" customWidth="1"/>
    <col min="8205" max="8205" width="8.25" style="294" customWidth="1"/>
    <col min="8206" max="8206" width="9.875" style="294" customWidth="1"/>
    <col min="8207" max="8207" width="9.5" style="294" customWidth="1"/>
    <col min="8208" max="8448" width="8" style="294"/>
    <col min="8449" max="8449" width="3.25" style="294" customWidth="1"/>
    <col min="8450" max="8450" width="25.875" style="294" customWidth="1"/>
    <col min="8451" max="8451" width="11.875" style="294" customWidth="1"/>
    <col min="8452" max="8459" width="8.25" style="294" customWidth="1"/>
    <col min="8460" max="8460" width="10.375" style="294" customWidth="1"/>
    <col min="8461" max="8461" width="8.25" style="294" customWidth="1"/>
    <col min="8462" max="8462" width="9.875" style="294" customWidth="1"/>
    <col min="8463" max="8463" width="9.5" style="294" customWidth="1"/>
    <col min="8464" max="8704" width="8" style="294"/>
    <col min="8705" max="8705" width="3.25" style="294" customWidth="1"/>
    <col min="8706" max="8706" width="25.875" style="294" customWidth="1"/>
    <col min="8707" max="8707" width="11.875" style="294" customWidth="1"/>
    <col min="8708" max="8715" width="8.25" style="294" customWidth="1"/>
    <col min="8716" max="8716" width="10.375" style="294" customWidth="1"/>
    <col min="8717" max="8717" width="8.25" style="294" customWidth="1"/>
    <col min="8718" max="8718" width="9.875" style="294" customWidth="1"/>
    <col min="8719" max="8719" width="9.5" style="294" customWidth="1"/>
    <col min="8720" max="8960" width="8" style="294"/>
    <col min="8961" max="8961" width="3.25" style="294" customWidth="1"/>
    <col min="8962" max="8962" width="25.875" style="294" customWidth="1"/>
    <col min="8963" max="8963" width="11.875" style="294" customWidth="1"/>
    <col min="8964" max="8971" width="8.25" style="294" customWidth="1"/>
    <col min="8972" max="8972" width="10.375" style="294" customWidth="1"/>
    <col min="8973" max="8973" width="8.25" style="294" customWidth="1"/>
    <col min="8974" max="8974" width="9.875" style="294" customWidth="1"/>
    <col min="8975" max="8975" width="9.5" style="294" customWidth="1"/>
    <col min="8976" max="9216" width="8" style="294"/>
    <col min="9217" max="9217" width="3.25" style="294" customWidth="1"/>
    <col min="9218" max="9218" width="25.875" style="294" customWidth="1"/>
    <col min="9219" max="9219" width="11.875" style="294" customWidth="1"/>
    <col min="9220" max="9227" width="8.25" style="294" customWidth="1"/>
    <col min="9228" max="9228" width="10.375" style="294" customWidth="1"/>
    <col min="9229" max="9229" width="8.25" style="294" customWidth="1"/>
    <col min="9230" max="9230" width="9.875" style="294" customWidth="1"/>
    <col min="9231" max="9231" width="9.5" style="294" customWidth="1"/>
    <col min="9232" max="9472" width="8" style="294"/>
    <col min="9473" max="9473" width="3.25" style="294" customWidth="1"/>
    <col min="9474" max="9474" width="25.875" style="294" customWidth="1"/>
    <col min="9475" max="9475" width="11.875" style="294" customWidth="1"/>
    <col min="9476" max="9483" width="8.25" style="294" customWidth="1"/>
    <col min="9484" max="9484" width="10.375" style="294" customWidth="1"/>
    <col min="9485" max="9485" width="8.25" style="294" customWidth="1"/>
    <col min="9486" max="9486" width="9.875" style="294" customWidth="1"/>
    <col min="9487" max="9487" width="9.5" style="294" customWidth="1"/>
    <col min="9488" max="9728" width="8" style="294"/>
    <col min="9729" max="9729" width="3.25" style="294" customWidth="1"/>
    <col min="9730" max="9730" width="25.875" style="294" customWidth="1"/>
    <col min="9731" max="9731" width="11.875" style="294" customWidth="1"/>
    <col min="9732" max="9739" width="8.25" style="294" customWidth="1"/>
    <col min="9740" max="9740" width="10.375" style="294" customWidth="1"/>
    <col min="9741" max="9741" width="8.25" style="294" customWidth="1"/>
    <col min="9742" max="9742" width="9.875" style="294" customWidth="1"/>
    <col min="9743" max="9743" width="9.5" style="294" customWidth="1"/>
    <col min="9744" max="9984" width="8" style="294"/>
    <col min="9985" max="9985" width="3.25" style="294" customWidth="1"/>
    <col min="9986" max="9986" width="25.875" style="294" customWidth="1"/>
    <col min="9987" max="9987" width="11.875" style="294" customWidth="1"/>
    <col min="9988" max="9995" width="8.25" style="294" customWidth="1"/>
    <col min="9996" max="9996" width="10.375" style="294" customWidth="1"/>
    <col min="9997" max="9997" width="8.25" style="294" customWidth="1"/>
    <col min="9998" max="9998" width="9.875" style="294" customWidth="1"/>
    <col min="9999" max="9999" width="9.5" style="294" customWidth="1"/>
    <col min="10000" max="10240" width="8" style="294"/>
    <col min="10241" max="10241" width="3.25" style="294" customWidth="1"/>
    <col min="10242" max="10242" width="25.875" style="294" customWidth="1"/>
    <col min="10243" max="10243" width="11.875" style="294" customWidth="1"/>
    <col min="10244" max="10251" width="8.25" style="294" customWidth="1"/>
    <col min="10252" max="10252" width="10.375" style="294" customWidth="1"/>
    <col min="10253" max="10253" width="8.25" style="294" customWidth="1"/>
    <col min="10254" max="10254" width="9.875" style="294" customWidth="1"/>
    <col min="10255" max="10255" width="9.5" style="294" customWidth="1"/>
    <col min="10256" max="10496" width="8" style="294"/>
    <col min="10497" max="10497" width="3.25" style="294" customWidth="1"/>
    <col min="10498" max="10498" width="25.875" style="294" customWidth="1"/>
    <col min="10499" max="10499" width="11.875" style="294" customWidth="1"/>
    <col min="10500" max="10507" width="8.25" style="294" customWidth="1"/>
    <col min="10508" max="10508" width="10.375" style="294" customWidth="1"/>
    <col min="10509" max="10509" width="8.25" style="294" customWidth="1"/>
    <col min="10510" max="10510" width="9.875" style="294" customWidth="1"/>
    <col min="10511" max="10511" width="9.5" style="294" customWidth="1"/>
    <col min="10512" max="10752" width="8" style="294"/>
    <col min="10753" max="10753" width="3.25" style="294" customWidth="1"/>
    <col min="10754" max="10754" width="25.875" style="294" customWidth="1"/>
    <col min="10755" max="10755" width="11.875" style="294" customWidth="1"/>
    <col min="10756" max="10763" width="8.25" style="294" customWidth="1"/>
    <col min="10764" max="10764" width="10.375" style="294" customWidth="1"/>
    <col min="10765" max="10765" width="8.25" style="294" customWidth="1"/>
    <col min="10766" max="10766" width="9.875" style="294" customWidth="1"/>
    <col min="10767" max="10767" width="9.5" style="294" customWidth="1"/>
    <col min="10768" max="11008" width="8" style="294"/>
    <col min="11009" max="11009" width="3.25" style="294" customWidth="1"/>
    <col min="11010" max="11010" width="25.875" style="294" customWidth="1"/>
    <col min="11011" max="11011" width="11.875" style="294" customWidth="1"/>
    <col min="11012" max="11019" width="8.25" style="294" customWidth="1"/>
    <col min="11020" max="11020" width="10.375" style="294" customWidth="1"/>
    <col min="11021" max="11021" width="8.25" style="294" customWidth="1"/>
    <col min="11022" max="11022" width="9.875" style="294" customWidth="1"/>
    <col min="11023" max="11023" width="9.5" style="294" customWidth="1"/>
    <col min="11024" max="11264" width="8" style="294"/>
    <col min="11265" max="11265" width="3.25" style="294" customWidth="1"/>
    <col min="11266" max="11266" width="25.875" style="294" customWidth="1"/>
    <col min="11267" max="11267" width="11.875" style="294" customWidth="1"/>
    <col min="11268" max="11275" width="8.25" style="294" customWidth="1"/>
    <col min="11276" max="11276" width="10.375" style="294" customWidth="1"/>
    <col min="11277" max="11277" width="8.25" style="294" customWidth="1"/>
    <col min="11278" max="11278" width="9.875" style="294" customWidth="1"/>
    <col min="11279" max="11279" width="9.5" style="294" customWidth="1"/>
    <col min="11280" max="11520" width="8" style="294"/>
    <col min="11521" max="11521" width="3.25" style="294" customWidth="1"/>
    <col min="11522" max="11522" width="25.875" style="294" customWidth="1"/>
    <col min="11523" max="11523" width="11.875" style="294" customWidth="1"/>
    <col min="11524" max="11531" width="8.25" style="294" customWidth="1"/>
    <col min="11532" max="11532" width="10.375" style="294" customWidth="1"/>
    <col min="11533" max="11533" width="8.25" style="294" customWidth="1"/>
    <col min="11534" max="11534" width="9.875" style="294" customWidth="1"/>
    <col min="11535" max="11535" width="9.5" style="294" customWidth="1"/>
    <col min="11536" max="11776" width="8" style="294"/>
    <col min="11777" max="11777" width="3.25" style="294" customWidth="1"/>
    <col min="11778" max="11778" width="25.875" style="294" customWidth="1"/>
    <col min="11779" max="11779" width="11.875" style="294" customWidth="1"/>
    <col min="11780" max="11787" width="8.25" style="294" customWidth="1"/>
    <col min="11788" max="11788" width="10.375" style="294" customWidth="1"/>
    <col min="11789" max="11789" width="8.25" style="294" customWidth="1"/>
    <col min="11790" max="11790" width="9.875" style="294" customWidth="1"/>
    <col min="11791" max="11791" width="9.5" style="294" customWidth="1"/>
    <col min="11792" max="12032" width="8" style="294"/>
    <col min="12033" max="12033" width="3.25" style="294" customWidth="1"/>
    <col min="12034" max="12034" width="25.875" style="294" customWidth="1"/>
    <col min="12035" max="12035" width="11.875" style="294" customWidth="1"/>
    <col min="12036" max="12043" width="8.25" style="294" customWidth="1"/>
    <col min="12044" max="12044" width="10.375" style="294" customWidth="1"/>
    <col min="12045" max="12045" width="8.25" style="294" customWidth="1"/>
    <col min="12046" max="12046" width="9.875" style="294" customWidth="1"/>
    <col min="12047" max="12047" width="9.5" style="294" customWidth="1"/>
    <col min="12048" max="12288" width="8" style="294"/>
    <col min="12289" max="12289" width="3.25" style="294" customWidth="1"/>
    <col min="12290" max="12290" width="25.875" style="294" customWidth="1"/>
    <col min="12291" max="12291" width="11.875" style="294" customWidth="1"/>
    <col min="12292" max="12299" width="8.25" style="294" customWidth="1"/>
    <col min="12300" max="12300" width="10.375" style="294" customWidth="1"/>
    <col min="12301" max="12301" width="8.25" style="294" customWidth="1"/>
    <col min="12302" max="12302" width="9.875" style="294" customWidth="1"/>
    <col min="12303" max="12303" width="9.5" style="294" customWidth="1"/>
    <col min="12304" max="12544" width="8" style="294"/>
    <col min="12545" max="12545" width="3.25" style="294" customWidth="1"/>
    <col min="12546" max="12546" width="25.875" style="294" customWidth="1"/>
    <col min="12547" max="12547" width="11.875" style="294" customWidth="1"/>
    <col min="12548" max="12555" width="8.25" style="294" customWidth="1"/>
    <col min="12556" max="12556" width="10.375" style="294" customWidth="1"/>
    <col min="12557" max="12557" width="8.25" style="294" customWidth="1"/>
    <col min="12558" max="12558" width="9.875" style="294" customWidth="1"/>
    <col min="12559" max="12559" width="9.5" style="294" customWidth="1"/>
    <col min="12560" max="12800" width="8" style="294"/>
    <col min="12801" max="12801" width="3.25" style="294" customWidth="1"/>
    <col min="12802" max="12802" width="25.875" style="294" customWidth="1"/>
    <col min="12803" max="12803" width="11.875" style="294" customWidth="1"/>
    <col min="12804" max="12811" width="8.25" style="294" customWidth="1"/>
    <col min="12812" max="12812" width="10.375" style="294" customWidth="1"/>
    <col min="12813" max="12813" width="8.25" style="294" customWidth="1"/>
    <col min="12814" max="12814" width="9.875" style="294" customWidth="1"/>
    <col min="12815" max="12815" width="9.5" style="294" customWidth="1"/>
    <col min="12816" max="13056" width="8" style="294"/>
    <col min="13057" max="13057" width="3.25" style="294" customWidth="1"/>
    <col min="13058" max="13058" width="25.875" style="294" customWidth="1"/>
    <col min="13059" max="13059" width="11.875" style="294" customWidth="1"/>
    <col min="13060" max="13067" width="8.25" style="294" customWidth="1"/>
    <col min="13068" max="13068" width="10.375" style="294" customWidth="1"/>
    <col min="13069" max="13069" width="8.25" style="294" customWidth="1"/>
    <col min="13070" max="13070" width="9.875" style="294" customWidth="1"/>
    <col min="13071" max="13071" width="9.5" style="294" customWidth="1"/>
    <col min="13072" max="13312" width="8" style="294"/>
    <col min="13313" max="13313" width="3.25" style="294" customWidth="1"/>
    <col min="13314" max="13314" width="25.875" style="294" customWidth="1"/>
    <col min="13315" max="13315" width="11.875" style="294" customWidth="1"/>
    <col min="13316" max="13323" width="8.25" style="294" customWidth="1"/>
    <col min="13324" max="13324" width="10.375" style="294" customWidth="1"/>
    <col min="13325" max="13325" width="8.25" style="294" customWidth="1"/>
    <col min="13326" max="13326" width="9.875" style="294" customWidth="1"/>
    <col min="13327" max="13327" width="9.5" style="294" customWidth="1"/>
    <col min="13328" max="13568" width="8" style="294"/>
    <col min="13569" max="13569" width="3.25" style="294" customWidth="1"/>
    <col min="13570" max="13570" width="25.875" style="294" customWidth="1"/>
    <col min="13571" max="13571" width="11.875" style="294" customWidth="1"/>
    <col min="13572" max="13579" width="8.25" style="294" customWidth="1"/>
    <col min="13580" max="13580" width="10.375" style="294" customWidth="1"/>
    <col min="13581" max="13581" width="8.25" style="294" customWidth="1"/>
    <col min="13582" max="13582" width="9.875" style="294" customWidth="1"/>
    <col min="13583" max="13583" width="9.5" style="294" customWidth="1"/>
    <col min="13584" max="13824" width="8" style="294"/>
    <col min="13825" max="13825" width="3.25" style="294" customWidth="1"/>
    <col min="13826" max="13826" width="25.875" style="294" customWidth="1"/>
    <col min="13827" max="13827" width="11.875" style="294" customWidth="1"/>
    <col min="13828" max="13835" width="8.25" style="294" customWidth="1"/>
    <col min="13836" max="13836" width="10.375" style="294" customWidth="1"/>
    <col min="13837" max="13837" width="8.25" style="294" customWidth="1"/>
    <col min="13838" max="13838" width="9.875" style="294" customWidth="1"/>
    <col min="13839" max="13839" width="9.5" style="294" customWidth="1"/>
    <col min="13840" max="14080" width="8" style="294"/>
    <col min="14081" max="14081" width="3.25" style="294" customWidth="1"/>
    <col min="14082" max="14082" width="25.875" style="294" customWidth="1"/>
    <col min="14083" max="14083" width="11.875" style="294" customWidth="1"/>
    <col min="14084" max="14091" width="8.25" style="294" customWidth="1"/>
    <col min="14092" max="14092" width="10.375" style="294" customWidth="1"/>
    <col min="14093" max="14093" width="8.25" style="294" customWidth="1"/>
    <col min="14094" max="14094" width="9.875" style="294" customWidth="1"/>
    <col min="14095" max="14095" width="9.5" style="294" customWidth="1"/>
    <col min="14096" max="14336" width="8" style="294"/>
    <col min="14337" max="14337" width="3.25" style="294" customWidth="1"/>
    <col min="14338" max="14338" width="25.875" style="294" customWidth="1"/>
    <col min="14339" max="14339" width="11.875" style="294" customWidth="1"/>
    <col min="14340" max="14347" width="8.25" style="294" customWidth="1"/>
    <col min="14348" max="14348" width="10.375" style="294" customWidth="1"/>
    <col min="14349" max="14349" width="8.25" style="294" customWidth="1"/>
    <col min="14350" max="14350" width="9.875" style="294" customWidth="1"/>
    <col min="14351" max="14351" width="9.5" style="294" customWidth="1"/>
    <col min="14352" max="14592" width="8" style="294"/>
    <col min="14593" max="14593" width="3.25" style="294" customWidth="1"/>
    <col min="14594" max="14594" width="25.875" style="294" customWidth="1"/>
    <col min="14595" max="14595" width="11.875" style="294" customWidth="1"/>
    <col min="14596" max="14603" width="8.25" style="294" customWidth="1"/>
    <col min="14604" max="14604" width="10.375" style="294" customWidth="1"/>
    <col min="14605" max="14605" width="8.25" style="294" customWidth="1"/>
    <col min="14606" max="14606" width="9.875" style="294" customWidth="1"/>
    <col min="14607" max="14607" width="9.5" style="294" customWidth="1"/>
    <col min="14608" max="14848" width="8" style="294"/>
    <col min="14849" max="14849" width="3.25" style="294" customWidth="1"/>
    <col min="14850" max="14850" width="25.875" style="294" customWidth="1"/>
    <col min="14851" max="14851" width="11.875" style="294" customWidth="1"/>
    <col min="14852" max="14859" width="8.25" style="294" customWidth="1"/>
    <col min="14860" max="14860" width="10.375" style="294" customWidth="1"/>
    <col min="14861" max="14861" width="8.25" style="294" customWidth="1"/>
    <col min="14862" max="14862" width="9.875" style="294" customWidth="1"/>
    <col min="14863" max="14863" width="9.5" style="294" customWidth="1"/>
    <col min="14864" max="15104" width="8" style="294"/>
    <col min="15105" max="15105" width="3.25" style="294" customWidth="1"/>
    <col min="15106" max="15106" width="25.875" style="294" customWidth="1"/>
    <col min="15107" max="15107" width="11.875" style="294" customWidth="1"/>
    <col min="15108" max="15115" width="8.25" style="294" customWidth="1"/>
    <col min="15116" max="15116" width="10.375" style="294" customWidth="1"/>
    <col min="15117" max="15117" width="8.25" style="294" customWidth="1"/>
    <col min="15118" max="15118" width="9.875" style="294" customWidth="1"/>
    <col min="15119" max="15119" width="9.5" style="294" customWidth="1"/>
    <col min="15120" max="15360" width="8" style="294"/>
    <col min="15361" max="15361" width="3.25" style="294" customWidth="1"/>
    <col min="15362" max="15362" width="25.875" style="294" customWidth="1"/>
    <col min="15363" max="15363" width="11.875" style="294" customWidth="1"/>
    <col min="15364" max="15371" width="8.25" style="294" customWidth="1"/>
    <col min="15372" max="15372" width="10.375" style="294" customWidth="1"/>
    <col min="15373" max="15373" width="8.25" style="294" customWidth="1"/>
    <col min="15374" max="15374" width="9.875" style="294" customWidth="1"/>
    <col min="15375" max="15375" width="9.5" style="294" customWidth="1"/>
    <col min="15376" max="15616" width="8" style="294"/>
    <col min="15617" max="15617" width="3.25" style="294" customWidth="1"/>
    <col min="15618" max="15618" width="25.875" style="294" customWidth="1"/>
    <col min="15619" max="15619" width="11.875" style="294" customWidth="1"/>
    <col min="15620" max="15627" width="8.25" style="294" customWidth="1"/>
    <col min="15628" max="15628" width="10.375" style="294" customWidth="1"/>
    <col min="15629" max="15629" width="8.25" style="294" customWidth="1"/>
    <col min="15630" max="15630" width="9.875" style="294" customWidth="1"/>
    <col min="15631" max="15631" width="9.5" style="294" customWidth="1"/>
    <col min="15632" max="15872" width="8" style="294"/>
    <col min="15873" max="15873" width="3.25" style="294" customWidth="1"/>
    <col min="15874" max="15874" width="25.875" style="294" customWidth="1"/>
    <col min="15875" max="15875" width="11.875" style="294" customWidth="1"/>
    <col min="15876" max="15883" width="8.25" style="294" customWidth="1"/>
    <col min="15884" max="15884" width="10.375" style="294" customWidth="1"/>
    <col min="15885" max="15885" width="8.25" style="294" customWidth="1"/>
    <col min="15886" max="15886" width="9.875" style="294" customWidth="1"/>
    <col min="15887" max="15887" width="9.5" style="294" customWidth="1"/>
    <col min="15888" max="16128" width="8" style="294"/>
    <col min="16129" max="16129" width="3.25" style="294" customWidth="1"/>
    <col min="16130" max="16130" width="25.875" style="294" customWidth="1"/>
    <col min="16131" max="16131" width="11.875" style="294" customWidth="1"/>
    <col min="16132" max="16139" width="8.25" style="294" customWidth="1"/>
    <col min="16140" max="16140" width="10.375" style="294" customWidth="1"/>
    <col min="16141" max="16141" width="8.25" style="294" customWidth="1"/>
    <col min="16142" max="16142" width="9.875" style="294" customWidth="1"/>
    <col min="16143" max="16143" width="9.5" style="294" customWidth="1"/>
    <col min="16144" max="16384" width="8" style="294"/>
  </cols>
  <sheetData>
    <row r="1" spans="2:17" s="118" customFormat="1" x14ac:dyDescent="0.3"/>
    <row r="2" spans="2:17" s="118" customFormat="1" x14ac:dyDescent="0.3"/>
    <row r="3" spans="2:17" s="118" customFormat="1" x14ac:dyDescent="0.3"/>
    <row r="4" spans="2:17" s="118" customFormat="1" x14ac:dyDescent="0.3"/>
    <row r="5" spans="2:17" s="118" customFormat="1" x14ac:dyDescent="0.3"/>
    <row r="6" spans="2:17" s="118" customFormat="1" x14ac:dyDescent="0.3"/>
    <row r="7" spans="2:17" s="118" customFormat="1" x14ac:dyDescent="0.3"/>
    <row r="8" spans="2:17" s="118" customFormat="1" x14ac:dyDescent="0.3"/>
    <row r="9" spans="2:17" s="118" customFormat="1" x14ac:dyDescent="0.3"/>
    <row r="10" spans="2:17" s="303" customFormat="1" ht="12.75" x14ac:dyDescent="0.2">
      <c r="B10" s="630"/>
      <c r="C10" s="630"/>
      <c r="D10" s="630"/>
      <c r="E10" s="630"/>
      <c r="F10" s="630"/>
      <c r="G10" s="630"/>
      <c r="H10" s="630"/>
      <c r="I10" s="630"/>
      <c r="J10" s="630"/>
      <c r="K10" s="630"/>
      <c r="L10" s="630"/>
      <c r="M10" s="630"/>
      <c r="N10" s="630"/>
      <c r="O10" s="630"/>
    </row>
    <row r="11" spans="2:17" s="303" customFormat="1" ht="14.25" x14ac:dyDescent="0.2">
      <c r="B11" s="617" t="s">
        <v>757</v>
      </c>
      <c r="C11" s="617"/>
      <c r="D11" s="617"/>
      <c r="E11" s="617"/>
      <c r="F11" s="617"/>
      <c r="G11" s="617"/>
      <c r="H11" s="617"/>
      <c r="I11" s="617"/>
      <c r="J11" s="617"/>
      <c r="K11" s="617"/>
      <c r="L11" s="617"/>
      <c r="M11" s="617"/>
      <c r="N11" s="617"/>
      <c r="O11" s="617"/>
    </row>
    <row r="12" spans="2:17" s="303" customFormat="1" ht="14.25" x14ac:dyDescent="0.2">
      <c r="B12" s="618" t="s">
        <v>758</v>
      </c>
      <c r="C12" s="619"/>
      <c r="D12" s="619"/>
      <c r="E12" s="619"/>
      <c r="F12" s="619"/>
      <c r="G12" s="619"/>
      <c r="H12" s="619"/>
      <c r="I12" s="619"/>
      <c r="J12" s="619"/>
      <c r="K12" s="619"/>
      <c r="L12" s="619"/>
      <c r="M12" s="619"/>
      <c r="N12" s="619"/>
      <c r="O12" s="619"/>
    </row>
    <row r="13" spans="2:17" s="303" customFormat="1" ht="14.25" x14ac:dyDescent="0.2">
      <c r="B13" s="618" t="s">
        <v>917</v>
      </c>
      <c r="C13" s="619"/>
      <c r="D13" s="619"/>
      <c r="E13" s="619"/>
      <c r="F13" s="619"/>
      <c r="G13" s="619"/>
      <c r="H13" s="619"/>
      <c r="I13" s="619"/>
      <c r="J13" s="619"/>
      <c r="K13" s="619"/>
      <c r="L13" s="619"/>
      <c r="M13" s="619"/>
      <c r="N13" s="619"/>
      <c r="O13" s="619"/>
    </row>
    <row r="14" spans="2:17" s="302" customFormat="1" x14ac:dyDescent="0.3">
      <c r="B14" s="530"/>
    </row>
    <row r="15" spans="2:17" s="312" customFormat="1" ht="15.95" customHeight="1" x14ac:dyDescent="0.25">
      <c r="B15" s="620" t="s">
        <v>620</v>
      </c>
      <c r="C15" s="620" t="s">
        <v>202</v>
      </c>
      <c r="D15" s="610" t="s">
        <v>621</v>
      </c>
      <c r="E15" s="610"/>
      <c r="F15" s="610"/>
      <c r="G15" s="610"/>
      <c r="H15" s="610"/>
      <c r="I15" s="610"/>
      <c r="J15" s="610"/>
      <c r="K15" s="610"/>
      <c r="L15" s="610"/>
      <c r="M15" s="610"/>
      <c r="N15" s="610"/>
      <c r="O15" s="610"/>
      <c r="Q15" s="342" t="s">
        <v>197</v>
      </c>
    </row>
    <row r="16" spans="2:17" s="312" customFormat="1" ht="27" customHeight="1" x14ac:dyDescent="0.25">
      <c r="B16" s="620"/>
      <c r="C16" s="620"/>
      <c r="D16" s="494" t="s">
        <v>370</v>
      </c>
      <c r="E16" s="494" t="s">
        <v>371</v>
      </c>
      <c r="F16" s="494" t="s">
        <v>372</v>
      </c>
      <c r="G16" s="494" t="s">
        <v>373</v>
      </c>
      <c r="H16" s="494" t="s">
        <v>374</v>
      </c>
      <c r="I16" s="494" t="s">
        <v>375</v>
      </c>
      <c r="J16" s="494" t="s">
        <v>376</v>
      </c>
      <c r="K16" s="494" t="s">
        <v>377</v>
      </c>
      <c r="L16" s="494" t="s">
        <v>378</v>
      </c>
      <c r="M16" s="494" t="s">
        <v>379</v>
      </c>
      <c r="N16" s="494" t="s">
        <v>380</v>
      </c>
      <c r="O16" s="494" t="s">
        <v>381</v>
      </c>
      <c r="Q16" s="307"/>
    </row>
    <row r="17" spans="2:17" s="300" customFormat="1" x14ac:dyDescent="0.25">
      <c r="B17" s="499" t="s">
        <v>619</v>
      </c>
      <c r="C17" s="497">
        <v>23556</v>
      </c>
      <c r="D17" s="497">
        <v>2051</v>
      </c>
      <c r="E17" s="497">
        <v>1697</v>
      </c>
      <c r="F17" s="497">
        <v>2100</v>
      </c>
      <c r="G17" s="497">
        <v>1868</v>
      </c>
      <c r="H17" s="497">
        <v>1937</v>
      </c>
      <c r="I17" s="497">
        <v>2282</v>
      </c>
      <c r="J17" s="497">
        <v>1992</v>
      </c>
      <c r="K17" s="497">
        <v>2180</v>
      </c>
      <c r="L17" s="497">
        <v>1911</v>
      </c>
      <c r="M17" s="497">
        <v>1949</v>
      </c>
      <c r="N17" s="497">
        <v>1738</v>
      </c>
      <c r="O17" s="497">
        <v>1851</v>
      </c>
      <c r="Q17" s="338"/>
    </row>
    <row r="18" spans="2:17" s="300" customFormat="1" x14ac:dyDescent="0.25">
      <c r="B18" s="499" t="s">
        <v>391</v>
      </c>
      <c r="C18" s="497">
        <v>12208</v>
      </c>
      <c r="D18" s="497">
        <v>1068</v>
      </c>
      <c r="E18" s="497">
        <v>909</v>
      </c>
      <c r="F18" s="497">
        <v>1140</v>
      </c>
      <c r="G18" s="497">
        <v>984</v>
      </c>
      <c r="H18" s="497">
        <v>1027</v>
      </c>
      <c r="I18" s="497">
        <v>1166</v>
      </c>
      <c r="J18" s="497">
        <v>1105</v>
      </c>
      <c r="K18" s="497">
        <v>1033</v>
      </c>
      <c r="L18" s="497">
        <v>894</v>
      </c>
      <c r="M18" s="497">
        <v>994</v>
      </c>
      <c r="N18" s="497">
        <v>914</v>
      </c>
      <c r="O18" s="497">
        <v>974</v>
      </c>
      <c r="Q18" s="338"/>
    </row>
    <row r="19" spans="2:17" s="300" customFormat="1" x14ac:dyDescent="0.25">
      <c r="B19" s="501" t="s">
        <v>230</v>
      </c>
      <c r="C19" s="497">
        <f>SUM(C20:C34)</f>
        <v>1491</v>
      </c>
      <c r="D19" s="497">
        <f t="shared" ref="D19:O19" si="0">SUM(D20:D34)</f>
        <v>107</v>
      </c>
      <c r="E19" s="497">
        <f t="shared" si="0"/>
        <v>131</v>
      </c>
      <c r="F19" s="497">
        <f t="shared" si="0"/>
        <v>164</v>
      </c>
      <c r="G19" s="497">
        <f t="shared" si="0"/>
        <v>105</v>
      </c>
      <c r="H19" s="497">
        <f t="shared" si="0"/>
        <v>97</v>
      </c>
      <c r="I19" s="497">
        <f t="shared" si="0"/>
        <v>176</v>
      </c>
      <c r="J19" s="497">
        <f t="shared" si="0"/>
        <v>131</v>
      </c>
      <c r="K19" s="497">
        <f t="shared" si="0"/>
        <v>145</v>
      </c>
      <c r="L19" s="497">
        <f t="shared" si="0"/>
        <v>116</v>
      </c>
      <c r="M19" s="497">
        <f t="shared" si="0"/>
        <v>107</v>
      </c>
      <c r="N19" s="497">
        <f t="shared" si="0"/>
        <v>108</v>
      </c>
      <c r="O19" s="497">
        <f t="shared" si="0"/>
        <v>104</v>
      </c>
      <c r="Q19" s="338"/>
    </row>
    <row r="20" spans="2:17" ht="14.25" x14ac:dyDescent="0.3">
      <c r="B20" s="495" t="s">
        <v>395</v>
      </c>
      <c r="C20" s="496">
        <v>1113</v>
      </c>
      <c r="D20" s="496">
        <v>73</v>
      </c>
      <c r="E20" s="496">
        <v>110</v>
      </c>
      <c r="F20" s="496">
        <v>122</v>
      </c>
      <c r="G20" s="496">
        <v>81</v>
      </c>
      <c r="H20" s="496">
        <v>70</v>
      </c>
      <c r="I20" s="496">
        <v>136</v>
      </c>
      <c r="J20" s="496">
        <v>98</v>
      </c>
      <c r="K20" s="496">
        <v>119</v>
      </c>
      <c r="L20" s="496">
        <v>86</v>
      </c>
      <c r="M20" s="496">
        <v>72</v>
      </c>
      <c r="N20" s="496">
        <v>74</v>
      </c>
      <c r="O20" s="496">
        <v>72</v>
      </c>
      <c r="Q20" s="257"/>
    </row>
    <row r="21" spans="2:17" ht="14.25" x14ac:dyDescent="0.3">
      <c r="B21" s="495" t="s">
        <v>396</v>
      </c>
      <c r="C21" s="496">
        <v>30</v>
      </c>
      <c r="D21" s="496">
        <v>1</v>
      </c>
      <c r="E21" s="496">
        <v>2</v>
      </c>
      <c r="F21" s="496">
        <v>5</v>
      </c>
      <c r="G21" s="496">
        <v>2</v>
      </c>
      <c r="H21" s="496">
        <v>1</v>
      </c>
      <c r="I21" s="496">
        <v>3</v>
      </c>
      <c r="J21" s="496">
        <v>5</v>
      </c>
      <c r="K21" s="496">
        <v>2</v>
      </c>
      <c r="L21" s="496">
        <v>1</v>
      </c>
      <c r="M21" s="496">
        <v>3</v>
      </c>
      <c r="N21" s="496">
        <v>2</v>
      </c>
      <c r="O21" s="496">
        <v>3</v>
      </c>
      <c r="Q21" s="257"/>
    </row>
    <row r="22" spans="2:17" ht="14.25" x14ac:dyDescent="0.3">
      <c r="B22" s="495" t="s">
        <v>397</v>
      </c>
      <c r="C22" s="496">
        <v>103</v>
      </c>
      <c r="D22" s="496">
        <v>11</v>
      </c>
      <c r="E22" s="496">
        <v>2</v>
      </c>
      <c r="F22" s="496">
        <v>9</v>
      </c>
      <c r="G22" s="496">
        <v>7</v>
      </c>
      <c r="H22" s="496">
        <v>7</v>
      </c>
      <c r="I22" s="496">
        <v>12</v>
      </c>
      <c r="J22" s="496">
        <v>10</v>
      </c>
      <c r="K22" s="496">
        <v>6</v>
      </c>
      <c r="L22" s="496">
        <v>8</v>
      </c>
      <c r="M22" s="496">
        <v>8</v>
      </c>
      <c r="N22" s="496">
        <v>10</v>
      </c>
      <c r="O22" s="496">
        <v>13</v>
      </c>
      <c r="Q22" s="257"/>
    </row>
    <row r="23" spans="2:17" ht="14.25" x14ac:dyDescent="0.3">
      <c r="B23" s="495" t="s">
        <v>804</v>
      </c>
      <c r="C23" s="496">
        <v>5</v>
      </c>
      <c r="D23" s="496">
        <v>2</v>
      </c>
      <c r="E23" s="496">
        <v>1</v>
      </c>
      <c r="F23" s="496">
        <v>0</v>
      </c>
      <c r="G23" s="496">
        <v>0</v>
      </c>
      <c r="H23" s="496">
        <v>0</v>
      </c>
      <c r="I23" s="496">
        <v>0</v>
      </c>
      <c r="J23" s="496">
        <v>0</v>
      </c>
      <c r="K23" s="496">
        <v>0</v>
      </c>
      <c r="L23" s="496">
        <v>1</v>
      </c>
      <c r="M23" s="496">
        <v>0</v>
      </c>
      <c r="N23" s="496">
        <v>0</v>
      </c>
      <c r="O23" s="496">
        <v>1</v>
      </c>
      <c r="Q23" s="257"/>
    </row>
    <row r="24" spans="2:17" ht="14.25" x14ac:dyDescent="0.3">
      <c r="B24" s="495" t="s">
        <v>398</v>
      </c>
      <c r="C24" s="496">
        <v>62</v>
      </c>
      <c r="D24" s="496">
        <v>6</v>
      </c>
      <c r="E24" s="496">
        <v>4</v>
      </c>
      <c r="F24" s="496">
        <v>6</v>
      </c>
      <c r="G24" s="496">
        <v>5</v>
      </c>
      <c r="H24" s="496">
        <v>5</v>
      </c>
      <c r="I24" s="496">
        <v>7</v>
      </c>
      <c r="J24" s="496">
        <v>6</v>
      </c>
      <c r="K24" s="496">
        <v>6</v>
      </c>
      <c r="L24" s="496">
        <v>8</v>
      </c>
      <c r="M24" s="496">
        <v>7</v>
      </c>
      <c r="N24" s="496">
        <v>1</v>
      </c>
      <c r="O24" s="496">
        <v>1</v>
      </c>
    </row>
    <row r="25" spans="2:17" ht="14.25" x14ac:dyDescent="0.3">
      <c r="B25" s="495" t="s">
        <v>805</v>
      </c>
      <c r="C25" s="496">
        <v>8</v>
      </c>
      <c r="D25" s="496">
        <v>0</v>
      </c>
      <c r="E25" s="496">
        <v>0</v>
      </c>
      <c r="F25" s="496">
        <v>3</v>
      </c>
      <c r="G25" s="496">
        <v>0</v>
      </c>
      <c r="H25" s="496">
        <v>0</v>
      </c>
      <c r="I25" s="496">
        <v>0</v>
      </c>
      <c r="J25" s="496">
        <v>1</v>
      </c>
      <c r="K25" s="496">
        <v>0</v>
      </c>
      <c r="L25" s="496">
        <v>1</v>
      </c>
      <c r="M25" s="496">
        <v>2</v>
      </c>
      <c r="N25" s="496">
        <v>0</v>
      </c>
      <c r="O25" s="496">
        <v>1</v>
      </c>
    </row>
    <row r="26" spans="2:17" ht="14.25" x14ac:dyDescent="0.3">
      <c r="B26" s="495" t="s">
        <v>399</v>
      </c>
      <c r="C26" s="496">
        <v>7</v>
      </c>
      <c r="D26" s="496">
        <v>1</v>
      </c>
      <c r="E26" s="496">
        <v>0</v>
      </c>
      <c r="F26" s="496">
        <v>0</v>
      </c>
      <c r="G26" s="496">
        <v>1</v>
      </c>
      <c r="H26" s="496">
        <v>2</v>
      </c>
      <c r="I26" s="496">
        <v>1</v>
      </c>
      <c r="J26" s="496">
        <v>0</v>
      </c>
      <c r="K26" s="496">
        <v>0</v>
      </c>
      <c r="L26" s="496">
        <v>0</v>
      </c>
      <c r="M26" s="496">
        <v>0</v>
      </c>
      <c r="N26" s="496">
        <v>1</v>
      </c>
      <c r="O26" s="496">
        <v>1</v>
      </c>
    </row>
    <row r="27" spans="2:17" ht="14.25" x14ac:dyDescent="0.3">
      <c r="B27" s="495" t="s">
        <v>400</v>
      </c>
      <c r="C27" s="496">
        <v>52</v>
      </c>
      <c r="D27" s="496">
        <v>8</v>
      </c>
      <c r="E27" s="496">
        <v>4</v>
      </c>
      <c r="F27" s="496">
        <v>4</v>
      </c>
      <c r="G27" s="496">
        <v>3</v>
      </c>
      <c r="H27" s="496">
        <v>3</v>
      </c>
      <c r="I27" s="496">
        <v>5</v>
      </c>
      <c r="J27" s="496">
        <v>4</v>
      </c>
      <c r="K27" s="496">
        <v>6</v>
      </c>
      <c r="L27" s="496">
        <v>5</v>
      </c>
      <c r="M27" s="496">
        <v>3</v>
      </c>
      <c r="N27" s="496">
        <v>5</v>
      </c>
      <c r="O27" s="496">
        <v>2</v>
      </c>
    </row>
    <row r="28" spans="2:17" ht="14.25" x14ac:dyDescent="0.3">
      <c r="B28" s="495" t="s">
        <v>401</v>
      </c>
      <c r="C28" s="496">
        <v>45</v>
      </c>
      <c r="D28" s="496">
        <v>0</v>
      </c>
      <c r="E28" s="496">
        <v>4</v>
      </c>
      <c r="F28" s="496">
        <v>7</v>
      </c>
      <c r="G28" s="496">
        <v>4</v>
      </c>
      <c r="H28" s="496">
        <v>3</v>
      </c>
      <c r="I28" s="496">
        <v>5</v>
      </c>
      <c r="J28" s="496">
        <v>0</v>
      </c>
      <c r="K28" s="496">
        <v>3</v>
      </c>
      <c r="L28" s="496">
        <v>3</v>
      </c>
      <c r="M28" s="496">
        <v>5</v>
      </c>
      <c r="N28" s="496">
        <v>6</v>
      </c>
      <c r="O28" s="496">
        <v>5</v>
      </c>
    </row>
    <row r="29" spans="2:17" ht="14.25" x14ac:dyDescent="0.3">
      <c r="B29" s="495" t="s">
        <v>402</v>
      </c>
      <c r="C29" s="496">
        <v>1</v>
      </c>
      <c r="D29" s="496">
        <v>0</v>
      </c>
      <c r="E29" s="496">
        <v>0</v>
      </c>
      <c r="F29" s="496">
        <v>0</v>
      </c>
      <c r="G29" s="496">
        <v>0</v>
      </c>
      <c r="H29" s="496">
        <v>0</v>
      </c>
      <c r="I29" s="496">
        <v>0</v>
      </c>
      <c r="J29" s="496">
        <v>0</v>
      </c>
      <c r="K29" s="496">
        <v>0</v>
      </c>
      <c r="L29" s="496">
        <v>0</v>
      </c>
      <c r="M29" s="496">
        <v>0</v>
      </c>
      <c r="N29" s="496">
        <v>0</v>
      </c>
      <c r="O29" s="496">
        <v>1</v>
      </c>
    </row>
    <row r="30" spans="2:17" ht="14.25" x14ac:dyDescent="0.3">
      <c r="B30" s="495" t="s">
        <v>403</v>
      </c>
      <c r="C30" s="496">
        <v>28</v>
      </c>
      <c r="D30" s="496">
        <v>2</v>
      </c>
      <c r="E30" s="496">
        <v>2</v>
      </c>
      <c r="F30" s="496">
        <v>3</v>
      </c>
      <c r="G30" s="496">
        <v>1</v>
      </c>
      <c r="H30" s="496">
        <v>2</v>
      </c>
      <c r="I30" s="496">
        <v>2</v>
      </c>
      <c r="J30" s="496">
        <v>2</v>
      </c>
      <c r="K30" s="496">
        <v>2</v>
      </c>
      <c r="L30" s="496">
        <v>3</v>
      </c>
      <c r="M30" s="496">
        <v>3</v>
      </c>
      <c r="N30" s="496">
        <v>4</v>
      </c>
      <c r="O30" s="496">
        <v>2</v>
      </c>
    </row>
    <row r="31" spans="2:17" ht="14.25" x14ac:dyDescent="0.3">
      <c r="B31" s="495" t="s">
        <v>404</v>
      </c>
      <c r="C31" s="496">
        <v>6</v>
      </c>
      <c r="D31" s="496">
        <v>0</v>
      </c>
      <c r="E31" s="496">
        <v>0</v>
      </c>
      <c r="F31" s="496">
        <v>2</v>
      </c>
      <c r="G31" s="496">
        <v>0</v>
      </c>
      <c r="H31" s="496">
        <v>2</v>
      </c>
      <c r="I31" s="496">
        <v>0</v>
      </c>
      <c r="J31" s="496">
        <v>2</v>
      </c>
      <c r="K31" s="496">
        <v>0</v>
      </c>
      <c r="L31" s="496">
        <v>0</v>
      </c>
      <c r="M31" s="496">
        <v>0</v>
      </c>
      <c r="N31" s="496">
        <v>0</v>
      </c>
      <c r="O31" s="496">
        <v>0</v>
      </c>
    </row>
    <row r="32" spans="2:17" ht="14.25" x14ac:dyDescent="0.3">
      <c r="B32" s="495" t="s">
        <v>405</v>
      </c>
      <c r="C32" s="496">
        <v>9</v>
      </c>
      <c r="D32" s="496">
        <v>3</v>
      </c>
      <c r="E32" s="496">
        <v>1</v>
      </c>
      <c r="F32" s="496">
        <v>1</v>
      </c>
      <c r="G32" s="496">
        <v>0</v>
      </c>
      <c r="H32" s="496">
        <v>0</v>
      </c>
      <c r="I32" s="496">
        <v>1</v>
      </c>
      <c r="J32" s="496">
        <v>1</v>
      </c>
      <c r="K32" s="496">
        <v>0</v>
      </c>
      <c r="L32" s="496">
        <v>0</v>
      </c>
      <c r="M32" s="496">
        <v>0</v>
      </c>
      <c r="N32" s="496">
        <v>2</v>
      </c>
      <c r="O32" s="496">
        <v>0</v>
      </c>
    </row>
    <row r="33" spans="2:15" ht="14.25" x14ac:dyDescent="0.3">
      <c r="B33" s="495" t="s">
        <v>406</v>
      </c>
      <c r="C33" s="496">
        <v>4</v>
      </c>
      <c r="D33" s="496">
        <v>0</v>
      </c>
      <c r="E33" s="496">
        <v>0</v>
      </c>
      <c r="F33" s="496">
        <v>1</v>
      </c>
      <c r="G33" s="496">
        <v>0</v>
      </c>
      <c r="H33" s="496">
        <v>0</v>
      </c>
      <c r="I33" s="496">
        <v>0</v>
      </c>
      <c r="J33" s="496">
        <v>2</v>
      </c>
      <c r="K33" s="496">
        <v>0</v>
      </c>
      <c r="L33" s="496">
        <v>0</v>
      </c>
      <c r="M33" s="496">
        <v>0</v>
      </c>
      <c r="N33" s="496">
        <v>0</v>
      </c>
      <c r="O33" s="496">
        <v>1</v>
      </c>
    </row>
    <row r="34" spans="2:15" ht="14.25" x14ac:dyDescent="0.3">
      <c r="B34" s="495" t="s">
        <v>407</v>
      </c>
      <c r="C34" s="496">
        <v>18</v>
      </c>
      <c r="D34" s="496">
        <v>0</v>
      </c>
      <c r="E34" s="496">
        <v>1</v>
      </c>
      <c r="F34" s="496">
        <v>1</v>
      </c>
      <c r="G34" s="496">
        <v>1</v>
      </c>
      <c r="H34" s="496">
        <v>2</v>
      </c>
      <c r="I34" s="496">
        <v>4</v>
      </c>
      <c r="J34" s="496">
        <v>0</v>
      </c>
      <c r="K34" s="496">
        <v>1</v>
      </c>
      <c r="L34" s="496">
        <v>0</v>
      </c>
      <c r="M34" s="496">
        <v>4</v>
      </c>
      <c r="N34" s="496">
        <v>3</v>
      </c>
      <c r="O34" s="496">
        <v>1</v>
      </c>
    </row>
    <row r="35" spans="2:15" s="300" customFormat="1" x14ac:dyDescent="0.25">
      <c r="B35" s="501" t="s">
        <v>231</v>
      </c>
      <c r="C35" s="497">
        <f>SUM(C36:C42)</f>
        <v>262</v>
      </c>
      <c r="D35" s="497">
        <f t="shared" ref="D35:O35" si="1">SUM(D36:D42)</f>
        <v>23</v>
      </c>
      <c r="E35" s="497">
        <f t="shared" si="1"/>
        <v>19</v>
      </c>
      <c r="F35" s="497">
        <f t="shared" si="1"/>
        <v>25</v>
      </c>
      <c r="G35" s="497">
        <f t="shared" si="1"/>
        <v>9</v>
      </c>
      <c r="H35" s="497">
        <f t="shared" si="1"/>
        <v>32</v>
      </c>
      <c r="I35" s="497">
        <f t="shared" si="1"/>
        <v>31</v>
      </c>
      <c r="J35" s="497">
        <f t="shared" si="1"/>
        <v>29</v>
      </c>
      <c r="K35" s="497">
        <f t="shared" si="1"/>
        <v>17</v>
      </c>
      <c r="L35" s="497">
        <f t="shared" si="1"/>
        <v>19</v>
      </c>
      <c r="M35" s="497">
        <f t="shared" si="1"/>
        <v>18</v>
      </c>
      <c r="N35" s="497">
        <f t="shared" si="1"/>
        <v>26</v>
      </c>
      <c r="O35" s="497">
        <f t="shared" si="1"/>
        <v>14</v>
      </c>
    </row>
    <row r="36" spans="2:15" ht="14.25" x14ac:dyDescent="0.3">
      <c r="B36" s="495" t="s">
        <v>408</v>
      </c>
      <c r="C36" s="496">
        <v>121</v>
      </c>
      <c r="D36" s="496">
        <v>12</v>
      </c>
      <c r="E36" s="496">
        <v>9</v>
      </c>
      <c r="F36" s="496">
        <v>10</v>
      </c>
      <c r="G36" s="496">
        <v>7</v>
      </c>
      <c r="H36" s="496">
        <v>13</v>
      </c>
      <c r="I36" s="496">
        <v>18</v>
      </c>
      <c r="J36" s="496">
        <v>11</v>
      </c>
      <c r="K36" s="496">
        <v>8</v>
      </c>
      <c r="L36" s="496">
        <v>8</v>
      </c>
      <c r="M36" s="496">
        <v>4</v>
      </c>
      <c r="N36" s="496">
        <v>11</v>
      </c>
      <c r="O36" s="496">
        <v>10</v>
      </c>
    </row>
    <row r="37" spans="2:15" ht="14.25" x14ac:dyDescent="0.3">
      <c r="B37" s="495" t="s">
        <v>409</v>
      </c>
      <c r="C37" s="496">
        <v>11</v>
      </c>
      <c r="D37" s="496">
        <v>0</v>
      </c>
      <c r="E37" s="496">
        <v>0</v>
      </c>
      <c r="F37" s="496">
        <v>0</v>
      </c>
      <c r="G37" s="496">
        <v>0</v>
      </c>
      <c r="H37" s="496">
        <v>2</v>
      </c>
      <c r="I37" s="496">
        <v>1</v>
      </c>
      <c r="J37" s="496">
        <v>1</v>
      </c>
      <c r="K37" s="496">
        <v>1</v>
      </c>
      <c r="L37" s="496">
        <v>2</v>
      </c>
      <c r="M37" s="496">
        <v>3</v>
      </c>
      <c r="N37" s="496">
        <v>1</v>
      </c>
      <c r="O37" s="496">
        <v>0</v>
      </c>
    </row>
    <row r="38" spans="2:15" ht="14.25" x14ac:dyDescent="0.3">
      <c r="B38" s="495" t="s">
        <v>410</v>
      </c>
      <c r="C38" s="496">
        <v>19</v>
      </c>
      <c r="D38" s="496">
        <v>2</v>
      </c>
      <c r="E38" s="496">
        <v>0</v>
      </c>
      <c r="F38" s="496">
        <v>1</v>
      </c>
      <c r="G38" s="496">
        <v>0</v>
      </c>
      <c r="H38" s="496">
        <v>2</v>
      </c>
      <c r="I38" s="496">
        <v>2</v>
      </c>
      <c r="J38" s="496">
        <v>4</v>
      </c>
      <c r="K38" s="496">
        <v>3</v>
      </c>
      <c r="L38" s="496">
        <v>1</v>
      </c>
      <c r="M38" s="496">
        <v>2</v>
      </c>
      <c r="N38" s="496">
        <v>2</v>
      </c>
      <c r="O38" s="496">
        <v>0</v>
      </c>
    </row>
    <row r="39" spans="2:15" ht="14.25" x14ac:dyDescent="0.3">
      <c r="B39" s="495" t="s">
        <v>411</v>
      </c>
      <c r="C39" s="496">
        <v>23</v>
      </c>
      <c r="D39" s="496">
        <v>1</v>
      </c>
      <c r="E39" s="496">
        <v>2</v>
      </c>
      <c r="F39" s="496">
        <v>2</v>
      </c>
      <c r="G39" s="496">
        <v>0</v>
      </c>
      <c r="H39" s="496">
        <v>4</v>
      </c>
      <c r="I39" s="496">
        <v>0</v>
      </c>
      <c r="J39" s="496">
        <v>4</v>
      </c>
      <c r="K39" s="496">
        <v>3</v>
      </c>
      <c r="L39" s="496">
        <v>0</v>
      </c>
      <c r="M39" s="496">
        <v>2</v>
      </c>
      <c r="N39" s="496">
        <v>3</v>
      </c>
      <c r="O39" s="496">
        <v>2</v>
      </c>
    </row>
    <row r="40" spans="2:15" ht="14.25" x14ac:dyDescent="0.3">
      <c r="B40" s="495" t="s">
        <v>412</v>
      </c>
      <c r="C40" s="496">
        <v>37</v>
      </c>
      <c r="D40" s="496">
        <v>4</v>
      </c>
      <c r="E40" s="496">
        <v>3</v>
      </c>
      <c r="F40" s="496">
        <v>7</v>
      </c>
      <c r="G40" s="496">
        <v>1</v>
      </c>
      <c r="H40" s="496">
        <v>3</v>
      </c>
      <c r="I40" s="496">
        <v>2</v>
      </c>
      <c r="J40" s="496">
        <v>5</v>
      </c>
      <c r="K40" s="496">
        <v>1</v>
      </c>
      <c r="L40" s="496">
        <v>1</v>
      </c>
      <c r="M40" s="496">
        <v>4</v>
      </c>
      <c r="N40" s="496">
        <v>4</v>
      </c>
      <c r="O40" s="496">
        <v>2</v>
      </c>
    </row>
    <row r="41" spans="2:15" ht="14.25" x14ac:dyDescent="0.3">
      <c r="B41" s="495" t="s">
        <v>413</v>
      </c>
      <c r="C41" s="496">
        <v>41</v>
      </c>
      <c r="D41" s="496">
        <v>3</v>
      </c>
      <c r="E41" s="496">
        <v>5</v>
      </c>
      <c r="F41" s="496">
        <v>5</v>
      </c>
      <c r="G41" s="496">
        <v>0</v>
      </c>
      <c r="H41" s="496">
        <v>5</v>
      </c>
      <c r="I41" s="496">
        <v>8</v>
      </c>
      <c r="J41" s="496">
        <v>3</v>
      </c>
      <c r="K41" s="496">
        <v>0</v>
      </c>
      <c r="L41" s="496">
        <v>6</v>
      </c>
      <c r="M41" s="496">
        <v>2</v>
      </c>
      <c r="N41" s="496">
        <v>4</v>
      </c>
      <c r="O41" s="496">
        <v>0</v>
      </c>
    </row>
    <row r="42" spans="2:15" ht="14.25" x14ac:dyDescent="0.3">
      <c r="B42" s="495" t="s">
        <v>414</v>
      </c>
      <c r="C42" s="496">
        <v>10</v>
      </c>
      <c r="D42" s="496">
        <v>1</v>
      </c>
      <c r="E42" s="496">
        <v>0</v>
      </c>
      <c r="F42" s="496">
        <v>0</v>
      </c>
      <c r="G42" s="496">
        <v>1</v>
      </c>
      <c r="H42" s="496">
        <v>3</v>
      </c>
      <c r="I42" s="496">
        <v>0</v>
      </c>
      <c r="J42" s="496">
        <v>1</v>
      </c>
      <c r="K42" s="496">
        <v>1</v>
      </c>
      <c r="L42" s="496">
        <v>1</v>
      </c>
      <c r="M42" s="496">
        <v>1</v>
      </c>
      <c r="N42" s="496">
        <v>1</v>
      </c>
      <c r="O42" s="496">
        <v>0</v>
      </c>
    </row>
    <row r="43" spans="2:15" s="300" customFormat="1" x14ac:dyDescent="0.25">
      <c r="B43" s="501" t="s">
        <v>232</v>
      </c>
      <c r="C43" s="497">
        <f>SUM(C44:C50)</f>
        <v>457</v>
      </c>
      <c r="D43" s="497">
        <f t="shared" ref="D43:O43" si="2">SUM(D44:D50)</f>
        <v>44</v>
      </c>
      <c r="E43" s="497">
        <f t="shared" si="2"/>
        <v>38</v>
      </c>
      <c r="F43" s="497">
        <f t="shared" si="2"/>
        <v>40</v>
      </c>
      <c r="G43" s="497">
        <f t="shared" si="2"/>
        <v>35</v>
      </c>
      <c r="H43" s="497">
        <f t="shared" si="2"/>
        <v>28</v>
      </c>
      <c r="I43" s="497">
        <f t="shared" si="2"/>
        <v>28</v>
      </c>
      <c r="J43" s="497">
        <f t="shared" si="2"/>
        <v>39</v>
      </c>
      <c r="K43" s="497">
        <f t="shared" si="2"/>
        <v>42</v>
      </c>
      <c r="L43" s="497">
        <f t="shared" si="2"/>
        <v>39</v>
      </c>
      <c r="M43" s="497">
        <f t="shared" si="2"/>
        <v>42</v>
      </c>
      <c r="N43" s="497">
        <f t="shared" si="2"/>
        <v>38</v>
      </c>
      <c r="O43" s="497">
        <f t="shared" si="2"/>
        <v>44</v>
      </c>
    </row>
    <row r="44" spans="2:15" ht="14.25" x14ac:dyDescent="0.3">
      <c r="B44" s="495" t="s">
        <v>415</v>
      </c>
      <c r="C44" s="496">
        <v>245</v>
      </c>
      <c r="D44" s="496">
        <v>20</v>
      </c>
      <c r="E44" s="496">
        <v>21</v>
      </c>
      <c r="F44" s="496">
        <v>17</v>
      </c>
      <c r="G44" s="496">
        <v>22</v>
      </c>
      <c r="H44" s="496">
        <v>15</v>
      </c>
      <c r="I44" s="496">
        <v>17</v>
      </c>
      <c r="J44" s="496">
        <v>22</v>
      </c>
      <c r="K44" s="496">
        <v>20</v>
      </c>
      <c r="L44" s="496">
        <v>23</v>
      </c>
      <c r="M44" s="496">
        <v>28</v>
      </c>
      <c r="N44" s="496">
        <v>15</v>
      </c>
      <c r="O44" s="496">
        <v>25</v>
      </c>
    </row>
    <row r="45" spans="2:15" ht="14.25" x14ac:dyDescent="0.3">
      <c r="B45" s="495" t="s">
        <v>416</v>
      </c>
      <c r="C45" s="496">
        <v>47</v>
      </c>
      <c r="D45" s="496">
        <v>6</v>
      </c>
      <c r="E45" s="496">
        <v>5</v>
      </c>
      <c r="F45" s="496">
        <v>2</v>
      </c>
      <c r="G45" s="496">
        <v>2</v>
      </c>
      <c r="H45" s="496">
        <v>6</v>
      </c>
      <c r="I45" s="496">
        <v>2</v>
      </c>
      <c r="J45" s="496">
        <v>7</v>
      </c>
      <c r="K45" s="496">
        <v>8</v>
      </c>
      <c r="L45" s="496">
        <v>1</v>
      </c>
      <c r="M45" s="496">
        <v>3</v>
      </c>
      <c r="N45" s="496">
        <v>3</v>
      </c>
      <c r="O45" s="496">
        <v>2</v>
      </c>
    </row>
    <row r="46" spans="2:15" ht="14.25" x14ac:dyDescent="0.3">
      <c r="B46" s="495" t="s">
        <v>232</v>
      </c>
      <c r="C46" s="496">
        <v>72</v>
      </c>
      <c r="D46" s="496">
        <v>6</v>
      </c>
      <c r="E46" s="496">
        <v>4</v>
      </c>
      <c r="F46" s="496">
        <v>12</v>
      </c>
      <c r="G46" s="496">
        <v>5</v>
      </c>
      <c r="H46" s="496">
        <v>2</v>
      </c>
      <c r="I46" s="496">
        <v>2</v>
      </c>
      <c r="J46" s="496">
        <v>3</v>
      </c>
      <c r="K46" s="496">
        <v>4</v>
      </c>
      <c r="L46" s="496">
        <v>7</v>
      </c>
      <c r="M46" s="496">
        <v>6</v>
      </c>
      <c r="N46" s="496">
        <v>10</v>
      </c>
      <c r="O46" s="496">
        <v>11</v>
      </c>
    </row>
    <row r="47" spans="2:15" ht="14.25" x14ac:dyDescent="0.3">
      <c r="B47" s="495" t="s">
        <v>417</v>
      </c>
      <c r="C47" s="496">
        <v>59</v>
      </c>
      <c r="D47" s="496">
        <v>11</v>
      </c>
      <c r="E47" s="496">
        <v>5</v>
      </c>
      <c r="F47" s="496">
        <v>7</v>
      </c>
      <c r="G47" s="496">
        <v>5</v>
      </c>
      <c r="H47" s="496">
        <v>4</v>
      </c>
      <c r="I47" s="496">
        <v>3</v>
      </c>
      <c r="J47" s="496">
        <v>4</v>
      </c>
      <c r="K47" s="496">
        <v>4</v>
      </c>
      <c r="L47" s="496">
        <v>5</v>
      </c>
      <c r="M47" s="496">
        <v>3</v>
      </c>
      <c r="N47" s="496">
        <v>4</v>
      </c>
      <c r="O47" s="496">
        <v>4</v>
      </c>
    </row>
    <row r="48" spans="2:15" ht="14.25" x14ac:dyDescent="0.3">
      <c r="B48" s="495" t="s">
        <v>418</v>
      </c>
      <c r="C48" s="496">
        <v>15</v>
      </c>
      <c r="D48" s="496">
        <v>0</v>
      </c>
      <c r="E48" s="496">
        <v>0</v>
      </c>
      <c r="F48" s="496">
        <v>1</v>
      </c>
      <c r="G48" s="496">
        <v>0</v>
      </c>
      <c r="H48" s="496">
        <v>0</v>
      </c>
      <c r="I48" s="496">
        <v>3</v>
      </c>
      <c r="J48" s="496">
        <v>2</v>
      </c>
      <c r="K48" s="496">
        <v>3</v>
      </c>
      <c r="L48" s="496">
        <v>2</v>
      </c>
      <c r="M48" s="496">
        <v>1</v>
      </c>
      <c r="N48" s="496">
        <v>2</v>
      </c>
      <c r="O48" s="496">
        <v>1</v>
      </c>
    </row>
    <row r="49" spans="2:15" ht="14.25" x14ac:dyDescent="0.3">
      <c r="B49" s="495" t="s">
        <v>419</v>
      </c>
      <c r="C49" s="496">
        <v>11</v>
      </c>
      <c r="D49" s="496">
        <v>1</v>
      </c>
      <c r="E49" s="496">
        <v>1</v>
      </c>
      <c r="F49" s="496">
        <v>0</v>
      </c>
      <c r="G49" s="496">
        <v>0</v>
      </c>
      <c r="H49" s="496">
        <v>0</v>
      </c>
      <c r="I49" s="496">
        <v>1</v>
      </c>
      <c r="J49" s="496">
        <v>1</v>
      </c>
      <c r="K49" s="496">
        <v>1</v>
      </c>
      <c r="L49" s="496">
        <v>1</v>
      </c>
      <c r="M49" s="496">
        <v>1</v>
      </c>
      <c r="N49" s="496">
        <v>3</v>
      </c>
      <c r="O49" s="496">
        <v>1</v>
      </c>
    </row>
    <row r="50" spans="2:15" ht="14.25" x14ac:dyDescent="0.3">
      <c r="B50" s="495" t="s">
        <v>420</v>
      </c>
      <c r="C50" s="496">
        <v>8</v>
      </c>
      <c r="D50" s="496">
        <v>0</v>
      </c>
      <c r="E50" s="496">
        <v>2</v>
      </c>
      <c r="F50" s="496">
        <v>1</v>
      </c>
      <c r="G50" s="496">
        <v>1</v>
      </c>
      <c r="H50" s="496">
        <v>1</v>
      </c>
      <c r="I50" s="496">
        <v>0</v>
      </c>
      <c r="J50" s="496">
        <v>0</v>
      </c>
      <c r="K50" s="496">
        <v>2</v>
      </c>
      <c r="L50" s="496">
        <v>0</v>
      </c>
      <c r="M50" s="496">
        <v>0</v>
      </c>
      <c r="N50" s="496">
        <v>1</v>
      </c>
      <c r="O50" s="496">
        <v>0</v>
      </c>
    </row>
    <row r="51" spans="2:15" s="300" customFormat="1" x14ac:dyDescent="0.25">
      <c r="B51" s="501" t="s">
        <v>233</v>
      </c>
      <c r="C51" s="497">
        <f>SUM(C52:C57)</f>
        <v>292</v>
      </c>
      <c r="D51" s="497">
        <f t="shared" ref="D51:O51" si="3">SUM(D52:D57)</f>
        <v>31</v>
      </c>
      <c r="E51" s="497">
        <f t="shared" si="3"/>
        <v>23</v>
      </c>
      <c r="F51" s="497">
        <f t="shared" si="3"/>
        <v>27</v>
      </c>
      <c r="G51" s="497">
        <f t="shared" si="3"/>
        <v>18</v>
      </c>
      <c r="H51" s="497">
        <f t="shared" si="3"/>
        <v>18</v>
      </c>
      <c r="I51" s="497">
        <f t="shared" si="3"/>
        <v>23</v>
      </c>
      <c r="J51" s="497">
        <f t="shared" si="3"/>
        <v>30</v>
      </c>
      <c r="K51" s="497">
        <f t="shared" si="3"/>
        <v>26</v>
      </c>
      <c r="L51" s="497">
        <f t="shared" si="3"/>
        <v>20</v>
      </c>
      <c r="M51" s="497">
        <f t="shared" si="3"/>
        <v>36</v>
      </c>
      <c r="N51" s="497">
        <f t="shared" si="3"/>
        <v>22</v>
      </c>
      <c r="O51" s="497">
        <f t="shared" si="3"/>
        <v>18</v>
      </c>
    </row>
    <row r="52" spans="2:15" ht="14.25" x14ac:dyDescent="0.3">
      <c r="B52" s="495" t="s">
        <v>421</v>
      </c>
      <c r="C52" s="496">
        <v>251</v>
      </c>
      <c r="D52" s="496">
        <v>29</v>
      </c>
      <c r="E52" s="496">
        <v>20</v>
      </c>
      <c r="F52" s="496">
        <v>22</v>
      </c>
      <c r="G52" s="496">
        <v>15</v>
      </c>
      <c r="H52" s="496">
        <v>15</v>
      </c>
      <c r="I52" s="496">
        <v>19</v>
      </c>
      <c r="J52" s="496">
        <v>27</v>
      </c>
      <c r="K52" s="496">
        <v>23</v>
      </c>
      <c r="L52" s="496">
        <v>19</v>
      </c>
      <c r="M52" s="496">
        <v>27</v>
      </c>
      <c r="N52" s="496">
        <v>18</v>
      </c>
      <c r="O52" s="496">
        <v>17</v>
      </c>
    </row>
    <row r="53" spans="2:15" ht="14.25" x14ac:dyDescent="0.3">
      <c r="B53" s="495" t="s">
        <v>231</v>
      </c>
      <c r="C53" s="496">
        <v>7</v>
      </c>
      <c r="D53" s="496">
        <v>1</v>
      </c>
      <c r="E53" s="496">
        <v>0</v>
      </c>
      <c r="F53" s="496">
        <v>1</v>
      </c>
      <c r="G53" s="496">
        <v>1</v>
      </c>
      <c r="H53" s="496">
        <v>1</v>
      </c>
      <c r="I53" s="496">
        <v>1</v>
      </c>
      <c r="J53" s="496">
        <v>0</v>
      </c>
      <c r="K53" s="496">
        <v>0</v>
      </c>
      <c r="L53" s="496">
        <v>0</v>
      </c>
      <c r="M53" s="496">
        <v>1</v>
      </c>
      <c r="N53" s="496">
        <v>1</v>
      </c>
      <c r="O53" s="496">
        <v>0</v>
      </c>
    </row>
    <row r="54" spans="2:15" ht="14.25" x14ac:dyDescent="0.3">
      <c r="B54" s="495" t="s">
        <v>422</v>
      </c>
      <c r="C54" s="496">
        <v>9</v>
      </c>
      <c r="D54" s="496">
        <v>0</v>
      </c>
      <c r="E54" s="496">
        <v>0</v>
      </c>
      <c r="F54" s="496">
        <v>1</v>
      </c>
      <c r="G54" s="496">
        <v>1</v>
      </c>
      <c r="H54" s="496">
        <v>0</v>
      </c>
      <c r="I54" s="496">
        <v>2</v>
      </c>
      <c r="J54" s="496">
        <v>2</v>
      </c>
      <c r="K54" s="496">
        <v>0</v>
      </c>
      <c r="L54" s="496">
        <v>1</v>
      </c>
      <c r="M54" s="496">
        <v>2</v>
      </c>
      <c r="N54" s="496">
        <v>0</v>
      </c>
      <c r="O54" s="496">
        <v>0</v>
      </c>
    </row>
    <row r="55" spans="2:15" ht="14.25" x14ac:dyDescent="0.3">
      <c r="B55" s="495" t="s">
        <v>423</v>
      </c>
      <c r="C55" s="496">
        <v>12</v>
      </c>
      <c r="D55" s="496">
        <v>1</v>
      </c>
      <c r="E55" s="496">
        <v>1</v>
      </c>
      <c r="F55" s="496">
        <v>2</v>
      </c>
      <c r="G55" s="496">
        <v>1</v>
      </c>
      <c r="H55" s="496">
        <v>1</v>
      </c>
      <c r="I55" s="496">
        <v>0</v>
      </c>
      <c r="J55" s="496">
        <v>1</v>
      </c>
      <c r="K55" s="496">
        <v>0</v>
      </c>
      <c r="L55" s="496">
        <v>0</v>
      </c>
      <c r="M55" s="496">
        <v>4</v>
      </c>
      <c r="N55" s="496">
        <v>1</v>
      </c>
      <c r="O55" s="496">
        <v>0</v>
      </c>
    </row>
    <row r="56" spans="2:15" ht="14.25" x14ac:dyDescent="0.3">
      <c r="B56" s="495" t="s">
        <v>424</v>
      </c>
      <c r="C56" s="496">
        <v>10</v>
      </c>
      <c r="D56" s="496">
        <v>0</v>
      </c>
      <c r="E56" s="496">
        <v>2</v>
      </c>
      <c r="F56" s="496">
        <v>1</v>
      </c>
      <c r="G56" s="496">
        <v>0</v>
      </c>
      <c r="H56" s="496">
        <v>1</v>
      </c>
      <c r="I56" s="496">
        <v>0</v>
      </c>
      <c r="J56" s="496">
        <v>0</v>
      </c>
      <c r="K56" s="496">
        <v>2</v>
      </c>
      <c r="L56" s="496">
        <v>0</v>
      </c>
      <c r="M56" s="496">
        <v>1</v>
      </c>
      <c r="N56" s="496">
        <v>2</v>
      </c>
      <c r="O56" s="496">
        <v>1</v>
      </c>
    </row>
    <row r="57" spans="2:15" ht="14.25" x14ac:dyDescent="0.3">
      <c r="B57" s="495" t="s">
        <v>425</v>
      </c>
      <c r="C57" s="496">
        <v>3</v>
      </c>
      <c r="D57" s="496">
        <v>0</v>
      </c>
      <c r="E57" s="496">
        <v>0</v>
      </c>
      <c r="F57" s="496">
        <v>0</v>
      </c>
      <c r="G57" s="496">
        <v>0</v>
      </c>
      <c r="H57" s="496">
        <v>0</v>
      </c>
      <c r="I57" s="496">
        <v>1</v>
      </c>
      <c r="J57" s="496">
        <v>0</v>
      </c>
      <c r="K57" s="496">
        <v>1</v>
      </c>
      <c r="L57" s="496">
        <v>0</v>
      </c>
      <c r="M57" s="496">
        <v>1</v>
      </c>
      <c r="N57" s="496">
        <v>0</v>
      </c>
      <c r="O57" s="496">
        <v>0</v>
      </c>
    </row>
    <row r="58" spans="2:15" s="300" customFormat="1" x14ac:dyDescent="0.25">
      <c r="B58" s="501" t="s">
        <v>234</v>
      </c>
      <c r="C58" s="497">
        <f>SUM(C59:C65)</f>
        <v>501</v>
      </c>
      <c r="D58" s="497">
        <f t="shared" ref="D58:O58" si="4">SUM(D59:D65)</f>
        <v>47</v>
      </c>
      <c r="E58" s="497">
        <f t="shared" si="4"/>
        <v>48</v>
      </c>
      <c r="F58" s="497">
        <f t="shared" si="4"/>
        <v>48</v>
      </c>
      <c r="G58" s="497">
        <f t="shared" si="4"/>
        <v>42</v>
      </c>
      <c r="H58" s="497">
        <f t="shared" si="4"/>
        <v>48</v>
      </c>
      <c r="I58" s="497">
        <f t="shared" si="4"/>
        <v>37</v>
      </c>
      <c r="J58" s="497">
        <f t="shared" si="4"/>
        <v>37</v>
      </c>
      <c r="K58" s="497">
        <f t="shared" si="4"/>
        <v>55</v>
      </c>
      <c r="L58" s="497">
        <f t="shared" si="4"/>
        <v>29</v>
      </c>
      <c r="M58" s="497">
        <f t="shared" si="4"/>
        <v>48</v>
      </c>
      <c r="N58" s="497">
        <f t="shared" si="4"/>
        <v>24</v>
      </c>
      <c r="O58" s="497">
        <f t="shared" si="4"/>
        <v>38</v>
      </c>
    </row>
    <row r="59" spans="2:15" ht="14.25" x14ac:dyDescent="0.3">
      <c r="B59" s="495" t="s">
        <v>426</v>
      </c>
      <c r="C59" s="496">
        <v>274</v>
      </c>
      <c r="D59" s="496">
        <v>28</v>
      </c>
      <c r="E59" s="496">
        <v>16</v>
      </c>
      <c r="F59" s="496">
        <v>26</v>
      </c>
      <c r="G59" s="496">
        <v>24</v>
      </c>
      <c r="H59" s="496">
        <v>32</v>
      </c>
      <c r="I59" s="496">
        <v>15</v>
      </c>
      <c r="J59" s="496">
        <v>25</v>
      </c>
      <c r="K59" s="496">
        <v>37</v>
      </c>
      <c r="L59" s="496">
        <v>13</v>
      </c>
      <c r="M59" s="496">
        <v>24</v>
      </c>
      <c r="N59" s="496">
        <v>12</v>
      </c>
      <c r="O59" s="496">
        <v>22</v>
      </c>
    </row>
    <row r="60" spans="2:15" ht="14.25" x14ac:dyDescent="0.3">
      <c r="B60" s="495" t="s">
        <v>427</v>
      </c>
      <c r="C60" s="496">
        <v>44</v>
      </c>
      <c r="D60" s="496">
        <v>1</v>
      </c>
      <c r="E60" s="496">
        <v>9</v>
      </c>
      <c r="F60" s="496">
        <v>6</v>
      </c>
      <c r="G60" s="496">
        <v>2</v>
      </c>
      <c r="H60" s="496">
        <v>1</v>
      </c>
      <c r="I60" s="496">
        <v>3</v>
      </c>
      <c r="J60" s="496">
        <v>6</v>
      </c>
      <c r="K60" s="496">
        <v>3</v>
      </c>
      <c r="L60" s="496">
        <v>3</v>
      </c>
      <c r="M60" s="496">
        <v>4</v>
      </c>
      <c r="N60" s="496">
        <v>5</v>
      </c>
      <c r="O60" s="496">
        <v>1</v>
      </c>
    </row>
    <row r="61" spans="2:15" ht="14.25" x14ac:dyDescent="0.3">
      <c r="B61" s="495" t="s">
        <v>428</v>
      </c>
      <c r="C61" s="496">
        <v>21</v>
      </c>
      <c r="D61" s="496">
        <v>2</v>
      </c>
      <c r="E61" s="496">
        <v>1</v>
      </c>
      <c r="F61" s="496">
        <v>1</v>
      </c>
      <c r="G61" s="496">
        <v>1</v>
      </c>
      <c r="H61" s="496">
        <v>5</v>
      </c>
      <c r="I61" s="496">
        <v>3</v>
      </c>
      <c r="J61" s="496">
        <v>1</v>
      </c>
      <c r="K61" s="496">
        <v>4</v>
      </c>
      <c r="L61" s="496">
        <v>0</v>
      </c>
      <c r="M61" s="496">
        <v>0</v>
      </c>
      <c r="N61" s="496">
        <v>0</v>
      </c>
      <c r="O61" s="496">
        <v>3</v>
      </c>
    </row>
    <row r="62" spans="2:15" ht="14.25" x14ac:dyDescent="0.3">
      <c r="B62" s="495" t="s">
        <v>429</v>
      </c>
      <c r="C62" s="496">
        <v>58</v>
      </c>
      <c r="D62" s="496">
        <v>7</v>
      </c>
      <c r="E62" s="496">
        <v>3</v>
      </c>
      <c r="F62" s="496">
        <v>6</v>
      </c>
      <c r="G62" s="496">
        <v>4</v>
      </c>
      <c r="H62" s="496">
        <v>3</v>
      </c>
      <c r="I62" s="496">
        <v>7</v>
      </c>
      <c r="J62" s="496">
        <v>2</v>
      </c>
      <c r="K62" s="496">
        <v>4</v>
      </c>
      <c r="L62" s="496">
        <v>3</v>
      </c>
      <c r="M62" s="496">
        <v>10</v>
      </c>
      <c r="N62" s="496">
        <v>2</v>
      </c>
      <c r="O62" s="496">
        <v>7</v>
      </c>
    </row>
    <row r="63" spans="2:15" ht="14.25" x14ac:dyDescent="0.3">
      <c r="B63" s="495" t="s">
        <v>430</v>
      </c>
      <c r="C63" s="496">
        <v>79</v>
      </c>
      <c r="D63" s="496">
        <v>8</v>
      </c>
      <c r="E63" s="496">
        <v>13</v>
      </c>
      <c r="F63" s="496">
        <v>6</v>
      </c>
      <c r="G63" s="496">
        <v>7</v>
      </c>
      <c r="H63" s="496">
        <v>6</v>
      </c>
      <c r="I63" s="496">
        <v>7</v>
      </c>
      <c r="J63" s="496">
        <v>3</v>
      </c>
      <c r="K63" s="496">
        <v>6</v>
      </c>
      <c r="L63" s="496">
        <v>8</v>
      </c>
      <c r="M63" s="496">
        <v>8</v>
      </c>
      <c r="N63" s="496">
        <v>3</v>
      </c>
      <c r="O63" s="496">
        <v>4</v>
      </c>
    </row>
    <row r="64" spans="2:15" ht="14.25" x14ac:dyDescent="0.3">
      <c r="B64" s="495" t="s">
        <v>431</v>
      </c>
      <c r="C64" s="496">
        <v>21</v>
      </c>
      <c r="D64" s="496">
        <v>1</v>
      </c>
      <c r="E64" s="496">
        <v>4</v>
      </c>
      <c r="F64" s="496">
        <v>3</v>
      </c>
      <c r="G64" s="496">
        <v>4</v>
      </c>
      <c r="H64" s="496">
        <v>1</v>
      </c>
      <c r="I64" s="496">
        <v>2</v>
      </c>
      <c r="J64" s="496">
        <v>0</v>
      </c>
      <c r="K64" s="496">
        <v>0</v>
      </c>
      <c r="L64" s="496">
        <v>2</v>
      </c>
      <c r="M64" s="496">
        <v>1</v>
      </c>
      <c r="N64" s="496">
        <v>2</v>
      </c>
      <c r="O64" s="496">
        <v>1</v>
      </c>
    </row>
    <row r="65" spans="2:15" ht="14.25" x14ac:dyDescent="0.3">
      <c r="B65" s="495" t="s">
        <v>432</v>
      </c>
      <c r="C65" s="496">
        <v>4</v>
      </c>
      <c r="D65" s="496">
        <v>0</v>
      </c>
      <c r="E65" s="496">
        <v>2</v>
      </c>
      <c r="F65" s="496">
        <v>0</v>
      </c>
      <c r="G65" s="496">
        <v>0</v>
      </c>
      <c r="H65" s="496">
        <v>0</v>
      </c>
      <c r="I65" s="496">
        <v>0</v>
      </c>
      <c r="J65" s="496">
        <v>0</v>
      </c>
      <c r="K65" s="496">
        <v>1</v>
      </c>
      <c r="L65" s="496">
        <v>0</v>
      </c>
      <c r="M65" s="496">
        <v>1</v>
      </c>
      <c r="N65" s="496">
        <v>0</v>
      </c>
      <c r="O65" s="496">
        <v>0</v>
      </c>
    </row>
    <row r="66" spans="2:15" s="300" customFormat="1" x14ac:dyDescent="0.25">
      <c r="B66" s="501" t="s">
        <v>235</v>
      </c>
      <c r="C66" s="497">
        <f>SUM(C67:C76)</f>
        <v>669</v>
      </c>
      <c r="D66" s="497">
        <f t="shared" ref="D66:O66" si="5">SUM(D67:D76)</f>
        <v>51</v>
      </c>
      <c r="E66" s="497">
        <f t="shared" si="5"/>
        <v>38</v>
      </c>
      <c r="F66" s="497">
        <f t="shared" si="5"/>
        <v>68</v>
      </c>
      <c r="G66" s="497">
        <f t="shared" si="5"/>
        <v>65</v>
      </c>
      <c r="H66" s="497">
        <f t="shared" si="5"/>
        <v>73</v>
      </c>
      <c r="I66" s="497">
        <f t="shared" si="5"/>
        <v>62</v>
      </c>
      <c r="J66" s="497">
        <f t="shared" si="5"/>
        <v>61</v>
      </c>
      <c r="K66" s="497">
        <f t="shared" si="5"/>
        <v>53</v>
      </c>
      <c r="L66" s="497">
        <f t="shared" si="5"/>
        <v>46</v>
      </c>
      <c r="M66" s="497">
        <f t="shared" si="5"/>
        <v>56</v>
      </c>
      <c r="N66" s="497">
        <f t="shared" si="5"/>
        <v>48</v>
      </c>
      <c r="O66" s="497">
        <f t="shared" si="5"/>
        <v>48</v>
      </c>
    </row>
    <row r="67" spans="2:15" ht="14.25" x14ac:dyDescent="0.3">
      <c r="B67" s="495" t="s">
        <v>433</v>
      </c>
      <c r="C67" s="496">
        <v>506</v>
      </c>
      <c r="D67" s="496">
        <v>37</v>
      </c>
      <c r="E67" s="496">
        <v>27</v>
      </c>
      <c r="F67" s="496">
        <v>52</v>
      </c>
      <c r="G67" s="496">
        <v>53</v>
      </c>
      <c r="H67" s="496">
        <v>52</v>
      </c>
      <c r="I67" s="496">
        <v>49</v>
      </c>
      <c r="J67" s="496">
        <v>47</v>
      </c>
      <c r="K67" s="496">
        <v>44</v>
      </c>
      <c r="L67" s="496">
        <v>32</v>
      </c>
      <c r="M67" s="496">
        <v>37</v>
      </c>
      <c r="N67" s="496">
        <v>41</v>
      </c>
      <c r="O67" s="496">
        <v>35</v>
      </c>
    </row>
    <row r="68" spans="2:15" ht="14.25" x14ac:dyDescent="0.3">
      <c r="B68" s="495" t="s">
        <v>434</v>
      </c>
      <c r="C68" s="496">
        <v>25</v>
      </c>
      <c r="D68" s="496">
        <v>2</v>
      </c>
      <c r="E68" s="496">
        <v>2</v>
      </c>
      <c r="F68" s="496">
        <v>1</v>
      </c>
      <c r="G68" s="496">
        <v>3</v>
      </c>
      <c r="H68" s="496">
        <v>5</v>
      </c>
      <c r="I68" s="496">
        <v>2</v>
      </c>
      <c r="J68" s="496">
        <v>2</v>
      </c>
      <c r="K68" s="496">
        <v>2</v>
      </c>
      <c r="L68" s="496">
        <v>1</v>
      </c>
      <c r="M68" s="496">
        <v>2</v>
      </c>
      <c r="N68" s="496">
        <v>0</v>
      </c>
      <c r="O68" s="496">
        <v>3</v>
      </c>
    </row>
    <row r="69" spans="2:15" ht="14.25" x14ac:dyDescent="0.3">
      <c r="B69" s="495" t="s">
        <v>435</v>
      </c>
      <c r="C69" s="496">
        <v>14</v>
      </c>
      <c r="D69" s="496">
        <v>0</v>
      </c>
      <c r="E69" s="496">
        <v>0</v>
      </c>
      <c r="F69" s="496">
        <v>1</v>
      </c>
      <c r="G69" s="496">
        <v>2</v>
      </c>
      <c r="H69" s="496">
        <v>1</v>
      </c>
      <c r="I69" s="496">
        <v>1</v>
      </c>
      <c r="J69" s="496">
        <v>3</v>
      </c>
      <c r="K69" s="496">
        <v>1</v>
      </c>
      <c r="L69" s="496">
        <v>0</v>
      </c>
      <c r="M69" s="496">
        <v>5</v>
      </c>
      <c r="N69" s="496">
        <v>0</v>
      </c>
      <c r="O69" s="496">
        <v>0</v>
      </c>
    </row>
    <row r="70" spans="2:15" ht="14.25" x14ac:dyDescent="0.3">
      <c r="B70" s="495" t="s">
        <v>436</v>
      </c>
      <c r="C70" s="496">
        <v>13</v>
      </c>
      <c r="D70" s="496">
        <v>3</v>
      </c>
      <c r="E70" s="496">
        <v>0</v>
      </c>
      <c r="F70" s="496">
        <v>1</v>
      </c>
      <c r="G70" s="496">
        <v>2</v>
      </c>
      <c r="H70" s="496">
        <v>0</v>
      </c>
      <c r="I70" s="496">
        <v>0</v>
      </c>
      <c r="J70" s="496">
        <v>2</v>
      </c>
      <c r="K70" s="496">
        <v>0</v>
      </c>
      <c r="L70" s="496">
        <v>1</v>
      </c>
      <c r="M70" s="496">
        <v>2</v>
      </c>
      <c r="N70" s="496">
        <v>1</v>
      </c>
      <c r="O70" s="496">
        <v>1</v>
      </c>
    </row>
    <row r="71" spans="2:15" ht="14.25" x14ac:dyDescent="0.3">
      <c r="B71" s="495" t="s">
        <v>437</v>
      </c>
      <c r="C71" s="496">
        <v>4</v>
      </c>
      <c r="D71" s="496">
        <v>0</v>
      </c>
      <c r="E71" s="496">
        <v>0</v>
      </c>
      <c r="F71" s="496">
        <v>0</v>
      </c>
      <c r="G71" s="496">
        <v>0</v>
      </c>
      <c r="H71" s="496">
        <v>2</v>
      </c>
      <c r="I71" s="496">
        <v>1</v>
      </c>
      <c r="J71" s="496">
        <v>0</v>
      </c>
      <c r="K71" s="496">
        <v>0</v>
      </c>
      <c r="L71" s="496">
        <v>0</v>
      </c>
      <c r="M71" s="496">
        <v>0</v>
      </c>
      <c r="N71" s="496">
        <v>0</v>
      </c>
      <c r="O71" s="496">
        <v>1</v>
      </c>
    </row>
    <row r="72" spans="2:15" ht="14.25" x14ac:dyDescent="0.3">
      <c r="B72" s="495" t="s">
        <v>438</v>
      </c>
      <c r="C72" s="496">
        <v>20</v>
      </c>
      <c r="D72" s="496">
        <v>2</v>
      </c>
      <c r="E72" s="496">
        <v>1</v>
      </c>
      <c r="F72" s="496">
        <v>1</v>
      </c>
      <c r="G72" s="496">
        <v>0</v>
      </c>
      <c r="H72" s="496">
        <v>3</v>
      </c>
      <c r="I72" s="496">
        <v>2</v>
      </c>
      <c r="J72" s="496">
        <v>2</v>
      </c>
      <c r="K72" s="496">
        <v>3</v>
      </c>
      <c r="L72" s="496">
        <v>0</v>
      </c>
      <c r="M72" s="496">
        <v>3</v>
      </c>
      <c r="N72" s="496">
        <v>2</v>
      </c>
      <c r="O72" s="496">
        <v>1</v>
      </c>
    </row>
    <row r="73" spans="2:15" ht="14.25" x14ac:dyDescent="0.3">
      <c r="B73" s="495" t="s">
        <v>439</v>
      </c>
      <c r="C73" s="496">
        <v>75</v>
      </c>
      <c r="D73" s="496">
        <v>6</v>
      </c>
      <c r="E73" s="496">
        <v>7</v>
      </c>
      <c r="F73" s="496">
        <v>11</v>
      </c>
      <c r="G73" s="496">
        <v>5</v>
      </c>
      <c r="H73" s="496">
        <v>10</v>
      </c>
      <c r="I73" s="496">
        <v>7</v>
      </c>
      <c r="J73" s="496">
        <v>3</v>
      </c>
      <c r="K73" s="496">
        <v>3</v>
      </c>
      <c r="L73" s="496">
        <v>9</v>
      </c>
      <c r="M73" s="496">
        <v>4</v>
      </c>
      <c r="N73" s="496">
        <v>4</v>
      </c>
      <c r="O73" s="496">
        <v>6</v>
      </c>
    </row>
    <row r="74" spans="2:15" ht="14.25" x14ac:dyDescent="0.3">
      <c r="B74" s="495" t="s">
        <v>440</v>
      </c>
      <c r="C74" s="496">
        <v>4</v>
      </c>
      <c r="D74" s="496">
        <v>0</v>
      </c>
      <c r="E74" s="496">
        <v>1</v>
      </c>
      <c r="F74" s="496">
        <v>0</v>
      </c>
      <c r="G74" s="496">
        <v>0</v>
      </c>
      <c r="H74" s="496">
        <v>0</v>
      </c>
      <c r="I74" s="496">
        <v>0</v>
      </c>
      <c r="J74" s="496">
        <v>0</v>
      </c>
      <c r="K74" s="496">
        <v>0</v>
      </c>
      <c r="L74" s="496">
        <v>2</v>
      </c>
      <c r="M74" s="496">
        <v>1</v>
      </c>
      <c r="N74" s="496">
        <v>0</v>
      </c>
      <c r="O74" s="496">
        <v>0</v>
      </c>
    </row>
    <row r="75" spans="2:15" ht="14.25" x14ac:dyDescent="0.3">
      <c r="B75" s="495" t="s">
        <v>441</v>
      </c>
      <c r="C75" s="496">
        <v>7</v>
      </c>
      <c r="D75" s="496">
        <v>1</v>
      </c>
      <c r="E75" s="496">
        <v>0</v>
      </c>
      <c r="F75" s="496">
        <v>1</v>
      </c>
      <c r="G75" s="496">
        <v>0</v>
      </c>
      <c r="H75" s="496">
        <v>0</v>
      </c>
      <c r="I75" s="496">
        <v>0</v>
      </c>
      <c r="J75" s="496">
        <v>1</v>
      </c>
      <c r="K75" s="496">
        <v>0</v>
      </c>
      <c r="L75" s="496">
        <v>1</v>
      </c>
      <c r="M75" s="496">
        <v>2</v>
      </c>
      <c r="N75" s="496">
        <v>0</v>
      </c>
      <c r="O75" s="496">
        <v>1</v>
      </c>
    </row>
    <row r="76" spans="2:15" ht="14.25" x14ac:dyDescent="0.3">
      <c r="B76" s="495" t="s">
        <v>442</v>
      </c>
      <c r="C76" s="496">
        <v>1</v>
      </c>
      <c r="D76" s="496">
        <v>0</v>
      </c>
      <c r="E76" s="496">
        <v>0</v>
      </c>
      <c r="F76" s="496">
        <v>0</v>
      </c>
      <c r="G76" s="496">
        <v>0</v>
      </c>
      <c r="H76" s="496">
        <v>0</v>
      </c>
      <c r="I76" s="496">
        <v>0</v>
      </c>
      <c r="J76" s="496">
        <v>1</v>
      </c>
      <c r="K76" s="496">
        <v>0</v>
      </c>
      <c r="L76" s="496">
        <v>0</v>
      </c>
      <c r="M76" s="496">
        <v>0</v>
      </c>
      <c r="N76" s="496">
        <v>0</v>
      </c>
      <c r="O76" s="496">
        <v>0</v>
      </c>
    </row>
    <row r="77" spans="2:15" s="300" customFormat="1" x14ac:dyDescent="0.25">
      <c r="B77" s="501" t="s">
        <v>236</v>
      </c>
      <c r="C77" s="497">
        <f>SUM(C78:C83)</f>
        <v>962</v>
      </c>
      <c r="D77" s="497">
        <f t="shared" ref="D77:O77" si="6">SUM(D78:D83)</f>
        <v>104</v>
      </c>
      <c r="E77" s="497">
        <f t="shared" si="6"/>
        <v>62</v>
      </c>
      <c r="F77" s="497">
        <f t="shared" si="6"/>
        <v>99</v>
      </c>
      <c r="G77" s="497">
        <f t="shared" si="6"/>
        <v>90</v>
      </c>
      <c r="H77" s="497">
        <f t="shared" si="6"/>
        <v>87</v>
      </c>
      <c r="I77" s="497">
        <f t="shared" si="6"/>
        <v>74</v>
      </c>
      <c r="J77" s="497">
        <f t="shared" si="6"/>
        <v>66</v>
      </c>
      <c r="K77" s="497">
        <f t="shared" si="6"/>
        <v>68</v>
      </c>
      <c r="L77" s="497">
        <f t="shared" si="6"/>
        <v>88</v>
      </c>
      <c r="M77" s="497">
        <f t="shared" si="6"/>
        <v>80</v>
      </c>
      <c r="N77" s="497">
        <f t="shared" si="6"/>
        <v>77</v>
      </c>
      <c r="O77" s="497">
        <f t="shared" si="6"/>
        <v>67</v>
      </c>
    </row>
    <row r="78" spans="2:15" ht="14.25" x14ac:dyDescent="0.3">
      <c r="B78" s="495" t="s">
        <v>443</v>
      </c>
      <c r="C78" s="496">
        <v>508</v>
      </c>
      <c r="D78" s="496">
        <v>52</v>
      </c>
      <c r="E78" s="496">
        <v>34</v>
      </c>
      <c r="F78" s="496">
        <v>57</v>
      </c>
      <c r="G78" s="496">
        <v>45</v>
      </c>
      <c r="H78" s="496">
        <v>45</v>
      </c>
      <c r="I78" s="496">
        <v>41</v>
      </c>
      <c r="J78" s="496">
        <v>40</v>
      </c>
      <c r="K78" s="496">
        <v>34</v>
      </c>
      <c r="L78" s="496">
        <v>51</v>
      </c>
      <c r="M78" s="496">
        <v>31</v>
      </c>
      <c r="N78" s="496">
        <v>41</v>
      </c>
      <c r="O78" s="496">
        <v>37</v>
      </c>
    </row>
    <row r="79" spans="2:15" ht="14.25" x14ac:dyDescent="0.3">
      <c r="B79" s="495" t="s">
        <v>444</v>
      </c>
      <c r="C79" s="496">
        <v>81</v>
      </c>
      <c r="D79" s="496">
        <v>10</v>
      </c>
      <c r="E79" s="496">
        <v>5</v>
      </c>
      <c r="F79" s="496">
        <v>8</v>
      </c>
      <c r="G79" s="496">
        <v>8</v>
      </c>
      <c r="H79" s="496">
        <v>5</v>
      </c>
      <c r="I79" s="496">
        <v>5</v>
      </c>
      <c r="J79" s="496">
        <v>6</v>
      </c>
      <c r="K79" s="496">
        <v>6</v>
      </c>
      <c r="L79" s="496">
        <v>6</v>
      </c>
      <c r="M79" s="496">
        <v>7</v>
      </c>
      <c r="N79" s="496">
        <v>11</v>
      </c>
      <c r="O79" s="496">
        <v>4</v>
      </c>
    </row>
    <row r="80" spans="2:15" ht="14.25" x14ac:dyDescent="0.3">
      <c r="B80" s="495" t="s">
        <v>445</v>
      </c>
      <c r="C80" s="496">
        <v>67</v>
      </c>
      <c r="D80" s="496">
        <v>5</v>
      </c>
      <c r="E80" s="496">
        <v>2</v>
      </c>
      <c r="F80" s="496">
        <v>3</v>
      </c>
      <c r="G80" s="496">
        <v>2</v>
      </c>
      <c r="H80" s="496">
        <v>10</v>
      </c>
      <c r="I80" s="496">
        <v>4</v>
      </c>
      <c r="J80" s="496">
        <v>5</v>
      </c>
      <c r="K80" s="496">
        <v>8</v>
      </c>
      <c r="L80" s="496">
        <v>4</v>
      </c>
      <c r="M80" s="496">
        <v>12</v>
      </c>
      <c r="N80" s="496">
        <v>6</v>
      </c>
      <c r="O80" s="496">
        <v>6</v>
      </c>
    </row>
    <row r="81" spans="2:15" ht="14.25" x14ac:dyDescent="0.3">
      <c r="B81" s="495" t="s">
        <v>446</v>
      </c>
      <c r="C81" s="496">
        <v>277</v>
      </c>
      <c r="D81" s="496">
        <v>31</v>
      </c>
      <c r="E81" s="496">
        <v>20</v>
      </c>
      <c r="F81" s="496">
        <v>28</v>
      </c>
      <c r="G81" s="496">
        <v>34</v>
      </c>
      <c r="H81" s="496">
        <v>23</v>
      </c>
      <c r="I81" s="496">
        <v>21</v>
      </c>
      <c r="J81" s="496">
        <v>14</v>
      </c>
      <c r="K81" s="496">
        <v>18</v>
      </c>
      <c r="L81" s="496">
        <v>25</v>
      </c>
      <c r="M81" s="496">
        <v>25</v>
      </c>
      <c r="N81" s="496">
        <v>18</v>
      </c>
      <c r="O81" s="496">
        <v>20</v>
      </c>
    </row>
    <row r="82" spans="2:15" ht="14.25" x14ac:dyDescent="0.3">
      <c r="B82" s="495" t="s">
        <v>447</v>
      </c>
      <c r="C82" s="496">
        <v>18</v>
      </c>
      <c r="D82" s="496">
        <v>4</v>
      </c>
      <c r="E82" s="496">
        <v>1</v>
      </c>
      <c r="F82" s="496">
        <v>1</v>
      </c>
      <c r="G82" s="496">
        <v>0</v>
      </c>
      <c r="H82" s="496">
        <v>2</v>
      </c>
      <c r="I82" s="496">
        <v>2</v>
      </c>
      <c r="J82" s="496">
        <v>1</v>
      </c>
      <c r="K82" s="496">
        <v>2</v>
      </c>
      <c r="L82" s="496">
        <v>1</v>
      </c>
      <c r="M82" s="496">
        <v>3</v>
      </c>
      <c r="N82" s="496">
        <v>1</v>
      </c>
      <c r="O82" s="496">
        <v>0</v>
      </c>
    </row>
    <row r="83" spans="2:15" ht="14.25" x14ac:dyDescent="0.3">
      <c r="B83" s="495" t="s">
        <v>448</v>
      </c>
      <c r="C83" s="496">
        <v>11</v>
      </c>
      <c r="D83" s="496">
        <v>2</v>
      </c>
      <c r="E83" s="496">
        <v>0</v>
      </c>
      <c r="F83" s="496">
        <v>2</v>
      </c>
      <c r="G83" s="496">
        <v>1</v>
      </c>
      <c r="H83" s="496">
        <v>2</v>
      </c>
      <c r="I83" s="496">
        <v>1</v>
      </c>
      <c r="J83" s="496">
        <v>0</v>
      </c>
      <c r="K83" s="496">
        <v>0</v>
      </c>
      <c r="L83" s="496">
        <v>1</v>
      </c>
      <c r="M83" s="496">
        <v>2</v>
      </c>
      <c r="N83" s="496">
        <v>0</v>
      </c>
      <c r="O83" s="496">
        <v>0</v>
      </c>
    </row>
    <row r="84" spans="2:15" s="300" customFormat="1" x14ac:dyDescent="0.25">
      <c r="B84" s="501" t="s">
        <v>237</v>
      </c>
      <c r="C84" s="497">
        <f t="shared" ref="C84:O84" si="7">SUM(C85:C99)</f>
        <v>726</v>
      </c>
      <c r="D84" s="497">
        <f t="shared" si="7"/>
        <v>85</v>
      </c>
      <c r="E84" s="497">
        <f t="shared" si="7"/>
        <v>61</v>
      </c>
      <c r="F84" s="497">
        <f t="shared" si="7"/>
        <v>58</v>
      </c>
      <c r="G84" s="497">
        <f t="shared" si="7"/>
        <v>54</v>
      </c>
      <c r="H84" s="497">
        <f t="shared" si="7"/>
        <v>41</v>
      </c>
      <c r="I84" s="497">
        <f t="shared" si="7"/>
        <v>54</v>
      </c>
      <c r="J84" s="497">
        <f t="shared" si="7"/>
        <v>88</v>
      </c>
      <c r="K84" s="497">
        <f t="shared" si="7"/>
        <v>57</v>
      </c>
      <c r="L84" s="497">
        <f t="shared" si="7"/>
        <v>53</v>
      </c>
      <c r="M84" s="497">
        <f t="shared" si="7"/>
        <v>61</v>
      </c>
      <c r="N84" s="497">
        <f t="shared" si="7"/>
        <v>60</v>
      </c>
      <c r="O84" s="497">
        <f t="shared" si="7"/>
        <v>54</v>
      </c>
    </row>
    <row r="85" spans="2:15" ht="14.25" x14ac:dyDescent="0.3">
      <c r="B85" s="495" t="s">
        <v>237</v>
      </c>
      <c r="C85" s="496">
        <v>451</v>
      </c>
      <c r="D85" s="496">
        <v>57</v>
      </c>
      <c r="E85" s="496">
        <v>39</v>
      </c>
      <c r="F85" s="496">
        <v>39</v>
      </c>
      <c r="G85" s="496">
        <v>34</v>
      </c>
      <c r="H85" s="496">
        <v>18</v>
      </c>
      <c r="I85" s="496">
        <v>26</v>
      </c>
      <c r="J85" s="496">
        <v>57</v>
      </c>
      <c r="K85" s="496">
        <v>37</v>
      </c>
      <c r="L85" s="496">
        <v>32</v>
      </c>
      <c r="M85" s="496">
        <v>37</v>
      </c>
      <c r="N85" s="496">
        <v>39</v>
      </c>
      <c r="O85" s="496">
        <v>36</v>
      </c>
    </row>
    <row r="86" spans="2:15" ht="14.25" x14ac:dyDescent="0.3">
      <c r="B86" s="495" t="s">
        <v>449</v>
      </c>
      <c r="C86" s="496">
        <v>49</v>
      </c>
      <c r="D86" s="496">
        <v>8</v>
      </c>
      <c r="E86" s="496">
        <v>5</v>
      </c>
      <c r="F86" s="496">
        <v>1</v>
      </c>
      <c r="G86" s="496">
        <v>3</v>
      </c>
      <c r="H86" s="496">
        <v>5</v>
      </c>
      <c r="I86" s="496">
        <v>4</v>
      </c>
      <c r="J86" s="496">
        <v>2</v>
      </c>
      <c r="K86" s="496">
        <v>3</v>
      </c>
      <c r="L86" s="496">
        <v>2</v>
      </c>
      <c r="M86" s="496">
        <v>6</v>
      </c>
      <c r="N86" s="496">
        <v>4</v>
      </c>
      <c r="O86" s="496">
        <v>6</v>
      </c>
    </row>
    <row r="87" spans="2:15" ht="14.25" x14ac:dyDescent="0.3">
      <c r="B87" s="495" t="s">
        <v>450</v>
      </c>
      <c r="C87" s="496">
        <v>80</v>
      </c>
      <c r="D87" s="496">
        <v>9</v>
      </c>
      <c r="E87" s="496">
        <v>7</v>
      </c>
      <c r="F87" s="496">
        <v>7</v>
      </c>
      <c r="G87" s="496">
        <v>6</v>
      </c>
      <c r="H87" s="496">
        <v>6</v>
      </c>
      <c r="I87" s="496">
        <v>6</v>
      </c>
      <c r="J87" s="496">
        <v>10</v>
      </c>
      <c r="K87" s="496">
        <v>5</v>
      </c>
      <c r="L87" s="496">
        <v>8</v>
      </c>
      <c r="M87" s="496">
        <v>5</v>
      </c>
      <c r="N87" s="496">
        <v>8</v>
      </c>
      <c r="O87" s="496">
        <v>3</v>
      </c>
    </row>
    <row r="88" spans="2:15" ht="14.25" x14ac:dyDescent="0.3">
      <c r="B88" s="495" t="s">
        <v>451</v>
      </c>
      <c r="C88" s="496">
        <v>11</v>
      </c>
      <c r="D88" s="496">
        <v>0</v>
      </c>
      <c r="E88" s="496">
        <v>1</v>
      </c>
      <c r="F88" s="496">
        <v>4</v>
      </c>
      <c r="G88" s="496">
        <v>0</v>
      </c>
      <c r="H88" s="496">
        <v>1</v>
      </c>
      <c r="I88" s="496">
        <v>1</v>
      </c>
      <c r="J88" s="496">
        <v>1</v>
      </c>
      <c r="K88" s="496">
        <v>0</v>
      </c>
      <c r="L88" s="496">
        <v>1</v>
      </c>
      <c r="M88" s="496">
        <v>1</v>
      </c>
      <c r="N88" s="496">
        <v>1</v>
      </c>
      <c r="O88" s="496">
        <v>0</v>
      </c>
    </row>
    <row r="89" spans="2:15" ht="14.25" x14ac:dyDescent="0.3">
      <c r="B89" s="495" t="s">
        <v>452</v>
      </c>
      <c r="C89" s="496">
        <v>2</v>
      </c>
      <c r="D89" s="496">
        <v>0</v>
      </c>
      <c r="E89" s="496">
        <v>0</v>
      </c>
      <c r="F89" s="496">
        <v>0</v>
      </c>
      <c r="G89" s="496">
        <v>0</v>
      </c>
      <c r="H89" s="496">
        <v>1</v>
      </c>
      <c r="I89" s="496">
        <v>0</v>
      </c>
      <c r="J89" s="496">
        <v>0</v>
      </c>
      <c r="K89" s="496">
        <v>0</v>
      </c>
      <c r="L89" s="496">
        <v>0</v>
      </c>
      <c r="M89" s="496">
        <v>0</v>
      </c>
      <c r="N89" s="496">
        <v>0</v>
      </c>
      <c r="O89" s="496">
        <v>1</v>
      </c>
    </row>
    <row r="90" spans="2:15" ht="14.25" x14ac:dyDescent="0.3">
      <c r="B90" s="495" t="s">
        <v>453</v>
      </c>
      <c r="C90" s="496">
        <v>20</v>
      </c>
      <c r="D90" s="496">
        <v>3</v>
      </c>
      <c r="E90" s="496">
        <v>0</v>
      </c>
      <c r="F90" s="496">
        <v>2</v>
      </c>
      <c r="G90" s="496">
        <v>1</v>
      </c>
      <c r="H90" s="496">
        <v>5</v>
      </c>
      <c r="I90" s="496">
        <v>2</v>
      </c>
      <c r="J90" s="496">
        <v>4</v>
      </c>
      <c r="K90" s="496">
        <v>0</v>
      </c>
      <c r="L90" s="496">
        <v>1</v>
      </c>
      <c r="M90" s="496">
        <v>2</v>
      </c>
      <c r="N90" s="496">
        <v>0</v>
      </c>
      <c r="O90" s="496">
        <v>0</v>
      </c>
    </row>
    <row r="91" spans="2:15" ht="14.25" x14ac:dyDescent="0.3">
      <c r="B91" s="495" t="s">
        <v>454</v>
      </c>
      <c r="C91" s="496">
        <v>11</v>
      </c>
      <c r="D91" s="496">
        <v>1</v>
      </c>
      <c r="E91" s="496">
        <v>2</v>
      </c>
      <c r="F91" s="496">
        <v>1</v>
      </c>
      <c r="G91" s="496">
        <v>0</v>
      </c>
      <c r="H91" s="496">
        <v>0</v>
      </c>
      <c r="I91" s="496">
        <v>0</v>
      </c>
      <c r="J91" s="496">
        <v>1</v>
      </c>
      <c r="K91" s="496">
        <v>1</v>
      </c>
      <c r="L91" s="496">
        <v>1</v>
      </c>
      <c r="M91" s="496">
        <v>0</v>
      </c>
      <c r="N91" s="496">
        <v>2</v>
      </c>
      <c r="O91" s="496">
        <v>2</v>
      </c>
    </row>
    <row r="92" spans="2:15" ht="14.25" x14ac:dyDescent="0.3">
      <c r="B92" s="495" t="s">
        <v>455</v>
      </c>
      <c r="C92" s="496">
        <v>42</v>
      </c>
      <c r="D92" s="496">
        <v>4</v>
      </c>
      <c r="E92" s="496">
        <v>2</v>
      </c>
      <c r="F92" s="496">
        <v>0</v>
      </c>
      <c r="G92" s="496">
        <v>6</v>
      </c>
      <c r="H92" s="496">
        <v>1</v>
      </c>
      <c r="I92" s="496">
        <v>7</v>
      </c>
      <c r="J92" s="496">
        <v>3</v>
      </c>
      <c r="K92" s="496">
        <v>5</v>
      </c>
      <c r="L92" s="496">
        <v>3</v>
      </c>
      <c r="M92" s="496">
        <v>4</v>
      </c>
      <c r="N92" s="496">
        <v>3</v>
      </c>
      <c r="O92" s="496">
        <v>4</v>
      </c>
    </row>
    <row r="93" spans="2:15" ht="14.25" x14ac:dyDescent="0.3">
      <c r="B93" s="495" t="s">
        <v>456</v>
      </c>
      <c r="C93" s="496">
        <v>18</v>
      </c>
      <c r="D93" s="496">
        <v>1</v>
      </c>
      <c r="E93" s="496">
        <v>1</v>
      </c>
      <c r="F93" s="496">
        <v>2</v>
      </c>
      <c r="G93" s="496">
        <v>1</v>
      </c>
      <c r="H93" s="496">
        <v>1</v>
      </c>
      <c r="I93" s="496">
        <v>2</v>
      </c>
      <c r="J93" s="496">
        <v>2</v>
      </c>
      <c r="K93" s="496">
        <v>1</v>
      </c>
      <c r="L93" s="496">
        <v>2</v>
      </c>
      <c r="M93" s="496">
        <v>3</v>
      </c>
      <c r="N93" s="496">
        <v>2</v>
      </c>
      <c r="O93" s="496">
        <v>0</v>
      </c>
    </row>
    <row r="94" spans="2:15" ht="14.25" x14ac:dyDescent="0.3">
      <c r="B94" s="495" t="s">
        <v>457</v>
      </c>
      <c r="C94" s="496">
        <v>10</v>
      </c>
      <c r="D94" s="496">
        <v>0</v>
      </c>
      <c r="E94" s="496">
        <v>1</v>
      </c>
      <c r="F94" s="496">
        <v>0</v>
      </c>
      <c r="G94" s="496">
        <v>2</v>
      </c>
      <c r="H94" s="496">
        <v>2</v>
      </c>
      <c r="I94" s="496">
        <v>2</v>
      </c>
      <c r="J94" s="496">
        <v>1</v>
      </c>
      <c r="K94" s="496">
        <v>1</v>
      </c>
      <c r="L94" s="496">
        <v>0</v>
      </c>
      <c r="M94" s="496">
        <v>0</v>
      </c>
      <c r="N94" s="496">
        <v>0</v>
      </c>
      <c r="O94" s="496">
        <v>1</v>
      </c>
    </row>
    <row r="95" spans="2:15" ht="14.25" x14ac:dyDescent="0.3">
      <c r="B95" s="495" t="s">
        <v>458</v>
      </c>
      <c r="C95" s="496">
        <v>7</v>
      </c>
      <c r="D95" s="496">
        <v>0</v>
      </c>
      <c r="E95" s="496">
        <v>1</v>
      </c>
      <c r="F95" s="496">
        <v>0</v>
      </c>
      <c r="G95" s="496">
        <v>1</v>
      </c>
      <c r="H95" s="496">
        <v>0</v>
      </c>
      <c r="I95" s="496">
        <v>1</v>
      </c>
      <c r="J95" s="496">
        <v>3</v>
      </c>
      <c r="K95" s="496">
        <v>1</v>
      </c>
      <c r="L95" s="496">
        <v>0</v>
      </c>
      <c r="M95" s="496">
        <v>0</v>
      </c>
      <c r="N95" s="496">
        <v>0</v>
      </c>
      <c r="O95" s="496">
        <v>0</v>
      </c>
    </row>
    <row r="96" spans="2:15" ht="14.25" x14ac:dyDescent="0.3">
      <c r="B96" s="495" t="s">
        <v>459</v>
      </c>
      <c r="C96" s="496">
        <v>2</v>
      </c>
      <c r="D96" s="496">
        <v>1</v>
      </c>
      <c r="E96" s="496">
        <v>0</v>
      </c>
      <c r="F96" s="496">
        <v>0</v>
      </c>
      <c r="G96" s="496">
        <v>0</v>
      </c>
      <c r="H96" s="496">
        <v>0</v>
      </c>
      <c r="I96" s="496">
        <v>0</v>
      </c>
      <c r="J96" s="496">
        <v>0</v>
      </c>
      <c r="K96" s="496">
        <v>0</v>
      </c>
      <c r="L96" s="496">
        <v>1</v>
      </c>
      <c r="M96" s="496">
        <v>0</v>
      </c>
      <c r="N96" s="496">
        <v>0</v>
      </c>
      <c r="O96" s="496">
        <v>0</v>
      </c>
    </row>
    <row r="97" spans="2:15" ht="14.25" x14ac:dyDescent="0.3">
      <c r="B97" s="495" t="s">
        <v>460</v>
      </c>
      <c r="C97" s="496">
        <v>13</v>
      </c>
      <c r="D97" s="496">
        <v>1</v>
      </c>
      <c r="E97" s="496">
        <v>2</v>
      </c>
      <c r="F97" s="496">
        <v>1</v>
      </c>
      <c r="G97" s="496">
        <v>0</v>
      </c>
      <c r="H97" s="496">
        <v>1</v>
      </c>
      <c r="I97" s="496">
        <v>2</v>
      </c>
      <c r="J97" s="496">
        <v>3</v>
      </c>
      <c r="K97" s="496">
        <v>0</v>
      </c>
      <c r="L97" s="496">
        <v>1</v>
      </c>
      <c r="M97" s="496">
        <v>1</v>
      </c>
      <c r="N97" s="496">
        <v>1</v>
      </c>
      <c r="O97" s="496">
        <v>0</v>
      </c>
    </row>
    <row r="98" spans="2:15" ht="14.25" x14ac:dyDescent="0.3">
      <c r="B98" s="495" t="s">
        <v>462</v>
      </c>
      <c r="C98" s="496">
        <v>7</v>
      </c>
      <c r="D98" s="496">
        <v>0</v>
      </c>
      <c r="E98" s="496">
        <v>0</v>
      </c>
      <c r="F98" s="496">
        <v>1</v>
      </c>
      <c r="G98" s="496">
        <v>0</v>
      </c>
      <c r="H98" s="496">
        <v>0</v>
      </c>
      <c r="I98" s="496">
        <v>0</v>
      </c>
      <c r="J98" s="496">
        <v>0</v>
      </c>
      <c r="K98" s="496">
        <v>3</v>
      </c>
      <c r="L98" s="496">
        <v>0</v>
      </c>
      <c r="M98" s="496">
        <v>2</v>
      </c>
      <c r="N98" s="496">
        <v>0</v>
      </c>
      <c r="O98" s="496">
        <v>1</v>
      </c>
    </row>
    <row r="99" spans="2:15" ht="14.25" x14ac:dyDescent="0.3">
      <c r="B99" s="495" t="s">
        <v>463</v>
      </c>
      <c r="C99" s="496">
        <v>3</v>
      </c>
      <c r="D99" s="496">
        <v>0</v>
      </c>
      <c r="E99" s="496">
        <v>0</v>
      </c>
      <c r="F99" s="496">
        <v>0</v>
      </c>
      <c r="G99" s="496">
        <v>0</v>
      </c>
      <c r="H99" s="496">
        <v>0</v>
      </c>
      <c r="I99" s="496">
        <v>1</v>
      </c>
      <c r="J99" s="496">
        <v>1</v>
      </c>
      <c r="K99" s="496">
        <v>0</v>
      </c>
      <c r="L99" s="496">
        <v>1</v>
      </c>
      <c r="M99" s="496">
        <v>0</v>
      </c>
      <c r="N99" s="496">
        <v>0</v>
      </c>
      <c r="O99" s="496">
        <v>0</v>
      </c>
    </row>
    <row r="100" spans="2:15" s="300" customFormat="1" x14ac:dyDescent="0.25">
      <c r="B100" s="501" t="s">
        <v>238</v>
      </c>
      <c r="C100" s="497">
        <f>SUM(C101:C108)</f>
        <v>5653</v>
      </c>
      <c r="D100" s="497">
        <f t="shared" ref="D100:O100" si="8">SUM(D101:D108)</f>
        <v>458</v>
      </c>
      <c r="E100" s="497">
        <f t="shared" si="8"/>
        <v>396</v>
      </c>
      <c r="F100" s="497">
        <f t="shared" si="8"/>
        <v>490</v>
      </c>
      <c r="G100" s="497">
        <f t="shared" si="8"/>
        <v>445</v>
      </c>
      <c r="H100" s="497">
        <f t="shared" si="8"/>
        <v>512</v>
      </c>
      <c r="I100" s="497">
        <f t="shared" si="8"/>
        <v>560</v>
      </c>
      <c r="J100" s="497">
        <f t="shared" si="8"/>
        <v>519</v>
      </c>
      <c r="K100" s="497">
        <f t="shared" si="8"/>
        <v>477</v>
      </c>
      <c r="L100" s="497">
        <f t="shared" si="8"/>
        <v>393</v>
      </c>
      <c r="M100" s="497">
        <f t="shared" si="8"/>
        <v>463</v>
      </c>
      <c r="N100" s="497">
        <f t="shared" si="8"/>
        <v>428</v>
      </c>
      <c r="O100" s="497">
        <f t="shared" si="8"/>
        <v>512</v>
      </c>
    </row>
    <row r="101" spans="2:15" ht="14.25" x14ac:dyDescent="0.3">
      <c r="B101" s="495" t="s">
        <v>464</v>
      </c>
      <c r="C101" s="496">
        <v>5049</v>
      </c>
      <c r="D101" s="496">
        <v>412</v>
      </c>
      <c r="E101" s="496">
        <v>343</v>
      </c>
      <c r="F101" s="496">
        <v>436</v>
      </c>
      <c r="G101" s="496">
        <v>408</v>
      </c>
      <c r="H101" s="496">
        <v>459</v>
      </c>
      <c r="I101" s="496">
        <v>491</v>
      </c>
      <c r="J101" s="496">
        <v>477</v>
      </c>
      <c r="K101" s="496">
        <v>431</v>
      </c>
      <c r="L101" s="496">
        <v>344</v>
      </c>
      <c r="M101" s="496">
        <v>392</v>
      </c>
      <c r="N101" s="496">
        <v>380</v>
      </c>
      <c r="O101" s="496">
        <v>476</v>
      </c>
    </row>
    <row r="102" spans="2:15" ht="14.25" x14ac:dyDescent="0.3">
      <c r="B102" s="495" t="s">
        <v>465</v>
      </c>
      <c r="C102" s="496">
        <v>172</v>
      </c>
      <c r="D102" s="496">
        <v>5</v>
      </c>
      <c r="E102" s="496">
        <v>17</v>
      </c>
      <c r="F102" s="496">
        <v>19</v>
      </c>
      <c r="G102" s="496">
        <v>16</v>
      </c>
      <c r="H102" s="496">
        <v>15</v>
      </c>
      <c r="I102" s="496">
        <v>17</v>
      </c>
      <c r="J102" s="496">
        <v>13</v>
      </c>
      <c r="K102" s="496">
        <v>12</v>
      </c>
      <c r="L102" s="496">
        <v>10</v>
      </c>
      <c r="M102" s="496">
        <v>19</v>
      </c>
      <c r="N102" s="496">
        <v>11</v>
      </c>
      <c r="O102" s="496">
        <v>18</v>
      </c>
    </row>
    <row r="103" spans="2:15" ht="14.25" x14ac:dyDescent="0.3">
      <c r="B103" s="495" t="s">
        <v>466</v>
      </c>
      <c r="C103" s="496">
        <v>132</v>
      </c>
      <c r="D103" s="496">
        <v>19</v>
      </c>
      <c r="E103" s="496">
        <v>13</v>
      </c>
      <c r="F103" s="496">
        <v>12</v>
      </c>
      <c r="G103" s="496">
        <v>6</v>
      </c>
      <c r="H103" s="496">
        <v>12</v>
      </c>
      <c r="I103" s="496">
        <v>13</v>
      </c>
      <c r="J103" s="496">
        <v>9</v>
      </c>
      <c r="K103" s="496">
        <v>7</v>
      </c>
      <c r="L103" s="496">
        <v>13</v>
      </c>
      <c r="M103" s="496">
        <v>8</v>
      </c>
      <c r="N103" s="496">
        <v>14</v>
      </c>
      <c r="O103" s="496">
        <v>6</v>
      </c>
    </row>
    <row r="104" spans="2:15" ht="14.25" x14ac:dyDescent="0.3">
      <c r="B104" s="495" t="s">
        <v>467</v>
      </c>
      <c r="C104" s="496">
        <v>71</v>
      </c>
      <c r="D104" s="496">
        <v>0</v>
      </c>
      <c r="E104" s="496">
        <v>8</v>
      </c>
      <c r="F104" s="496">
        <v>8</v>
      </c>
      <c r="G104" s="496">
        <v>5</v>
      </c>
      <c r="H104" s="496">
        <v>3</v>
      </c>
      <c r="I104" s="496">
        <v>11</v>
      </c>
      <c r="J104" s="496">
        <v>6</v>
      </c>
      <c r="K104" s="496">
        <v>7</v>
      </c>
      <c r="L104" s="496">
        <v>4</v>
      </c>
      <c r="M104" s="496">
        <v>11</v>
      </c>
      <c r="N104" s="496">
        <v>5</v>
      </c>
      <c r="O104" s="496">
        <v>3</v>
      </c>
    </row>
    <row r="105" spans="2:15" ht="14.25" x14ac:dyDescent="0.3">
      <c r="B105" s="495" t="s">
        <v>468</v>
      </c>
      <c r="C105" s="496">
        <v>149</v>
      </c>
      <c r="D105" s="496">
        <v>11</v>
      </c>
      <c r="E105" s="496">
        <v>6</v>
      </c>
      <c r="F105" s="496">
        <v>9</v>
      </c>
      <c r="G105" s="496">
        <v>6</v>
      </c>
      <c r="H105" s="496">
        <v>15</v>
      </c>
      <c r="I105" s="496">
        <v>12</v>
      </c>
      <c r="J105" s="496">
        <v>13</v>
      </c>
      <c r="K105" s="496">
        <v>13</v>
      </c>
      <c r="L105" s="496">
        <v>16</v>
      </c>
      <c r="M105" s="496">
        <v>29</v>
      </c>
      <c r="N105" s="496">
        <v>12</v>
      </c>
      <c r="O105" s="496">
        <v>7</v>
      </c>
    </row>
    <row r="106" spans="2:15" ht="14.25" x14ac:dyDescent="0.3">
      <c r="B106" s="495" t="s">
        <v>469</v>
      </c>
      <c r="C106" s="496">
        <v>30</v>
      </c>
      <c r="D106" s="496">
        <v>4</v>
      </c>
      <c r="E106" s="496">
        <v>5</v>
      </c>
      <c r="F106" s="496">
        <v>3</v>
      </c>
      <c r="G106" s="496">
        <v>0</v>
      </c>
      <c r="H106" s="496">
        <v>3</v>
      </c>
      <c r="I106" s="496">
        <v>6</v>
      </c>
      <c r="J106" s="496">
        <v>1</v>
      </c>
      <c r="K106" s="496">
        <v>2</v>
      </c>
      <c r="L106" s="496">
        <v>1</v>
      </c>
      <c r="M106" s="496">
        <v>3</v>
      </c>
      <c r="N106" s="496">
        <v>1</v>
      </c>
      <c r="O106" s="496">
        <v>1</v>
      </c>
    </row>
    <row r="107" spans="2:15" ht="14.25" x14ac:dyDescent="0.3">
      <c r="B107" s="495" t="s">
        <v>470</v>
      </c>
      <c r="C107" s="496">
        <v>21</v>
      </c>
      <c r="D107" s="496">
        <v>3</v>
      </c>
      <c r="E107" s="496">
        <v>1</v>
      </c>
      <c r="F107" s="496">
        <v>0</v>
      </c>
      <c r="G107" s="496">
        <v>2</v>
      </c>
      <c r="H107" s="496">
        <v>3</v>
      </c>
      <c r="I107" s="496">
        <v>3</v>
      </c>
      <c r="J107" s="496">
        <v>0</v>
      </c>
      <c r="K107" s="496">
        <v>3</v>
      </c>
      <c r="L107" s="496">
        <v>3</v>
      </c>
      <c r="M107" s="496">
        <v>1</v>
      </c>
      <c r="N107" s="496">
        <v>1</v>
      </c>
      <c r="O107" s="496">
        <v>1</v>
      </c>
    </row>
    <row r="108" spans="2:15" ht="14.25" x14ac:dyDescent="0.3">
      <c r="B108" s="495" t="s">
        <v>471</v>
      </c>
      <c r="C108" s="496">
        <v>29</v>
      </c>
      <c r="D108" s="496">
        <v>4</v>
      </c>
      <c r="E108" s="496">
        <v>3</v>
      </c>
      <c r="F108" s="496">
        <v>3</v>
      </c>
      <c r="G108" s="496">
        <v>2</v>
      </c>
      <c r="H108" s="496">
        <v>2</v>
      </c>
      <c r="I108" s="496">
        <v>7</v>
      </c>
      <c r="J108" s="496">
        <v>0</v>
      </c>
      <c r="K108" s="496">
        <v>2</v>
      </c>
      <c r="L108" s="496">
        <v>2</v>
      </c>
      <c r="M108" s="496">
        <v>0</v>
      </c>
      <c r="N108" s="496">
        <v>4</v>
      </c>
      <c r="O108" s="496">
        <v>0</v>
      </c>
    </row>
    <row r="109" spans="2:15" s="300" customFormat="1" x14ac:dyDescent="0.25">
      <c r="B109" s="501" t="s">
        <v>239</v>
      </c>
      <c r="C109" s="497">
        <f t="shared" ref="C109:O109" si="9">SUM(C110:C117)</f>
        <v>531</v>
      </c>
      <c r="D109" s="497">
        <f t="shared" si="9"/>
        <v>59</v>
      </c>
      <c r="E109" s="497">
        <f t="shared" si="9"/>
        <v>45</v>
      </c>
      <c r="F109" s="497">
        <f t="shared" si="9"/>
        <v>62</v>
      </c>
      <c r="G109" s="497">
        <f t="shared" si="9"/>
        <v>53</v>
      </c>
      <c r="H109" s="497">
        <f t="shared" si="9"/>
        <v>47</v>
      </c>
      <c r="I109" s="497">
        <f t="shared" si="9"/>
        <v>54</v>
      </c>
      <c r="J109" s="497">
        <f t="shared" si="9"/>
        <v>36</v>
      </c>
      <c r="K109" s="497">
        <f t="shared" si="9"/>
        <v>35</v>
      </c>
      <c r="L109" s="497">
        <f t="shared" si="9"/>
        <v>41</v>
      </c>
      <c r="M109" s="497">
        <f t="shared" si="9"/>
        <v>36</v>
      </c>
      <c r="N109" s="497">
        <f t="shared" si="9"/>
        <v>35</v>
      </c>
      <c r="O109" s="497">
        <f t="shared" si="9"/>
        <v>28</v>
      </c>
    </row>
    <row r="110" spans="2:15" ht="14.25" x14ac:dyDescent="0.3">
      <c r="B110" s="495" t="s">
        <v>472</v>
      </c>
      <c r="C110" s="496">
        <v>293</v>
      </c>
      <c r="D110" s="496">
        <v>31</v>
      </c>
      <c r="E110" s="496">
        <v>20</v>
      </c>
      <c r="F110" s="496">
        <v>35</v>
      </c>
      <c r="G110" s="496">
        <v>28</v>
      </c>
      <c r="H110" s="496">
        <v>29</v>
      </c>
      <c r="I110" s="496">
        <v>28</v>
      </c>
      <c r="J110" s="496">
        <v>21</v>
      </c>
      <c r="K110" s="496">
        <v>18</v>
      </c>
      <c r="L110" s="496">
        <v>19</v>
      </c>
      <c r="M110" s="496">
        <v>22</v>
      </c>
      <c r="N110" s="496">
        <v>20</v>
      </c>
      <c r="O110" s="496">
        <v>22</v>
      </c>
    </row>
    <row r="111" spans="2:15" ht="14.25" x14ac:dyDescent="0.3">
      <c r="B111" s="495" t="s">
        <v>473</v>
      </c>
      <c r="C111" s="496">
        <v>69</v>
      </c>
      <c r="D111" s="496">
        <v>11</v>
      </c>
      <c r="E111" s="496">
        <v>4</v>
      </c>
      <c r="F111" s="496">
        <v>6</v>
      </c>
      <c r="G111" s="496">
        <v>6</v>
      </c>
      <c r="H111" s="496">
        <v>7</v>
      </c>
      <c r="I111" s="496">
        <v>5</v>
      </c>
      <c r="J111" s="496">
        <v>4</v>
      </c>
      <c r="K111" s="496">
        <v>5</v>
      </c>
      <c r="L111" s="496">
        <v>6</v>
      </c>
      <c r="M111" s="496">
        <v>5</v>
      </c>
      <c r="N111" s="496">
        <v>7</v>
      </c>
      <c r="O111" s="496">
        <v>3</v>
      </c>
    </row>
    <row r="112" spans="2:15" ht="14.25" x14ac:dyDescent="0.3">
      <c r="B112" s="495" t="s">
        <v>474</v>
      </c>
      <c r="C112" s="496">
        <v>6</v>
      </c>
      <c r="D112" s="496">
        <v>1</v>
      </c>
      <c r="E112" s="496">
        <v>1</v>
      </c>
      <c r="F112" s="496">
        <v>2</v>
      </c>
      <c r="G112" s="496">
        <v>1</v>
      </c>
      <c r="H112" s="496">
        <v>1</v>
      </c>
      <c r="I112" s="496">
        <v>0</v>
      </c>
      <c r="J112" s="496">
        <v>0</v>
      </c>
      <c r="K112" s="496">
        <v>0</v>
      </c>
      <c r="L112" s="496">
        <v>0</v>
      </c>
      <c r="M112" s="496">
        <v>0</v>
      </c>
      <c r="N112" s="496">
        <v>0</v>
      </c>
      <c r="O112" s="496">
        <v>0</v>
      </c>
    </row>
    <row r="113" spans="2:16" ht="14.25" x14ac:dyDescent="0.3">
      <c r="B113" s="495" t="s">
        <v>475</v>
      </c>
      <c r="C113" s="496">
        <v>6</v>
      </c>
      <c r="D113" s="496">
        <v>1</v>
      </c>
      <c r="E113" s="496">
        <v>1</v>
      </c>
      <c r="F113" s="496">
        <v>2</v>
      </c>
      <c r="G113" s="496">
        <v>1</v>
      </c>
      <c r="H113" s="496">
        <v>0</v>
      </c>
      <c r="I113" s="496">
        <v>0</v>
      </c>
      <c r="J113" s="496">
        <v>0</v>
      </c>
      <c r="K113" s="496">
        <v>0</v>
      </c>
      <c r="L113" s="496">
        <v>1</v>
      </c>
      <c r="M113" s="496">
        <v>0</v>
      </c>
      <c r="N113" s="496">
        <v>0</v>
      </c>
      <c r="O113" s="496">
        <v>0</v>
      </c>
    </row>
    <row r="114" spans="2:16" ht="14.25" x14ac:dyDescent="0.3">
      <c r="B114" s="495" t="s">
        <v>476</v>
      </c>
      <c r="C114" s="496">
        <v>13</v>
      </c>
      <c r="D114" s="496">
        <v>2</v>
      </c>
      <c r="E114" s="496">
        <v>2</v>
      </c>
      <c r="F114" s="496">
        <v>2</v>
      </c>
      <c r="G114" s="496">
        <v>2</v>
      </c>
      <c r="H114" s="496">
        <v>3</v>
      </c>
      <c r="I114" s="496">
        <v>1</v>
      </c>
      <c r="J114" s="496">
        <v>0</v>
      </c>
      <c r="K114" s="496">
        <v>0</v>
      </c>
      <c r="L114" s="496">
        <v>0</v>
      </c>
      <c r="M114" s="496">
        <v>0</v>
      </c>
      <c r="N114" s="496">
        <v>0</v>
      </c>
      <c r="O114" s="496">
        <v>1</v>
      </c>
    </row>
    <row r="115" spans="2:16" ht="14.25" x14ac:dyDescent="0.3">
      <c r="B115" s="495" t="s">
        <v>477</v>
      </c>
      <c r="C115" s="496">
        <v>15</v>
      </c>
      <c r="D115" s="496">
        <v>2</v>
      </c>
      <c r="E115" s="496">
        <v>3</v>
      </c>
      <c r="F115" s="496">
        <v>4</v>
      </c>
      <c r="G115" s="496">
        <v>1</v>
      </c>
      <c r="H115" s="496">
        <v>0</v>
      </c>
      <c r="I115" s="496">
        <v>2</v>
      </c>
      <c r="J115" s="496">
        <v>0</v>
      </c>
      <c r="K115" s="496">
        <v>0</v>
      </c>
      <c r="L115" s="496">
        <v>2</v>
      </c>
      <c r="M115" s="496">
        <v>1</v>
      </c>
      <c r="N115" s="496">
        <v>0</v>
      </c>
      <c r="O115" s="496">
        <v>0</v>
      </c>
    </row>
    <row r="116" spans="2:16" ht="14.25" x14ac:dyDescent="0.3">
      <c r="B116" s="495" t="s">
        <v>478</v>
      </c>
      <c r="C116" s="496">
        <v>99</v>
      </c>
      <c r="D116" s="496">
        <v>7</v>
      </c>
      <c r="E116" s="496">
        <v>9</v>
      </c>
      <c r="F116" s="496">
        <v>8</v>
      </c>
      <c r="G116" s="496">
        <v>12</v>
      </c>
      <c r="H116" s="496">
        <v>6</v>
      </c>
      <c r="I116" s="496">
        <v>15</v>
      </c>
      <c r="J116" s="496">
        <v>8</v>
      </c>
      <c r="K116" s="496">
        <v>7</v>
      </c>
      <c r="L116" s="496">
        <v>11</v>
      </c>
      <c r="M116" s="496">
        <v>6</v>
      </c>
      <c r="N116" s="496">
        <v>8</v>
      </c>
      <c r="O116" s="496">
        <v>2</v>
      </c>
    </row>
    <row r="117" spans="2:16" ht="14.25" x14ac:dyDescent="0.3">
      <c r="B117" s="495" t="s">
        <v>479</v>
      </c>
      <c r="C117" s="496">
        <v>30</v>
      </c>
      <c r="D117" s="496">
        <v>4</v>
      </c>
      <c r="E117" s="496">
        <v>5</v>
      </c>
      <c r="F117" s="496">
        <v>3</v>
      </c>
      <c r="G117" s="496">
        <v>2</v>
      </c>
      <c r="H117" s="496">
        <v>1</v>
      </c>
      <c r="I117" s="496">
        <v>3</v>
      </c>
      <c r="J117" s="496">
        <v>3</v>
      </c>
      <c r="K117" s="496">
        <v>5</v>
      </c>
      <c r="L117" s="496">
        <v>2</v>
      </c>
      <c r="M117" s="496">
        <v>2</v>
      </c>
      <c r="N117" s="496">
        <v>0</v>
      </c>
      <c r="O117" s="496">
        <v>0</v>
      </c>
    </row>
    <row r="118" spans="2:16" s="300" customFormat="1" x14ac:dyDescent="0.25">
      <c r="B118" s="501" t="s">
        <v>240</v>
      </c>
      <c r="C118" s="497">
        <f>SUM(C119:C120)</f>
        <v>664</v>
      </c>
      <c r="D118" s="497">
        <f t="shared" ref="D118:O118" si="10">SUM(D119:D120)</f>
        <v>59</v>
      </c>
      <c r="E118" s="497">
        <f>SUM(E119:E120)</f>
        <v>48</v>
      </c>
      <c r="F118" s="497">
        <f t="shared" si="10"/>
        <v>59</v>
      </c>
      <c r="G118" s="497">
        <f t="shared" si="10"/>
        <v>68</v>
      </c>
      <c r="H118" s="497">
        <f t="shared" si="10"/>
        <v>44</v>
      </c>
      <c r="I118" s="497">
        <f t="shared" si="10"/>
        <v>67</v>
      </c>
      <c r="J118" s="497">
        <f t="shared" si="10"/>
        <v>69</v>
      </c>
      <c r="K118" s="497">
        <f t="shared" si="10"/>
        <v>58</v>
      </c>
      <c r="L118" s="497">
        <f t="shared" si="10"/>
        <v>50</v>
      </c>
      <c r="M118" s="497">
        <f t="shared" si="10"/>
        <v>47</v>
      </c>
      <c r="N118" s="497">
        <f t="shared" si="10"/>
        <v>48</v>
      </c>
      <c r="O118" s="497">
        <f t="shared" si="10"/>
        <v>47</v>
      </c>
    </row>
    <row r="119" spans="2:16" ht="14.25" x14ac:dyDescent="0.3">
      <c r="B119" s="495" t="s">
        <v>481</v>
      </c>
      <c r="C119" s="496">
        <v>630</v>
      </c>
      <c r="D119" s="496">
        <v>52</v>
      </c>
      <c r="E119" s="496">
        <v>47</v>
      </c>
      <c r="F119" s="496">
        <v>57</v>
      </c>
      <c r="G119" s="496">
        <v>66</v>
      </c>
      <c r="H119" s="496">
        <v>43</v>
      </c>
      <c r="I119" s="496">
        <v>63</v>
      </c>
      <c r="J119" s="496">
        <v>67</v>
      </c>
      <c r="K119" s="496">
        <v>55</v>
      </c>
      <c r="L119" s="496">
        <v>48</v>
      </c>
      <c r="M119" s="496">
        <v>42</v>
      </c>
      <c r="N119" s="496">
        <v>44</v>
      </c>
      <c r="O119" s="496">
        <v>46</v>
      </c>
    </row>
    <row r="120" spans="2:16" ht="14.25" x14ac:dyDescent="0.3">
      <c r="B120" s="495" t="s">
        <v>482</v>
      </c>
      <c r="C120" s="496">
        <v>34</v>
      </c>
      <c r="D120" s="496">
        <v>7</v>
      </c>
      <c r="E120" s="496">
        <v>1</v>
      </c>
      <c r="F120" s="496">
        <v>2</v>
      </c>
      <c r="G120" s="496">
        <v>2</v>
      </c>
      <c r="H120" s="496">
        <v>1</v>
      </c>
      <c r="I120" s="496">
        <v>4</v>
      </c>
      <c r="J120" s="496">
        <v>2</v>
      </c>
      <c r="K120" s="496">
        <v>3</v>
      </c>
      <c r="L120" s="496">
        <v>2</v>
      </c>
      <c r="M120" s="496">
        <v>5</v>
      </c>
      <c r="N120" s="496">
        <v>4</v>
      </c>
      <c r="O120" s="496">
        <v>1</v>
      </c>
    </row>
    <row r="121" spans="2:16" s="300" customFormat="1" x14ac:dyDescent="0.25">
      <c r="B121" s="499" t="s">
        <v>392</v>
      </c>
      <c r="C121" s="497">
        <v>9117</v>
      </c>
      <c r="D121" s="497">
        <v>798</v>
      </c>
      <c r="E121" s="497">
        <v>608</v>
      </c>
      <c r="F121" s="497">
        <v>772</v>
      </c>
      <c r="G121" s="497">
        <v>691</v>
      </c>
      <c r="H121" s="497">
        <v>725</v>
      </c>
      <c r="I121" s="497">
        <v>894</v>
      </c>
      <c r="J121" s="497">
        <v>707</v>
      </c>
      <c r="K121" s="497">
        <v>893</v>
      </c>
      <c r="L121" s="497">
        <v>834</v>
      </c>
      <c r="M121" s="497">
        <v>787</v>
      </c>
      <c r="N121" s="497">
        <v>675</v>
      </c>
      <c r="O121" s="497">
        <v>733</v>
      </c>
    </row>
    <row r="122" spans="2:16" s="300" customFormat="1" x14ac:dyDescent="0.25">
      <c r="B122" s="501" t="s">
        <v>242</v>
      </c>
      <c r="C122" s="497">
        <f t="shared" ref="C122:O122" si="11">SUM(C123:C135)</f>
        <v>1181</v>
      </c>
      <c r="D122" s="497">
        <f t="shared" si="11"/>
        <v>113</v>
      </c>
      <c r="E122" s="497">
        <f t="shared" si="11"/>
        <v>86</v>
      </c>
      <c r="F122" s="497">
        <f t="shared" si="11"/>
        <v>90</v>
      </c>
      <c r="G122" s="497">
        <f t="shared" si="11"/>
        <v>91</v>
      </c>
      <c r="H122" s="497">
        <f t="shared" si="11"/>
        <v>100</v>
      </c>
      <c r="I122" s="497">
        <f t="shared" si="11"/>
        <v>108</v>
      </c>
      <c r="J122" s="497">
        <f t="shared" si="11"/>
        <v>92</v>
      </c>
      <c r="K122" s="497">
        <f t="shared" si="11"/>
        <v>111</v>
      </c>
      <c r="L122" s="497">
        <f t="shared" si="11"/>
        <v>94</v>
      </c>
      <c r="M122" s="497">
        <f t="shared" si="11"/>
        <v>101</v>
      </c>
      <c r="N122" s="497">
        <f t="shared" si="11"/>
        <v>89</v>
      </c>
      <c r="O122" s="497">
        <f t="shared" si="11"/>
        <v>106</v>
      </c>
    </row>
    <row r="123" spans="2:16" ht="14.25" x14ac:dyDescent="0.3">
      <c r="B123" s="495" t="s">
        <v>483</v>
      </c>
      <c r="C123" s="496">
        <v>571</v>
      </c>
      <c r="D123" s="496">
        <v>57</v>
      </c>
      <c r="E123" s="496">
        <v>49</v>
      </c>
      <c r="F123" s="496">
        <v>38</v>
      </c>
      <c r="G123" s="496">
        <v>38</v>
      </c>
      <c r="H123" s="496">
        <v>36</v>
      </c>
      <c r="I123" s="496">
        <v>57</v>
      </c>
      <c r="J123" s="496">
        <v>52</v>
      </c>
      <c r="K123" s="496">
        <v>60</v>
      </c>
      <c r="L123" s="496">
        <v>43</v>
      </c>
      <c r="M123" s="496">
        <v>56</v>
      </c>
      <c r="N123" s="496">
        <v>32</v>
      </c>
      <c r="O123" s="496">
        <v>53</v>
      </c>
    </row>
    <row r="124" spans="2:16" s="300" customFormat="1" ht="14.25" x14ac:dyDescent="0.3">
      <c r="B124" s="495" t="s">
        <v>484</v>
      </c>
      <c r="C124" s="496">
        <v>34</v>
      </c>
      <c r="D124" s="496">
        <v>2</v>
      </c>
      <c r="E124" s="496">
        <v>1</v>
      </c>
      <c r="F124" s="496">
        <v>3</v>
      </c>
      <c r="G124" s="496">
        <v>1</v>
      </c>
      <c r="H124" s="496">
        <v>4</v>
      </c>
      <c r="I124" s="496">
        <v>5</v>
      </c>
      <c r="J124" s="496">
        <v>2</v>
      </c>
      <c r="K124" s="496">
        <v>5</v>
      </c>
      <c r="L124" s="496">
        <v>5</v>
      </c>
      <c r="M124" s="496">
        <v>2</v>
      </c>
      <c r="N124" s="496">
        <v>2</v>
      </c>
      <c r="O124" s="496">
        <v>2</v>
      </c>
      <c r="P124" s="314"/>
    </row>
    <row r="125" spans="2:16" ht="14.25" x14ac:dyDescent="0.3">
      <c r="B125" s="495" t="s">
        <v>485</v>
      </c>
      <c r="C125" s="496">
        <v>7</v>
      </c>
      <c r="D125" s="496">
        <v>0</v>
      </c>
      <c r="E125" s="496">
        <v>0</v>
      </c>
      <c r="F125" s="496">
        <v>2</v>
      </c>
      <c r="G125" s="496">
        <v>0</v>
      </c>
      <c r="H125" s="496">
        <v>0</v>
      </c>
      <c r="I125" s="496">
        <v>0</v>
      </c>
      <c r="J125" s="496">
        <v>1</v>
      </c>
      <c r="K125" s="496">
        <v>2</v>
      </c>
      <c r="L125" s="496">
        <v>0</v>
      </c>
      <c r="M125" s="496">
        <v>1</v>
      </c>
      <c r="N125" s="496">
        <v>1</v>
      </c>
      <c r="O125" s="496">
        <v>0</v>
      </c>
    </row>
    <row r="126" spans="2:16" ht="14.25" x14ac:dyDescent="0.3">
      <c r="B126" s="495" t="s">
        <v>486</v>
      </c>
      <c r="C126" s="496">
        <v>13</v>
      </c>
      <c r="D126" s="496">
        <v>1</v>
      </c>
      <c r="E126" s="496">
        <v>1</v>
      </c>
      <c r="F126" s="496">
        <v>1</v>
      </c>
      <c r="G126" s="496">
        <v>0</v>
      </c>
      <c r="H126" s="496">
        <v>3</v>
      </c>
      <c r="I126" s="496">
        <v>0</v>
      </c>
      <c r="J126" s="496">
        <v>1</v>
      </c>
      <c r="K126" s="496">
        <v>0</v>
      </c>
      <c r="L126" s="496">
        <v>0</v>
      </c>
      <c r="M126" s="496">
        <v>3</v>
      </c>
      <c r="N126" s="496">
        <v>2</v>
      </c>
      <c r="O126" s="496">
        <v>1</v>
      </c>
    </row>
    <row r="127" spans="2:16" ht="14.25" x14ac:dyDescent="0.3">
      <c r="B127" s="495" t="s">
        <v>487</v>
      </c>
      <c r="C127" s="496">
        <v>89</v>
      </c>
      <c r="D127" s="496">
        <v>11</v>
      </c>
      <c r="E127" s="496">
        <v>10</v>
      </c>
      <c r="F127" s="496">
        <v>3</v>
      </c>
      <c r="G127" s="496">
        <v>7</v>
      </c>
      <c r="H127" s="496">
        <v>5</v>
      </c>
      <c r="I127" s="496">
        <v>11</v>
      </c>
      <c r="J127" s="496">
        <v>5</v>
      </c>
      <c r="K127" s="496">
        <v>6</v>
      </c>
      <c r="L127" s="496">
        <v>5</v>
      </c>
      <c r="M127" s="496">
        <v>6</v>
      </c>
      <c r="N127" s="496">
        <v>12</v>
      </c>
      <c r="O127" s="496">
        <v>8</v>
      </c>
    </row>
    <row r="128" spans="2:16" ht="14.25" x14ac:dyDescent="0.3">
      <c r="B128" s="495" t="s">
        <v>488</v>
      </c>
      <c r="C128" s="496">
        <v>105</v>
      </c>
      <c r="D128" s="496">
        <v>8</v>
      </c>
      <c r="E128" s="496">
        <v>9</v>
      </c>
      <c r="F128" s="496">
        <v>12</v>
      </c>
      <c r="G128" s="496">
        <v>10</v>
      </c>
      <c r="H128" s="496">
        <v>13</v>
      </c>
      <c r="I128" s="496">
        <v>7</v>
      </c>
      <c r="J128" s="496">
        <v>6</v>
      </c>
      <c r="K128" s="496">
        <v>8</v>
      </c>
      <c r="L128" s="496">
        <v>5</v>
      </c>
      <c r="M128" s="496">
        <v>4</v>
      </c>
      <c r="N128" s="496">
        <v>10</v>
      </c>
      <c r="O128" s="496">
        <v>13</v>
      </c>
    </row>
    <row r="129" spans="2:15" ht="14.25" x14ac:dyDescent="0.3">
      <c r="B129" s="495" t="s">
        <v>822</v>
      </c>
      <c r="C129" s="496">
        <v>20</v>
      </c>
      <c r="D129" s="496">
        <v>1</v>
      </c>
      <c r="E129" s="496">
        <v>2</v>
      </c>
      <c r="F129" s="496">
        <v>2</v>
      </c>
      <c r="G129" s="496">
        <v>0</v>
      </c>
      <c r="H129" s="496">
        <v>2</v>
      </c>
      <c r="I129" s="496">
        <v>5</v>
      </c>
      <c r="J129" s="496">
        <v>0</v>
      </c>
      <c r="K129" s="496">
        <v>1</v>
      </c>
      <c r="L129" s="496">
        <v>3</v>
      </c>
      <c r="M129" s="496">
        <v>1</v>
      </c>
      <c r="N129" s="496">
        <v>2</v>
      </c>
      <c r="O129" s="496">
        <v>1</v>
      </c>
    </row>
    <row r="130" spans="2:15" ht="14.25" x14ac:dyDescent="0.3">
      <c r="B130" s="495" t="s">
        <v>489</v>
      </c>
      <c r="C130" s="496">
        <v>128</v>
      </c>
      <c r="D130" s="496">
        <v>9</v>
      </c>
      <c r="E130" s="496">
        <v>5</v>
      </c>
      <c r="F130" s="496">
        <v>9</v>
      </c>
      <c r="G130" s="496">
        <v>14</v>
      </c>
      <c r="H130" s="496">
        <v>18</v>
      </c>
      <c r="I130" s="496">
        <v>5</v>
      </c>
      <c r="J130" s="496">
        <v>10</v>
      </c>
      <c r="K130" s="496">
        <v>14</v>
      </c>
      <c r="L130" s="496">
        <v>16</v>
      </c>
      <c r="M130" s="496">
        <v>10</v>
      </c>
      <c r="N130" s="496">
        <v>8</v>
      </c>
      <c r="O130" s="496">
        <v>10</v>
      </c>
    </row>
    <row r="131" spans="2:15" ht="14.25" x14ac:dyDescent="0.3">
      <c r="B131" s="495" t="s">
        <v>490</v>
      </c>
      <c r="C131" s="496">
        <v>69</v>
      </c>
      <c r="D131" s="496">
        <v>13</v>
      </c>
      <c r="E131" s="496">
        <v>3</v>
      </c>
      <c r="F131" s="496">
        <v>7</v>
      </c>
      <c r="G131" s="496">
        <v>3</v>
      </c>
      <c r="H131" s="496">
        <v>5</v>
      </c>
      <c r="I131" s="496">
        <v>5</v>
      </c>
      <c r="J131" s="496">
        <v>6</v>
      </c>
      <c r="K131" s="496">
        <v>6</v>
      </c>
      <c r="L131" s="496">
        <v>8</v>
      </c>
      <c r="M131" s="496">
        <v>4</v>
      </c>
      <c r="N131" s="496">
        <v>3</v>
      </c>
      <c r="O131" s="496">
        <v>6</v>
      </c>
    </row>
    <row r="132" spans="2:15" ht="14.25" x14ac:dyDescent="0.3">
      <c r="B132" s="495" t="s">
        <v>491</v>
      </c>
      <c r="C132" s="496">
        <v>19</v>
      </c>
      <c r="D132" s="496">
        <v>0</v>
      </c>
      <c r="E132" s="496">
        <v>0</v>
      </c>
      <c r="F132" s="496">
        <v>0</v>
      </c>
      <c r="G132" s="496">
        <v>2</v>
      </c>
      <c r="H132" s="496">
        <v>3</v>
      </c>
      <c r="I132" s="496">
        <v>1</v>
      </c>
      <c r="J132" s="496">
        <v>0</v>
      </c>
      <c r="K132" s="496">
        <v>3</v>
      </c>
      <c r="L132" s="496">
        <v>0</v>
      </c>
      <c r="M132" s="496">
        <v>5</v>
      </c>
      <c r="N132" s="496">
        <v>4</v>
      </c>
      <c r="O132" s="496">
        <v>1</v>
      </c>
    </row>
    <row r="133" spans="2:15" ht="14.25" x14ac:dyDescent="0.3">
      <c r="B133" s="495" t="s">
        <v>492</v>
      </c>
      <c r="C133" s="496">
        <v>89</v>
      </c>
      <c r="D133" s="496">
        <v>8</v>
      </c>
      <c r="E133" s="496">
        <v>5</v>
      </c>
      <c r="F133" s="496">
        <v>10</v>
      </c>
      <c r="G133" s="496">
        <v>11</v>
      </c>
      <c r="H133" s="496">
        <v>7</v>
      </c>
      <c r="I133" s="496">
        <v>11</v>
      </c>
      <c r="J133" s="496">
        <v>4</v>
      </c>
      <c r="K133" s="496">
        <v>4</v>
      </c>
      <c r="L133" s="496">
        <v>6</v>
      </c>
      <c r="M133" s="496">
        <v>7</v>
      </c>
      <c r="N133" s="496">
        <v>9</v>
      </c>
      <c r="O133" s="496">
        <v>7</v>
      </c>
    </row>
    <row r="134" spans="2:15" ht="14.25" x14ac:dyDescent="0.3">
      <c r="B134" s="495" t="s">
        <v>493</v>
      </c>
      <c r="C134" s="496">
        <v>31</v>
      </c>
      <c r="D134" s="496">
        <v>2</v>
      </c>
      <c r="E134" s="496">
        <v>1</v>
      </c>
      <c r="F134" s="496">
        <v>3</v>
      </c>
      <c r="G134" s="496">
        <v>1</v>
      </c>
      <c r="H134" s="496">
        <v>4</v>
      </c>
      <c r="I134" s="496">
        <v>1</v>
      </c>
      <c r="J134" s="496">
        <v>5</v>
      </c>
      <c r="K134" s="496">
        <v>2</v>
      </c>
      <c r="L134" s="496">
        <v>3</v>
      </c>
      <c r="M134" s="496">
        <v>1</v>
      </c>
      <c r="N134" s="496">
        <v>4</v>
      </c>
      <c r="O134" s="496">
        <v>4</v>
      </c>
    </row>
    <row r="135" spans="2:15" ht="14.25" x14ac:dyDescent="0.3">
      <c r="B135" s="495" t="s">
        <v>494</v>
      </c>
      <c r="C135" s="496">
        <v>6</v>
      </c>
      <c r="D135" s="496">
        <v>1</v>
      </c>
      <c r="E135" s="496">
        <v>0</v>
      </c>
      <c r="F135" s="496">
        <v>0</v>
      </c>
      <c r="G135" s="496">
        <v>4</v>
      </c>
      <c r="H135" s="496">
        <v>0</v>
      </c>
      <c r="I135" s="496">
        <v>0</v>
      </c>
      <c r="J135" s="496">
        <v>0</v>
      </c>
      <c r="K135" s="496">
        <v>0</v>
      </c>
      <c r="L135" s="496">
        <v>0</v>
      </c>
      <c r="M135" s="496">
        <v>1</v>
      </c>
      <c r="N135" s="496">
        <v>0</v>
      </c>
      <c r="O135" s="496">
        <v>0</v>
      </c>
    </row>
    <row r="136" spans="2:15" s="300" customFormat="1" x14ac:dyDescent="0.25">
      <c r="B136" s="501" t="s">
        <v>243</v>
      </c>
      <c r="C136" s="497">
        <f>SUM(C137:C143)</f>
        <v>382</v>
      </c>
      <c r="D136" s="497">
        <f t="shared" ref="D136:O136" si="12">SUM(D137:D143)</f>
        <v>33</v>
      </c>
      <c r="E136" s="497">
        <f t="shared" si="12"/>
        <v>28</v>
      </c>
      <c r="F136" s="497">
        <f t="shared" si="12"/>
        <v>37</v>
      </c>
      <c r="G136" s="497">
        <f t="shared" si="12"/>
        <v>30</v>
      </c>
      <c r="H136" s="497">
        <f t="shared" si="12"/>
        <v>30</v>
      </c>
      <c r="I136" s="497">
        <f t="shared" si="12"/>
        <v>31</v>
      </c>
      <c r="J136" s="497">
        <f t="shared" si="12"/>
        <v>31</v>
      </c>
      <c r="K136" s="497">
        <f t="shared" si="12"/>
        <v>26</v>
      </c>
      <c r="L136" s="497">
        <f t="shared" si="12"/>
        <v>42</v>
      </c>
      <c r="M136" s="497">
        <f t="shared" si="12"/>
        <v>33</v>
      </c>
      <c r="N136" s="497">
        <f t="shared" si="12"/>
        <v>25</v>
      </c>
      <c r="O136" s="497">
        <f t="shared" si="12"/>
        <v>36</v>
      </c>
    </row>
    <row r="137" spans="2:15" ht="14.25" x14ac:dyDescent="0.3">
      <c r="B137" s="495" t="s">
        <v>243</v>
      </c>
      <c r="C137" s="496">
        <v>236</v>
      </c>
      <c r="D137" s="496">
        <v>20</v>
      </c>
      <c r="E137" s="496">
        <v>20</v>
      </c>
      <c r="F137" s="496">
        <v>26</v>
      </c>
      <c r="G137" s="496">
        <v>18</v>
      </c>
      <c r="H137" s="496">
        <v>14</v>
      </c>
      <c r="I137" s="496">
        <v>21</v>
      </c>
      <c r="J137" s="496">
        <v>24</v>
      </c>
      <c r="K137" s="496">
        <v>18</v>
      </c>
      <c r="L137" s="496">
        <v>25</v>
      </c>
      <c r="M137" s="496">
        <v>19</v>
      </c>
      <c r="N137" s="496">
        <v>10</v>
      </c>
      <c r="O137" s="496">
        <v>21</v>
      </c>
    </row>
    <row r="138" spans="2:15" ht="14.25" x14ac:dyDescent="0.3">
      <c r="B138" s="495" t="s">
        <v>495</v>
      </c>
      <c r="C138" s="496">
        <v>5</v>
      </c>
      <c r="D138" s="496">
        <v>1</v>
      </c>
      <c r="E138" s="496">
        <v>0</v>
      </c>
      <c r="F138" s="496">
        <v>0</v>
      </c>
      <c r="G138" s="496">
        <v>0</v>
      </c>
      <c r="H138" s="496">
        <v>0</v>
      </c>
      <c r="I138" s="496">
        <v>0</v>
      </c>
      <c r="J138" s="496">
        <v>1</v>
      </c>
      <c r="K138" s="496">
        <v>0</v>
      </c>
      <c r="L138" s="496">
        <v>0</v>
      </c>
      <c r="M138" s="496">
        <v>1</v>
      </c>
      <c r="N138" s="496">
        <v>1</v>
      </c>
      <c r="O138" s="496">
        <v>1</v>
      </c>
    </row>
    <row r="139" spans="2:15" ht="14.25" x14ac:dyDescent="0.3">
      <c r="B139" s="495" t="s">
        <v>496</v>
      </c>
      <c r="C139" s="496">
        <v>8</v>
      </c>
      <c r="D139" s="496">
        <v>2</v>
      </c>
      <c r="E139" s="496">
        <v>0</v>
      </c>
      <c r="F139" s="496">
        <v>2</v>
      </c>
      <c r="G139" s="496">
        <v>2</v>
      </c>
      <c r="H139" s="496">
        <v>0</v>
      </c>
      <c r="I139" s="496">
        <v>0</v>
      </c>
      <c r="J139" s="496">
        <v>0</v>
      </c>
      <c r="K139" s="496">
        <v>0</v>
      </c>
      <c r="L139" s="496">
        <v>0</v>
      </c>
      <c r="M139" s="496">
        <v>1</v>
      </c>
      <c r="N139" s="496">
        <v>1</v>
      </c>
      <c r="O139" s="496">
        <v>0</v>
      </c>
    </row>
    <row r="140" spans="2:15" ht="14.25" x14ac:dyDescent="0.3">
      <c r="B140" s="495" t="s">
        <v>497</v>
      </c>
      <c r="C140" s="496">
        <v>100</v>
      </c>
      <c r="D140" s="496">
        <v>7</v>
      </c>
      <c r="E140" s="496">
        <v>6</v>
      </c>
      <c r="F140" s="496">
        <v>6</v>
      </c>
      <c r="G140" s="496">
        <v>5</v>
      </c>
      <c r="H140" s="496">
        <v>13</v>
      </c>
      <c r="I140" s="496">
        <v>8</v>
      </c>
      <c r="J140" s="496">
        <v>3</v>
      </c>
      <c r="K140" s="496">
        <v>7</v>
      </c>
      <c r="L140" s="496">
        <v>15</v>
      </c>
      <c r="M140" s="496">
        <v>10</v>
      </c>
      <c r="N140" s="496">
        <v>9</v>
      </c>
      <c r="O140" s="496">
        <v>11</v>
      </c>
    </row>
    <row r="141" spans="2:15" ht="14.25" x14ac:dyDescent="0.3">
      <c r="B141" s="495" t="s">
        <v>498</v>
      </c>
      <c r="C141" s="496">
        <v>16</v>
      </c>
      <c r="D141" s="496">
        <v>1</v>
      </c>
      <c r="E141" s="496">
        <v>2</v>
      </c>
      <c r="F141" s="496">
        <v>1</v>
      </c>
      <c r="G141" s="496">
        <v>2</v>
      </c>
      <c r="H141" s="496">
        <v>2</v>
      </c>
      <c r="I141" s="496">
        <v>2</v>
      </c>
      <c r="J141" s="496">
        <v>1</v>
      </c>
      <c r="K141" s="496">
        <v>1</v>
      </c>
      <c r="L141" s="496">
        <v>1</v>
      </c>
      <c r="M141" s="496">
        <v>1</v>
      </c>
      <c r="N141" s="496">
        <v>1</v>
      </c>
      <c r="O141" s="496">
        <v>1</v>
      </c>
    </row>
    <row r="142" spans="2:15" ht="14.25" x14ac:dyDescent="0.3">
      <c r="B142" s="495" t="s">
        <v>499</v>
      </c>
      <c r="C142" s="496">
        <v>6</v>
      </c>
      <c r="D142" s="496">
        <v>1</v>
      </c>
      <c r="E142" s="496">
        <v>0</v>
      </c>
      <c r="F142" s="496">
        <v>1</v>
      </c>
      <c r="G142" s="496">
        <v>0</v>
      </c>
      <c r="H142" s="496">
        <v>0</v>
      </c>
      <c r="I142" s="496">
        <v>0</v>
      </c>
      <c r="J142" s="496">
        <v>1</v>
      </c>
      <c r="K142" s="496">
        <v>0</v>
      </c>
      <c r="L142" s="496">
        <v>0</v>
      </c>
      <c r="M142" s="496">
        <v>1</v>
      </c>
      <c r="N142" s="496">
        <v>2</v>
      </c>
      <c r="O142" s="496">
        <v>0</v>
      </c>
    </row>
    <row r="143" spans="2:15" ht="14.25" x14ac:dyDescent="0.3">
      <c r="B143" s="495" t="s">
        <v>500</v>
      </c>
      <c r="C143" s="496">
        <v>11</v>
      </c>
      <c r="D143" s="496">
        <v>1</v>
      </c>
      <c r="E143" s="496">
        <v>0</v>
      </c>
      <c r="F143" s="496">
        <v>1</v>
      </c>
      <c r="G143" s="496">
        <v>3</v>
      </c>
      <c r="H143" s="496">
        <v>1</v>
      </c>
      <c r="I143" s="496">
        <v>0</v>
      </c>
      <c r="J143" s="496">
        <v>1</v>
      </c>
      <c r="K143" s="496">
        <v>0</v>
      </c>
      <c r="L143" s="496">
        <v>1</v>
      </c>
      <c r="M143" s="496">
        <v>0</v>
      </c>
      <c r="N143" s="496">
        <v>1</v>
      </c>
      <c r="O143" s="496">
        <v>2</v>
      </c>
    </row>
    <row r="144" spans="2:15" s="300" customFormat="1" x14ac:dyDescent="0.25">
      <c r="B144" s="501" t="s">
        <v>244</v>
      </c>
      <c r="C144" s="497">
        <f t="shared" ref="C144:O144" si="13">SUM(C145:C167)</f>
        <v>5236</v>
      </c>
      <c r="D144" s="497">
        <f t="shared" si="13"/>
        <v>478</v>
      </c>
      <c r="E144" s="497">
        <f t="shared" si="13"/>
        <v>320</v>
      </c>
      <c r="F144" s="497">
        <f t="shared" si="13"/>
        <v>414</v>
      </c>
      <c r="G144" s="497">
        <f t="shared" si="13"/>
        <v>410</v>
      </c>
      <c r="H144" s="497">
        <f t="shared" si="13"/>
        <v>397</v>
      </c>
      <c r="I144" s="497">
        <f t="shared" si="13"/>
        <v>582</v>
      </c>
      <c r="J144" s="497">
        <f t="shared" si="13"/>
        <v>397</v>
      </c>
      <c r="K144" s="497">
        <f t="shared" si="13"/>
        <v>515</v>
      </c>
      <c r="L144" s="497">
        <f t="shared" si="13"/>
        <v>518</v>
      </c>
      <c r="M144" s="497">
        <f t="shared" si="13"/>
        <v>443</v>
      </c>
      <c r="N144" s="497">
        <f t="shared" si="13"/>
        <v>364</v>
      </c>
      <c r="O144" s="497">
        <f t="shared" si="13"/>
        <v>398</v>
      </c>
    </row>
    <row r="145" spans="2:15" ht="14.25" x14ac:dyDescent="0.3">
      <c r="B145" s="495" t="s">
        <v>501</v>
      </c>
      <c r="C145" s="496">
        <v>3864</v>
      </c>
      <c r="D145" s="496">
        <v>360</v>
      </c>
      <c r="E145" s="496">
        <v>221</v>
      </c>
      <c r="F145" s="496">
        <v>311</v>
      </c>
      <c r="G145" s="496">
        <v>273</v>
      </c>
      <c r="H145" s="496">
        <v>276</v>
      </c>
      <c r="I145" s="496">
        <v>430</v>
      </c>
      <c r="J145" s="496">
        <v>288</v>
      </c>
      <c r="K145" s="496">
        <v>417</v>
      </c>
      <c r="L145" s="496">
        <v>392</v>
      </c>
      <c r="M145" s="496">
        <v>347</v>
      </c>
      <c r="N145" s="496">
        <v>257</v>
      </c>
      <c r="O145" s="496">
        <v>292</v>
      </c>
    </row>
    <row r="146" spans="2:15" ht="14.25" x14ac:dyDescent="0.3">
      <c r="B146" s="495" t="s">
        <v>502</v>
      </c>
      <c r="C146" s="496">
        <v>2</v>
      </c>
      <c r="D146" s="496">
        <v>0</v>
      </c>
      <c r="E146" s="496">
        <v>0</v>
      </c>
      <c r="F146" s="496">
        <v>0</v>
      </c>
      <c r="G146" s="496">
        <v>0</v>
      </c>
      <c r="H146" s="496">
        <v>0</v>
      </c>
      <c r="I146" s="496">
        <v>0</v>
      </c>
      <c r="J146" s="496">
        <v>1</v>
      </c>
      <c r="K146" s="496">
        <v>0</v>
      </c>
      <c r="L146" s="496">
        <v>1</v>
      </c>
      <c r="M146" s="496">
        <v>0</v>
      </c>
      <c r="N146" s="496">
        <v>0</v>
      </c>
      <c r="O146" s="496">
        <v>0</v>
      </c>
    </row>
    <row r="147" spans="2:15" ht="14.25" x14ac:dyDescent="0.3">
      <c r="B147" s="495" t="s">
        <v>503</v>
      </c>
      <c r="C147" s="496">
        <v>1</v>
      </c>
      <c r="D147" s="496">
        <v>0</v>
      </c>
      <c r="E147" s="496">
        <v>0</v>
      </c>
      <c r="F147" s="496">
        <v>1</v>
      </c>
      <c r="G147" s="496">
        <v>0</v>
      </c>
      <c r="H147" s="496">
        <v>0</v>
      </c>
      <c r="I147" s="496">
        <v>0</v>
      </c>
      <c r="J147" s="496">
        <v>0</v>
      </c>
      <c r="K147" s="496">
        <v>0</v>
      </c>
      <c r="L147" s="496">
        <v>0</v>
      </c>
      <c r="M147" s="496">
        <v>0</v>
      </c>
      <c r="N147" s="496">
        <v>0</v>
      </c>
      <c r="O147" s="496">
        <v>0</v>
      </c>
    </row>
    <row r="148" spans="2:15" ht="14.25" x14ac:dyDescent="0.3">
      <c r="B148" s="495" t="s">
        <v>504</v>
      </c>
      <c r="C148" s="496">
        <v>30</v>
      </c>
      <c r="D148" s="496">
        <v>4</v>
      </c>
      <c r="E148" s="496">
        <v>1</v>
      </c>
      <c r="F148" s="496">
        <v>1</v>
      </c>
      <c r="G148" s="496">
        <v>3</v>
      </c>
      <c r="H148" s="496">
        <v>6</v>
      </c>
      <c r="I148" s="496">
        <v>3</v>
      </c>
      <c r="J148" s="496">
        <v>1</v>
      </c>
      <c r="K148" s="496">
        <v>0</v>
      </c>
      <c r="L148" s="496">
        <v>2</v>
      </c>
      <c r="M148" s="496">
        <v>1</v>
      </c>
      <c r="N148" s="496">
        <v>5</v>
      </c>
      <c r="O148" s="496">
        <v>3</v>
      </c>
    </row>
    <row r="149" spans="2:15" ht="14.25" x14ac:dyDescent="0.3">
      <c r="B149" s="495" t="s">
        <v>505</v>
      </c>
      <c r="C149" s="496">
        <v>2</v>
      </c>
      <c r="D149" s="496">
        <v>1</v>
      </c>
      <c r="E149" s="496">
        <v>1</v>
      </c>
      <c r="F149" s="496">
        <v>0</v>
      </c>
      <c r="G149" s="496">
        <v>0</v>
      </c>
      <c r="H149" s="496">
        <v>0</v>
      </c>
      <c r="I149" s="496">
        <v>0</v>
      </c>
      <c r="J149" s="496">
        <v>0</v>
      </c>
      <c r="K149" s="496">
        <v>0</v>
      </c>
      <c r="L149" s="496">
        <v>0</v>
      </c>
      <c r="M149" s="496">
        <v>0</v>
      </c>
      <c r="N149" s="496">
        <v>0</v>
      </c>
      <c r="O149" s="496">
        <v>0</v>
      </c>
    </row>
    <row r="150" spans="2:15" ht="14.25" x14ac:dyDescent="0.3">
      <c r="B150" s="495" t="s">
        <v>506</v>
      </c>
      <c r="C150" s="496">
        <v>124</v>
      </c>
      <c r="D150" s="496">
        <v>5</v>
      </c>
      <c r="E150" s="496">
        <v>14</v>
      </c>
      <c r="F150" s="496">
        <v>5</v>
      </c>
      <c r="G150" s="496">
        <v>4</v>
      </c>
      <c r="H150" s="496">
        <v>2</v>
      </c>
      <c r="I150" s="496">
        <v>17</v>
      </c>
      <c r="J150" s="496">
        <v>6</v>
      </c>
      <c r="K150" s="496">
        <v>16</v>
      </c>
      <c r="L150" s="496">
        <v>20</v>
      </c>
      <c r="M150" s="496">
        <v>7</v>
      </c>
      <c r="N150" s="496">
        <v>16</v>
      </c>
      <c r="O150" s="496">
        <v>12</v>
      </c>
    </row>
    <row r="151" spans="2:15" ht="14.25" x14ac:dyDescent="0.3">
      <c r="B151" s="495" t="s">
        <v>507</v>
      </c>
      <c r="C151" s="496">
        <v>372</v>
      </c>
      <c r="D151" s="496">
        <v>37</v>
      </c>
      <c r="E151" s="496">
        <v>31</v>
      </c>
      <c r="F151" s="496">
        <v>39</v>
      </c>
      <c r="G151" s="496">
        <v>31</v>
      </c>
      <c r="H151" s="496">
        <v>26</v>
      </c>
      <c r="I151" s="496">
        <v>41</v>
      </c>
      <c r="J151" s="496">
        <v>31</v>
      </c>
      <c r="K151" s="496">
        <v>25</v>
      </c>
      <c r="L151" s="496">
        <v>35</v>
      </c>
      <c r="M151" s="496">
        <v>24</v>
      </c>
      <c r="N151" s="496">
        <v>31</v>
      </c>
      <c r="O151" s="496">
        <v>21</v>
      </c>
    </row>
    <row r="152" spans="2:15" ht="14.25" x14ac:dyDescent="0.3">
      <c r="B152" s="495" t="s">
        <v>508</v>
      </c>
      <c r="C152" s="496">
        <v>66</v>
      </c>
      <c r="D152" s="496">
        <v>6</v>
      </c>
      <c r="E152" s="496">
        <v>5</v>
      </c>
      <c r="F152" s="496">
        <v>7</v>
      </c>
      <c r="G152" s="496">
        <v>8</v>
      </c>
      <c r="H152" s="496">
        <v>4</v>
      </c>
      <c r="I152" s="496">
        <v>3</v>
      </c>
      <c r="J152" s="496">
        <v>2</v>
      </c>
      <c r="K152" s="496">
        <v>3</v>
      </c>
      <c r="L152" s="496">
        <v>4</v>
      </c>
      <c r="M152" s="496">
        <v>9</v>
      </c>
      <c r="N152" s="496">
        <v>6</v>
      </c>
      <c r="O152" s="496">
        <v>9</v>
      </c>
    </row>
    <row r="153" spans="2:15" ht="14.25" x14ac:dyDescent="0.3">
      <c r="B153" s="495" t="s">
        <v>509</v>
      </c>
      <c r="C153" s="496">
        <v>75</v>
      </c>
      <c r="D153" s="496">
        <v>3</v>
      </c>
      <c r="E153" s="496">
        <v>1</v>
      </c>
      <c r="F153" s="496">
        <v>4</v>
      </c>
      <c r="G153" s="496">
        <v>13</v>
      </c>
      <c r="H153" s="496">
        <v>11</v>
      </c>
      <c r="I153" s="496">
        <v>6</v>
      </c>
      <c r="J153" s="496">
        <v>7</v>
      </c>
      <c r="K153" s="496">
        <v>7</v>
      </c>
      <c r="L153" s="496">
        <v>5</v>
      </c>
      <c r="M153" s="496">
        <v>4</v>
      </c>
      <c r="N153" s="496">
        <v>5</v>
      </c>
      <c r="O153" s="496">
        <v>9</v>
      </c>
    </row>
    <row r="154" spans="2:15" ht="14.25" x14ac:dyDescent="0.3">
      <c r="B154" s="495" t="s">
        <v>510</v>
      </c>
      <c r="C154" s="496">
        <v>359</v>
      </c>
      <c r="D154" s="496">
        <v>29</v>
      </c>
      <c r="E154" s="496">
        <v>30</v>
      </c>
      <c r="F154" s="496">
        <v>17</v>
      </c>
      <c r="G154" s="496">
        <v>42</v>
      </c>
      <c r="H154" s="496">
        <v>38</v>
      </c>
      <c r="I154" s="496">
        <v>49</v>
      </c>
      <c r="J154" s="496">
        <v>31</v>
      </c>
      <c r="K154" s="496">
        <v>27</v>
      </c>
      <c r="L154" s="496">
        <v>24</v>
      </c>
      <c r="M154" s="496">
        <v>24</v>
      </c>
      <c r="N154" s="496">
        <v>21</v>
      </c>
      <c r="O154" s="496">
        <v>27</v>
      </c>
    </row>
    <row r="155" spans="2:15" ht="14.25" x14ac:dyDescent="0.3">
      <c r="B155" s="495" t="s">
        <v>511</v>
      </c>
      <c r="C155" s="496">
        <v>74</v>
      </c>
      <c r="D155" s="496">
        <v>13</v>
      </c>
      <c r="E155" s="496">
        <v>0</v>
      </c>
      <c r="F155" s="496">
        <v>1</v>
      </c>
      <c r="G155" s="496">
        <v>7</v>
      </c>
      <c r="H155" s="496">
        <v>7</v>
      </c>
      <c r="I155" s="496">
        <v>9</v>
      </c>
      <c r="J155" s="496">
        <v>7</v>
      </c>
      <c r="K155" s="496">
        <v>4</v>
      </c>
      <c r="L155" s="496">
        <v>7</v>
      </c>
      <c r="M155" s="496">
        <v>8</v>
      </c>
      <c r="N155" s="496">
        <v>4</v>
      </c>
      <c r="O155" s="496">
        <v>7</v>
      </c>
    </row>
    <row r="156" spans="2:15" ht="14.25" x14ac:dyDescent="0.3">
      <c r="B156" s="495" t="s">
        <v>512</v>
      </c>
      <c r="C156" s="496">
        <v>91</v>
      </c>
      <c r="D156" s="496">
        <v>6</v>
      </c>
      <c r="E156" s="496">
        <v>6</v>
      </c>
      <c r="F156" s="496">
        <v>11</v>
      </c>
      <c r="G156" s="496">
        <v>9</v>
      </c>
      <c r="H156" s="496">
        <v>7</v>
      </c>
      <c r="I156" s="496">
        <v>7</v>
      </c>
      <c r="J156" s="496">
        <v>9</v>
      </c>
      <c r="K156" s="496">
        <v>8</v>
      </c>
      <c r="L156" s="496">
        <v>3</v>
      </c>
      <c r="M156" s="496">
        <v>9</v>
      </c>
      <c r="N156" s="496">
        <v>7</v>
      </c>
      <c r="O156" s="496">
        <v>9</v>
      </c>
    </row>
    <row r="157" spans="2:15" ht="14.25" x14ac:dyDescent="0.3">
      <c r="B157" s="495" t="s">
        <v>513</v>
      </c>
      <c r="C157" s="496">
        <v>58</v>
      </c>
      <c r="D157" s="496">
        <v>4</v>
      </c>
      <c r="E157" s="496">
        <v>1</v>
      </c>
      <c r="F157" s="496">
        <v>2</v>
      </c>
      <c r="G157" s="496">
        <v>11</v>
      </c>
      <c r="H157" s="496">
        <v>7</v>
      </c>
      <c r="I157" s="496">
        <v>3</v>
      </c>
      <c r="J157" s="496">
        <v>5</v>
      </c>
      <c r="K157" s="496">
        <v>1</v>
      </c>
      <c r="L157" s="496">
        <v>9</v>
      </c>
      <c r="M157" s="496">
        <v>4</v>
      </c>
      <c r="N157" s="496">
        <v>6</v>
      </c>
      <c r="O157" s="496">
        <v>5</v>
      </c>
    </row>
    <row r="158" spans="2:15" ht="14.25" x14ac:dyDescent="0.3">
      <c r="B158" s="495" t="s">
        <v>514</v>
      </c>
      <c r="C158" s="496">
        <v>16</v>
      </c>
      <c r="D158" s="496">
        <v>1</v>
      </c>
      <c r="E158" s="496">
        <v>4</v>
      </c>
      <c r="F158" s="496">
        <v>0</v>
      </c>
      <c r="G158" s="496">
        <v>0</v>
      </c>
      <c r="H158" s="496">
        <v>2</v>
      </c>
      <c r="I158" s="496">
        <v>1</v>
      </c>
      <c r="J158" s="496">
        <v>2</v>
      </c>
      <c r="K158" s="496">
        <v>2</v>
      </c>
      <c r="L158" s="496">
        <v>3</v>
      </c>
      <c r="M158" s="496">
        <v>0</v>
      </c>
      <c r="N158" s="496">
        <v>0</v>
      </c>
      <c r="O158" s="496">
        <v>1</v>
      </c>
    </row>
    <row r="159" spans="2:15" ht="14.25" x14ac:dyDescent="0.3">
      <c r="B159" s="495" t="s">
        <v>515</v>
      </c>
      <c r="C159" s="496">
        <v>5</v>
      </c>
      <c r="D159" s="496">
        <v>0</v>
      </c>
      <c r="E159" s="496">
        <v>1</v>
      </c>
      <c r="F159" s="496">
        <v>3</v>
      </c>
      <c r="G159" s="496">
        <v>0</v>
      </c>
      <c r="H159" s="496">
        <v>1</v>
      </c>
      <c r="I159" s="496">
        <v>0</v>
      </c>
      <c r="J159" s="496">
        <v>0</v>
      </c>
      <c r="K159" s="496">
        <v>0</v>
      </c>
      <c r="L159" s="496">
        <v>0</v>
      </c>
      <c r="M159" s="496">
        <v>0</v>
      </c>
      <c r="N159" s="496">
        <v>0</v>
      </c>
      <c r="O159" s="496">
        <v>0</v>
      </c>
    </row>
    <row r="160" spans="2:15" ht="14.25" x14ac:dyDescent="0.3">
      <c r="B160" s="495" t="s">
        <v>516</v>
      </c>
      <c r="C160" s="496">
        <v>19</v>
      </c>
      <c r="D160" s="496">
        <v>2</v>
      </c>
      <c r="E160" s="496">
        <v>2</v>
      </c>
      <c r="F160" s="496">
        <v>1</v>
      </c>
      <c r="G160" s="496">
        <v>2</v>
      </c>
      <c r="H160" s="496">
        <v>0</v>
      </c>
      <c r="I160" s="496">
        <v>5</v>
      </c>
      <c r="J160" s="496">
        <v>0</v>
      </c>
      <c r="K160" s="496">
        <v>1</v>
      </c>
      <c r="L160" s="496">
        <v>3</v>
      </c>
      <c r="M160" s="496">
        <v>2</v>
      </c>
      <c r="N160" s="496">
        <v>1</v>
      </c>
      <c r="O160" s="496">
        <v>0</v>
      </c>
    </row>
    <row r="161" spans="2:15" ht="14.25" x14ac:dyDescent="0.3">
      <c r="B161" s="495" t="s">
        <v>517</v>
      </c>
      <c r="C161" s="496">
        <v>52</v>
      </c>
      <c r="D161" s="496">
        <v>5</v>
      </c>
      <c r="E161" s="496">
        <v>1</v>
      </c>
      <c r="F161" s="496">
        <v>3</v>
      </c>
      <c r="G161" s="496">
        <v>6</v>
      </c>
      <c r="H161" s="496">
        <v>6</v>
      </c>
      <c r="I161" s="496">
        <v>6</v>
      </c>
      <c r="J161" s="496">
        <v>7</v>
      </c>
      <c r="K161" s="496">
        <v>2</v>
      </c>
      <c r="L161" s="496">
        <v>8</v>
      </c>
      <c r="M161" s="496">
        <v>2</v>
      </c>
      <c r="N161" s="496">
        <v>4</v>
      </c>
      <c r="O161" s="496">
        <v>2</v>
      </c>
    </row>
    <row r="162" spans="2:15" ht="14.25" x14ac:dyDescent="0.3">
      <c r="B162" s="495" t="s">
        <v>518</v>
      </c>
      <c r="C162" s="496">
        <v>9</v>
      </c>
      <c r="D162" s="496">
        <v>1</v>
      </c>
      <c r="E162" s="496">
        <v>0</v>
      </c>
      <c r="F162" s="496">
        <v>4</v>
      </c>
      <c r="G162" s="496">
        <v>0</v>
      </c>
      <c r="H162" s="496">
        <v>1</v>
      </c>
      <c r="I162" s="496">
        <v>0</v>
      </c>
      <c r="J162" s="496">
        <v>0</v>
      </c>
      <c r="K162" s="496">
        <v>1</v>
      </c>
      <c r="L162" s="496">
        <v>0</v>
      </c>
      <c r="M162" s="496">
        <v>1</v>
      </c>
      <c r="N162" s="496">
        <v>0</v>
      </c>
      <c r="O162" s="496">
        <v>1</v>
      </c>
    </row>
    <row r="163" spans="2:15" ht="14.25" x14ac:dyDescent="0.3">
      <c r="B163" s="495" t="s">
        <v>519</v>
      </c>
      <c r="C163" s="496">
        <v>2</v>
      </c>
      <c r="D163" s="496">
        <v>0</v>
      </c>
      <c r="E163" s="496">
        <v>0</v>
      </c>
      <c r="F163" s="496">
        <v>0</v>
      </c>
      <c r="G163" s="496">
        <v>0</v>
      </c>
      <c r="H163" s="496">
        <v>0</v>
      </c>
      <c r="I163" s="496">
        <v>0</v>
      </c>
      <c r="J163" s="496">
        <v>0</v>
      </c>
      <c r="K163" s="496">
        <v>1</v>
      </c>
      <c r="L163" s="496">
        <v>0</v>
      </c>
      <c r="M163" s="496">
        <v>1</v>
      </c>
      <c r="N163" s="496">
        <v>0</v>
      </c>
      <c r="O163" s="496">
        <v>0</v>
      </c>
    </row>
    <row r="164" spans="2:15" ht="14.25" x14ac:dyDescent="0.3">
      <c r="B164" s="495" t="s">
        <v>521</v>
      </c>
      <c r="C164" s="496">
        <v>4</v>
      </c>
      <c r="D164" s="496">
        <v>0</v>
      </c>
      <c r="E164" s="496">
        <v>0</v>
      </c>
      <c r="F164" s="496">
        <v>1</v>
      </c>
      <c r="G164" s="496">
        <v>1</v>
      </c>
      <c r="H164" s="496">
        <v>1</v>
      </c>
      <c r="I164" s="496">
        <v>0</v>
      </c>
      <c r="J164" s="496">
        <v>0</v>
      </c>
      <c r="K164" s="496">
        <v>0</v>
      </c>
      <c r="L164" s="496">
        <v>1</v>
      </c>
      <c r="M164" s="496">
        <v>0</v>
      </c>
      <c r="N164" s="496">
        <v>0</v>
      </c>
      <c r="O164" s="496">
        <v>0</v>
      </c>
    </row>
    <row r="165" spans="2:15" ht="14.25" x14ac:dyDescent="0.3">
      <c r="B165" s="495" t="s">
        <v>624</v>
      </c>
      <c r="C165" s="496">
        <v>6</v>
      </c>
      <c r="D165" s="496">
        <v>1</v>
      </c>
      <c r="E165" s="496">
        <v>0</v>
      </c>
      <c r="F165" s="496">
        <v>3</v>
      </c>
      <c r="G165" s="496">
        <v>0</v>
      </c>
      <c r="H165" s="496">
        <v>1</v>
      </c>
      <c r="I165" s="496">
        <v>0</v>
      </c>
      <c r="J165" s="496">
        <v>0</v>
      </c>
      <c r="K165" s="496">
        <v>0</v>
      </c>
      <c r="L165" s="496">
        <v>1</v>
      </c>
      <c r="M165" s="496">
        <v>0</v>
      </c>
      <c r="N165" s="496">
        <v>0</v>
      </c>
      <c r="O165" s="496">
        <v>0</v>
      </c>
    </row>
    <row r="166" spans="2:15" ht="14.25" x14ac:dyDescent="0.3">
      <c r="B166" s="495" t="s">
        <v>522</v>
      </c>
      <c r="C166" s="496">
        <v>4</v>
      </c>
      <c r="D166" s="496">
        <v>0</v>
      </c>
      <c r="E166" s="496">
        <v>1</v>
      </c>
      <c r="F166" s="496">
        <v>0</v>
      </c>
      <c r="G166" s="496">
        <v>0</v>
      </c>
      <c r="H166" s="496">
        <v>0</v>
      </c>
      <c r="I166" s="496">
        <v>2</v>
      </c>
      <c r="J166" s="496">
        <v>0</v>
      </c>
      <c r="K166" s="496">
        <v>0</v>
      </c>
      <c r="L166" s="496">
        <v>0</v>
      </c>
      <c r="M166" s="496">
        <v>0</v>
      </c>
      <c r="N166" s="496">
        <v>1</v>
      </c>
      <c r="O166" s="496">
        <v>0</v>
      </c>
    </row>
    <row r="167" spans="2:15" ht="14.25" x14ac:dyDescent="0.3">
      <c r="B167" s="495" t="s">
        <v>523</v>
      </c>
      <c r="C167" s="496">
        <v>1</v>
      </c>
      <c r="D167" s="496">
        <v>0</v>
      </c>
      <c r="E167" s="496">
        <v>0</v>
      </c>
      <c r="F167" s="496">
        <v>0</v>
      </c>
      <c r="G167" s="496">
        <v>0</v>
      </c>
      <c r="H167" s="496">
        <v>1</v>
      </c>
      <c r="I167" s="496">
        <v>0</v>
      </c>
      <c r="J167" s="496">
        <v>0</v>
      </c>
      <c r="K167" s="496">
        <v>0</v>
      </c>
      <c r="L167" s="496">
        <v>0</v>
      </c>
      <c r="M167" s="496">
        <v>0</v>
      </c>
      <c r="N167" s="496">
        <v>0</v>
      </c>
      <c r="O167" s="496">
        <v>0</v>
      </c>
    </row>
    <row r="168" spans="2:15" s="300" customFormat="1" x14ac:dyDescent="0.25">
      <c r="B168" s="501" t="s">
        <v>245</v>
      </c>
      <c r="C168" s="497">
        <f t="shared" ref="C168:O168" si="14">SUM(C169:C180)</f>
        <v>463</v>
      </c>
      <c r="D168" s="497">
        <f t="shared" si="14"/>
        <v>22</v>
      </c>
      <c r="E168" s="497">
        <f t="shared" si="14"/>
        <v>18</v>
      </c>
      <c r="F168" s="497">
        <f t="shared" si="14"/>
        <v>63</v>
      </c>
      <c r="G168" s="497">
        <f t="shared" si="14"/>
        <v>35</v>
      </c>
      <c r="H168" s="497">
        <f t="shared" si="14"/>
        <v>41</v>
      </c>
      <c r="I168" s="497">
        <f t="shared" si="14"/>
        <v>33</v>
      </c>
      <c r="J168" s="497">
        <f t="shared" si="14"/>
        <v>25</v>
      </c>
      <c r="K168" s="497">
        <f t="shared" si="14"/>
        <v>39</v>
      </c>
      <c r="L168" s="497">
        <f t="shared" si="14"/>
        <v>47</v>
      </c>
      <c r="M168" s="497">
        <f t="shared" si="14"/>
        <v>40</v>
      </c>
      <c r="N168" s="497">
        <f t="shared" si="14"/>
        <v>47</v>
      </c>
      <c r="O168" s="497">
        <f t="shared" si="14"/>
        <v>53</v>
      </c>
    </row>
    <row r="169" spans="2:15" ht="14.25" x14ac:dyDescent="0.3">
      <c r="B169" s="495" t="s">
        <v>524</v>
      </c>
      <c r="C169" s="496">
        <v>82</v>
      </c>
      <c r="D169" s="496">
        <v>0</v>
      </c>
      <c r="E169" s="496">
        <v>0</v>
      </c>
      <c r="F169" s="496">
        <v>8</v>
      </c>
      <c r="G169" s="496">
        <v>11</v>
      </c>
      <c r="H169" s="496">
        <v>0</v>
      </c>
      <c r="I169" s="496">
        <v>2</v>
      </c>
      <c r="J169" s="496">
        <v>2</v>
      </c>
      <c r="K169" s="496">
        <v>9</v>
      </c>
      <c r="L169" s="496">
        <v>12</v>
      </c>
      <c r="M169" s="496">
        <v>13</v>
      </c>
      <c r="N169" s="496">
        <v>12</v>
      </c>
      <c r="O169" s="496">
        <v>13</v>
      </c>
    </row>
    <row r="170" spans="2:15" ht="14.25" x14ac:dyDescent="0.3">
      <c r="B170" s="495" t="s">
        <v>525</v>
      </c>
      <c r="C170" s="496">
        <v>5</v>
      </c>
      <c r="D170" s="496">
        <v>0</v>
      </c>
      <c r="E170" s="496">
        <v>0</v>
      </c>
      <c r="F170" s="496">
        <v>0</v>
      </c>
      <c r="G170" s="496">
        <v>0</v>
      </c>
      <c r="H170" s="496">
        <v>0</v>
      </c>
      <c r="I170" s="496">
        <v>0</v>
      </c>
      <c r="J170" s="496">
        <v>1</v>
      </c>
      <c r="K170" s="496">
        <v>0</v>
      </c>
      <c r="L170" s="496">
        <v>0</v>
      </c>
      <c r="M170" s="496">
        <v>1</v>
      </c>
      <c r="N170" s="496">
        <v>2</v>
      </c>
      <c r="O170" s="496">
        <v>1</v>
      </c>
    </row>
    <row r="171" spans="2:15" ht="14.25" x14ac:dyDescent="0.3">
      <c r="B171" s="495" t="s">
        <v>526</v>
      </c>
      <c r="C171" s="496">
        <v>10</v>
      </c>
      <c r="D171" s="496">
        <v>0</v>
      </c>
      <c r="E171" s="496">
        <v>0</v>
      </c>
      <c r="F171" s="496">
        <v>1</v>
      </c>
      <c r="G171" s="496">
        <v>0</v>
      </c>
      <c r="H171" s="496">
        <v>1</v>
      </c>
      <c r="I171" s="496">
        <v>0</v>
      </c>
      <c r="J171" s="496">
        <v>0</v>
      </c>
      <c r="K171" s="496">
        <v>0</v>
      </c>
      <c r="L171" s="496">
        <v>1</v>
      </c>
      <c r="M171" s="496">
        <v>4</v>
      </c>
      <c r="N171" s="496">
        <v>2</v>
      </c>
      <c r="O171" s="496">
        <v>1</v>
      </c>
    </row>
    <row r="172" spans="2:15" ht="14.25" x14ac:dyDescent="0.3">
      <c r="B172" s="495" t="s">
        <v>527</v>
      </c>
      <c r="C172" s="496">
        <v>3</v>
      </c>
      <c r="D172" s="496">
        <v>0</v>
      </c>
      <c r="E172" s="496">
        <v>0</v>
      </c>
      <c r="F172" s="496">
        <v>1</v>
      </c>
      <c r="G172" s="496">
        <v>2</v>
      </c>
      <c r="H172" s="496">
        <v>0</v>
      </c>
      <c r="I172" s="496">
        <v>0</v>
      </c>
      <c r="J172" s="496">
        <v>0</v>
      </c>
      <c r="K172" s="496">
        <v>0</v>
      </c>
      <c r="L172" s="496">
        <v>0</v>
      </c>
      <c r="M172" s="496">
        <v>0</v>
      </c>
      <c r="N172" s="496">
        <v>0</v>
      </c>
      <c r="O172" s="496">
        <v>0</v>
      </c>
    </row>
    <row r="173" spans="2:15" ht="14.25" x14ac:dyDescent="0.3">
      <c r="B173" s="495" t="s">
        <v>528</v>
      </c>
      <c r="C173" s="496">
        <v>218</v>
      </c>
      <c r="D173" s="496">
        <v>13</v>
      </c>
      <c r="E173" s="496">
        <v>11</v>
      </c>
      <c r="F173" s="496">
        <v>25</v>
      </c>
      <c r="G173" s="496">
        <v>14</v>
      </c>
      <c r="H173" s="496">
        <v>27</v>
      </c>
      <c r="I173" s="496">
        <v>22</v>
      </c>
      <c r="J173" s="496">
        <v>13</v>
      </c>
      <c r="K173" s="496">
        <v>22</v>
      </c>
      <c r="L173" s="496">
        <v>19</v>
      </c>
      <c r="M173" s="496">
        <v>10</v>
      </c>
      <c r="N173" s="496">
        <v>18</v>
      </c>
      <c r="O173" s="496">
        <v>24</v>
      </c>
    </row>
    <row r="174" spans="2:15" ht="14.25" x14ac:dyDescent="0.3">
      <c r="B174" s="495" t="s">
        <v>529</v>
      </c>
      <c r="C174" s="496">
        <v>6</v>
      </c>
      <c r="D174" s="496">
        <v>0</v>
      </c>
      <c r="E174" s="496">
        <v>0</v>
      </c>
      <c r="F174" s="496">
        <v>2</v>
      </c>
      <c r="G174" s="496">
        <v>1</v>
      </c>
      <c r="H174" s="496">
        <v>0</v>
      </c>
      <c r="I174" s="496">
        <v>0</v>
      </c>
      <c r="J174" s="496">
        <v>0</v>
      </c>
      <c r="K174" s="496">
        <v>0</v>
      </c>
      <c r="L174" s="496">
        <v>0</v>
      </c>
      <c r="M174" s="496">
        <v>0</v>
      </c>
      <c r="N174" s="496">
        <v>2</v>
      </c>
      <c r="O174" s="496">
        <v>1</v>
      </c>
    </row>
    <row r="175" spans="2:15" ht="14.25" x14ac:dyDescent="0.3">
      <c r="B175" s="495" t="s">
        <v>530</v>
      </c>
      <c r="C175" s="496">
        <v>27</v>
      </c>
      <c r="D175" s="496">
        <v>0</v>
      </c>
      <c r="E175" s="496">
        <v>1</v>
      </c>
      <c r="F175" s="496">
        <v>10</v>
      </c>
      <c r="G175" s="496">
        <v>1</v>
      </c>
      <c r="H175" s="496">
        <v>1</v>
      </c>
      <c r="I175" s="496">
        <v>0</v>
      </c>
      <c r="J175" s="496">
        <v>0</v>
      </c>
      <c r="K175" s="496">
        <v>1</v>
      </c>
      <c r="L175" s="496">
        <v>3</v>
      </c>
      <c r="M175" s="496">
        <v>3</v>
      </c>
      <c r="N175" s="496">
        <v>5</v>
      </c>
      <c r="O175" s="496">
        <v>2</v>
      </c>
    </row>
    <row r="176" spans="2:15" ht="14.25" x14ac:dyDescent="0.3">
      <c r="B176" s="495" t="s">
        <v>531</v>
      </c>
      <c r="C176" s="496">
        <v>9</v>
      </c>
      <c r="D176" s="496">
        <v>0</v>
      </c>
      <c r="E176" s="496">
        <v>0</v>
      </c>
      <c r="F176" s="496">
        <v>0</v>
      </c>
      <c r="G176" s="496">
        <v>2</v>
      </c>
      <c r="H176" s="496">
        <v>0</v>
      </c>
      <c r="I176" s="496">
        <v>0</v>
      </c>
      <c r="J176" s="496">
        <v>3</v>
      </c>
      <c r="K176" s="496">
        <v>0</v>
      </c>
      <c r="L176" s="496">
        <v>0</v>
      </c>
      <c r="M176" s="496">
        <v>2</v>
      </c>
      <c r="N176" s="496">
        <v>2</v>
      </c>
      <c r="O176" s="496">
        <v>0</v>
      </c>
    </row>
    <row r="177" spans="2:15" ht="14.25" x14ac:dyDescent="0.3">
      <c r="B177" s="495" t="s">
        <v>532</v>
      </c>
      <c r="C177" s="496">
        <v>46</v>
      </c>
      <c r="D177" s="496">
        <v>2</v>
      </c>
      <c r="E177" s="496">
        <v>3</v>
      </c>
      <c r="F177" s="496">
        <v>9</v>
      </c>
      <c r="G177" s="496">
        <v>2</v>
      </c>
      <c r="H177" s="496">
        <v>7</v>
      </c>
      <c r="I177" s="496">
        <v>3</v>
      </c>
      <c r="J177" s="496">
        <v>4</v>
      </c>
      <c r="K177" s="496">
        <v>3</v>
      </c>
      <c r="L177" s="496">
        <v>5</v>
      </c>
      <c r="M177" s="496">
        <v>2</v>
      </c>
      <c r="N177" s="496">
        <v>3</v>
      </c>
      <c r="O177" s="496">
        <v>3</v>
      </c>
    </row>
    <row r="178" spans="2:15" ht="14.25" x14ac:dyDescent="0.3">
      <c r="B178" s="495" t="s">
        <v>533</v>
      </c>
      <c r="C178" s="496">
        <v>25</v>
      </c>
      <c r="D178" s="496">
        <v>2</v>
      </c>
      <c r="E178" s="496">
        <v>1</v>
      </c>
      <c r="F178" s="496">
        <v>3</v>
      </c>
      <c r="G178" s="496">
        <v>0</v>
      </c>
      <c r="H178" s="496">
        <v>0</v>
      </c>
      <c r="I178" s="496">
        <v>3</v>
      </c>
      <c r="J178" s="496">
        <v>2</v>
      </c>
      <c r="K178" s="496">
        <v>3</v>
      </c>
      <c r="L178" s="496">
        <v>4</v>
      </c>
      <c r="M178" s="496">
        <v>2</v>
      </c>
      <c r="N178" s="496">
        <v>1</v>
      </c>
      <c r="O178" s="496">
        <v>4</v>
      </c>
    </row>
    <row r="179" spans="2:15" ht="14.25" x14ac:dyDescent="0.3">
      <c r="B179" s="495" t="s">
        <v>534</v>
      </c>
      <c r="C179" s="496">
        <v>15</v>
      </c>
      <c r="D179" s="496">
        <v>3</v>
      </c>
      <c r="E179" s="496">
        <v>2</v>
      </c>
      <c r="F179" s="496">
        <v>1</v>
      </c>
      <c r="G179" s="496">
        <v>2</v>
      </c>
      <c r="H179" s="496">
        <v>0</v>
      </c>
      <c r="I179" s="496">
        <v>2</v>
      </c>
      <c r="J179" s="496">
        <v>0</v>
      </c>
      <c r="K179" s="496">
        <v>1</v>
      </c>
      <c r="L179" s="496">
        <v>2</v>
      </c>
      <c r="M179" s="496">
        <v>0</v>
      </c>
      <c r="N179" s="496">
        <v>0</v>
      </c>
      <c r="O179" s="496">
        <v>2</v>
      </c>
    </row>
    <row r="180" spans="2:15" ht="14.25" x14ac:dyDescent="0.3">
      <c r="B180" s="495" t="s">
        <v>535</v>
      </c>
      <c r="C180" s="496">
        <v>17</v>
      </c>
      <c r="D180" s="496">
        <v>2</v>
      </c>
      <c r="E180" s="496">
        <v>0</v>
      </c>
      <c r="F180" s="496">
        <v>3</v>
      </c>
      <c r="G180" s="496">
        <v>0</v>
      </c>
      <c r="H180" s="496">
        <v>5</v>
      </c>
      <c r="I180" s="496">
        <v>1</v>
      </c>
      <c r="J180" s="496">
        <v>0</v>
      </c>
      <c r="K180" s="496">
        <v>0</v>
      </c>
      <c r="L180" s="496">
        <v>1</v>
      </c>
      <c r="M180" s="496">
        <v>3</v>
      </c>
      <c r="N180" s="496">
        <v>0</v>
      </c>
      <c r="O180" s="496">
        <v>2</v>
      </c>
    </row>
    <row r="181" spans="2:15" s="300" customFormat="1" x14ac:dyDescent="0.25">
      <c r="B181" s="501" t="s">
        <v>246</v>
      </c>
      <c r="C181" s="497">
        <f>SUM(C182:C203)</f>
        <v>1510</v>
      </c>
      <c r="D181" s="497">
        <f t="shared" ref="D181:O181" si="15">SUM(D182:D203)</f>
        <v>123</v>
      </c>
      <c r="E181" s="497">
        <f t="shared" si="15"/>
        <v>120</v>
      </c>
      <c r="F181" s="497">
        <f t="shared" si="15"/>
        <v>145</v>
      </c>
      <c r="G181" s="497">
        <f t="shared" si="15"/>
        <v>107</v>
      </c>
      <c r="H181" s="497">
        <f t="shared" si="15"/>
        <v>116</v>
      </c>
      <c r="I181" s="497">
        <f t="shared" si="15"/>
        <v>123</v>
      </c>
      <c r="J181" s="497">
        <f t="shared" si="15"/>
        <v>133</v>
      </c>
      <c r="K181" s="497">
        <f t="shared" si="15"/>
        <v>180</v>
      </c>
      <c r="L181" s="497">
        <f t="shared" si="15"/>
        <v>114</v>
      </c>
      <c r="M181" s="497">
        <f t="shared" si="15"/>
        <v>125</v>
      </c>
      <c r="N181" s="497">
        <f t="shared" si="15"/>
        <v>114</v>
      </c>
      <c r="O181" s="497">
        <f t="shared" si="15"/>
        <v>110</v>
      </c>
    </row>
    <row r="182" spans="2:15" ht="14.25" x14ac:dyDescent="0.3">
      <c r="B182" s="495" t="s">
        <v>536</v>
      </c>
      <c r="C182" s="496">
        <v>478</v>
      </c>
      <c r="D182" s="496">
        <v>39</v>
      </c>
      <c r="E182" s="496">
        <v>32</v>
      </c>
      <c r="F182" s="496">
        <v>44</v>
      </c>
      <c r="G182" s="496">
        <v>33</v>
      </c>
      <c r="H182" s="496">
        <v>36</v>
      </c>
      <c r="I182" s="496">
        <v>33</v>
      </c>
      <c r="J182" s="496">
        <v>52</v>
      </c>
      <c r="K182" s="496">
        <v>65</v>
      </c>
      <c r="L182" s="496">
        <v>31</v>
      </c>
      <c r="M182" s="496">
        <v>35</v>
      </c>
      <c r="N182" s="496">
        <v>47</v>
      </c>
      <c r="O182" s="496">
        <v>31</v>
      </c>
    </row>
    <row r="183" spans="2:15" ht="14.25" x14ac:dyDescent="0.3">
      <c r="B183" s="495" t="s">
        <v>231</v>
      </c>
      <c r="C183" s="496">
        <v>48</v>
      </c>
      <c r="D183" s="496">
        <v>5</v>
      </c>
      <c r="E183" s="496">
        <v>3</v>
      </c>
      <c r="F183" s="496">
        <v>5</v>
      </c>
      <c r="G183" s="496">
        <v>2</v>
      </c>
      <c r="H183" s="496">
        <v>3</v>
      </c>
      <c r="I183" s="496">
        <v>6</v>
      </c>
      <c r="J183" s="496">
        <v>4</v>
      </c>
      <c r="K183" s="496">
        <v>7</v>
      </c>
      <c r="L183" s="496">
        <v>4</v>
      </c>
      <c r="M183" s="496">
        <v>9</v>
      </c>
      <c r="N183" s="496">
        <v>0</v>
      </c>
      <c r="O183" s="496">
        <v>0</v>
      </c>
    </row>
    <row r="184" spans="2:15" ht="14.25" x14ac:dyDescent="0.3">
      <c r="B184" s="495" t="s">
        <v>537</v>
      </c>
      <c r="C184" s="496">
        <v>157</v>
      </c>
      <c r="D184" s="496">
        <v>10</v>
      </c>
      <c r="E184" s="496">
        <v>13</v>
      </c>
      <c r="F184" s="496">
        <v>12</v>
      </c>
      <c r="G184" s="496">
        <v>9</v>
      </c>
      <c r="H184" s="496">
        <v>14</v>
      </c>
      <c r="I184" s="496">
        <v>18</v>
      </c>
      <c r="J184" s="496">
        <v>14</v>
      </c>
      <c r="K184" s="496">
        <v>11</v>
      </c>
      <c r="L184" s="496">
        <v>10</v>
      </c>
      <c r="M184" s="496">
        <v>19</v>
      </c>
      <c r="N184" s="496">
        <v>13</v>
      </c>
      <c r="O184" s="496">
        <v>14</v>
      </c>
    </row>
    <row r="185" spans="2:15" ht="14.25" x14ac:dyDescent="0.3">
      <c r="B185" s="495" t="s">
        <v>538</v>
      </c>
      <c r="C185" s="496">
        <v>24</v>
      </c>
      <c r="D185" s="496">
        <v>1</v>
      </c>
      <c r="E185" s="496">
        <v>1</v>
      </c>
      <c r="F185" s="496">
        <v>0</v>
      </c>
      <c r="G185" s="496">
        <v>3</v>
      </c>
      <c r="H185" s="496">
        <v>5</v>
      </c>
      <c r="I185" s="496">
        <v>2</v>
      </c>
      <c r="J185" s="496">
        <v>0</v>
      </c>
      <c r="K185" s="496">
        <v>1</v>
      </c>
      <c r="L185" s="496">
        <v>1</v>
      </c>
      <c r="M185" s="496">
        <v>5</v>
      </c>
      <c r="N185" s="496">
        <v>3</v>
      </c>
      <c r="O185" s="496">
        <v>2</v>
      </c>
    </row>
    <row r="186" spans="2:15" ht="14.25" x14ac:dyDescent="0.3">
      <c r="B186" s="495" t="s">
        <v>539</v>
      </c>
      <c r="C186" s="496">
        <v>3</v>
      </c>
      <c r="D186" s="496">
        <v>0</v>
      </c>
      <c r="E186" s="496">
        <v>1</v>
      </c>
      <c r="F186" s="496">
        <v>1</v>
      </c>
      <c r="G186" s="496">
        <v>0</v>
      </c>
      <c r="H186" s="496">
        <v>0</v>
      </c>
      <c r="I186" s="496">
        <v>0</v>
      </c>
      <c r="J186" s="496">
        <v>0</v>
      </c>
      <c r="K186" s="496">
        <v>0</v>
      </c>
      <c r="L186" s="496">
        <v>1</v>
      </c>
      <c r="M186" s="496">
        <v>0</v>
      </c>
      <c r="N186" s="496">
        <v>0</v>
      </c>
      <c r="O186" s="496">
        <v>0</v>
      </c>
    </row>
    <row r="187" spans="2:15" ht="14.25" x14ac:dyDescent="0.3">
      <c r="B187" s="495" t="s">
        <v>540</v>
      </c>
      <c r="C187" s="496">
        <v>68</v>
      </c>
      <c r="D187" s="496">
        <v>5</v>
      </c>
      <c r="E187" s="496">
        <v>7</v>
      </c>
      <c r="F187" s="496">
        <v>7</v>
      </c>
      <c r="G187" s="496">
        <v>6</v>
      </c>
      <c r="H187" s="496">
        <v>10</v>
      </c>
      <c r="I187" s="496">
        <v>5</v>
      </c>
      <c r="J187" s="496">
        <v>7</v>
      </c>
      <c r="K187" s="496">
        <v>5</v>
      </c>
      <c r="L187" s="496">
        <v>4</v>
      </c>
      <c r="M187" s="496">
        <v>1</v>
      </c>
      <c r="N187" s="496">
        <v>4</v>
      </c>
      <c r="O187" s="496">
        <v>7</v>
      </c>
    </row>
    <row r="188" spans="2:15" ht="14.25" x14ac:dyDescent="0.3">
      <c r="B188" s="495" t="s">
        <v>541</v>
      </c>
      <c r="C188" s="496">
        <v>6</v>
      </c>
      <c r="D188" s="496">
        <v>1</v>
      </c>
      <c r="E188" s="496">
        <v>0</v>
      </c>
      <c r="F188" s="496">
        <v>0</v>
      </c>
      <c r="G188" s="496">
        <v>0</v>
      </c>
      <c r="H188" s="496">
        <v>0</v>
      </c>
      <c r="I188" s="496">
        <v>2</v>
      </c>
      <c r="J188" s="496">
        <v>1</v>
      </c>
      <c r="K188" s="496">
        <v>0</v>
      </c>
      <c r="L188" s="496">
        <v>1</v>
      </c>
      <c r="M188" s="496">
        <v>0</v>
      </c>
      <c r="N188" s="496">
        <v>1</v>
      </c>
      <c r="O188" s="496">
        <v>0</v>
      </c>
    </row>
    <row r="189" spans="2:15" ht="14.25" x14ac:dyDescent="0.3">
      <c r="B189" s="495" t="s">
        <v>542</v>
      </c>
      <c r="C189" s="496">
        <v>467</v>
      </c>
      <c r="D189" s="496">
        <v>40</v>
      </c>
      <c r="E189" s="496">
        <v>39</v>
      </c>
      <c r="F189" s="496">
        <v>54</v>
      </c>
      <c r="G189" s="496">
        <v>32</v>
      </c>
      <c r="H189" s="496">
        <v>34</v>
      </c>
      <c r="I189" s="496">
        <v>36</v>
      </c>
      <c r="J189" s="496">
        <v>36</v>
      </c>
      <c r="K189" s="496">
        <v>60</v>
      </c>
      <c r="L189" s="496">
        <v>38</v>
      </c>
      <c r="M189" s="496">
        <v>37</v>
      </c>
      <c r="N189" s="496">
        <v>26</v>
      </c>
      <c r="O189" s="496">
        <v>35</v>
      </c>
    </row>
    <row r="190" spans="2:15" ht="14.25" x14ac:dyDescent="0.3">
      <c r="B190" s="495" t="s">
        <v>543</v>
      </c>
      <c r="C190" s="496">
        <v>62</v>
      </c>
      <c r="D190" s="496">
        <v>3</v>
      </c>
      <c r="E190" s="496">
        <v>3</v>
      </c>
      <c r="F190" s="496">
        <v>5</v>
      </c>
      <c r="G190" s="496">
        <v>1</v>
      </c>
      <c r="H190" s="496">
        <v>3</v>
      </c>
      <c r="I190" s="496">
        <v>9</v>
      </c>
      <c r="J190" s="496">
        <v>6</v>
      </c>
      <c r="K190" s="496">
        <v>10</v>
      </c>
      <c r="L190" s="496">
        <v>4</v>
      </c>
      <c r="M190" s="496">
        <v>7</v>
      </c>
      <c r="N190" s="496">
        <v>6</v>
      </c>
      <c r="O190" s="496">
        <v>5</v>
      </c>
    </row>
    <row r="191" spans="2:15" ht="14.25" x14ac:dyDescent="0.3">
      <c r="B191" s="495" t="s">
        <v>544</v>
      </c>
      <c r="C191" s="496">
        <v>1</v>
      </c>
      <c r="D191" s="496">
        <v>0</v>
      </c>
      <c r="E191" s="496">
        <v>0</v>
      </c>
      <c r="F191" s="496">
        <v>0</v>
      </c>
      <c r="G191" s="496">
        <v>0</v>
      </c>
      <c r="H191" s="496">
        <v>0</v>
      </c>
      <c r="I191" s="496">
        <v>0</v>
      </c>
      <c r="J191" s="496">
        <v>0</v>
      </c>
      <c r="K191" s="496">
        <v>0</v>
      </c>
      <c r="L191" s="496">
        <v>1</v>
      </c>
      <c r="M191" s="496">
        <v>0</v>
      </c>
      <c r="N191" s="496">
        <v>0</v>
      </c>
      <c r="O191" s="496">
        <v>0</v>
      </c>
    </row>
    <row r="192" spans="2:15" ht="14.25" x14ac:dyDescent="0.3">
      <c r="B192" s="495" t="s">
        <v>238</v>
      </c>
      <c r="C192" s="496">
        <v>2</v>
      </c>
      <c r="D192" s="496">
        <v>0</v>
      </c>
      <c r="E192" s="496">
        <v>0</v>
      </c>
      <c r="F192" s="496">
        <v>0</v>
      </c>
      <c r="G192" s="496">
        <v>0</v>
      </c>
      <c r="H192" s="496">
        <v>0</v>
      </c>
      <c r="I192" s="496">
        <v>1</v>
      </c>
      <c r="J192" s="496">
        <v>0</v>
      </c>
      <c r="K192" s="496">
        <v>0</v>
      </c>
      <c r="L192" s="496">
        <v>0</v>
      </c>
      <c r="M192" s="496">
        <v>0</v>
      </c>
      <c r="N192" s="496">
        <v>0</v>
      </c>
      <c r="O192" s="496">
        <v>1</v>
      </c>
    </row>
    <row r="193" spans="2:15" ht="14.25" x14ac:dyDescent="0.3">
      <c r="B193" s="495" t="s">
        <v>545</v>
      </c>
      <c r="C193" s="496">
        <v>32</v>
      </c>
      <c r="D193" s="496">
        <v>1</v>
      </c>
      <c r="E193" s="496">
        <v>0</v>
      </c>
      <c r="F193" s="496">
        <v>2</v>
      </c>
      <c r="G193" s="496">
        <v>3</v>
      </c>
      <c r="H193" s="496">
        <v>3</v>
      </c>
      <c r="I193" s="496">
        <v>3</v>
      </c>
      <c r="J193" s="496">
        <v>6</v>
      </c>
      <c r="K193" s="496">
        <v>8</v>
      </c>
      <c r="L193" s="496">
        <v>1</v>
      </c>
      <c r="M193" s="496">
        <v>0</v>
      </c>
      <c r="N193" s="496">
        <v>2</v>
      </c>
      <c r="O193" s="496">
        <v>3</v>
      </c>
    </row>
    <row r="194" spans="2:15" ht="14.25" x14ac:dyDescent="0.3">
      <c r="B194" s="495" t="s">
        <v>546</v>
      </c>
      <c r="C194" s="496">
        <v>20</v>
      </c>
      <c r="D194" s="496">
        <v>4</v>
      </c>
      <c r="E194" s="496">
        <v>5</v>
      </c>
      <c r="F194" s="496">
        <v>2</v>
      </c>
      <c r="G194" s="496">
        <v>1</v>
      </c>
      <c r="H194" s="496">
        <v>0</v>
      </c>
      <c r="I194" s="496">
        <v>0</v>
      </c>
      <c r="J194" s="496">
        <v>0</v>
      </c>
      <c r="K194" s="496">
        <v>0</v>
      </c>
      <c r="L194" s="496">
        <v>3</v>
      </c>
      <c r="M194" s="496">
        <v>0</v>
      </c>
      <c r="N194" s="496">
        <v>3</v>
      </c>
      <c r="O194" s="496">
        <v>2</v>
      </c>
    </row>
    <row r="195" spans="2:15" ht="14.25" x14ac:dyDescent="0.3">
      <c r="B195" s="495" t="s">
        <v>547</v>
      </c>
      <c r="C195" s="496">
        <v>44</v>
      </c>
      <c r="D195" s="496">
        <v>3</v>
      </c>
      <c r="E195" s="496">
        <v>1</v>
      </c>
      <c r="F195" s="496">
        <v>6</v>
      </c>
      <c r="G195" s="496">
        <v>6</v>
      </c>
      <c r="H195" s="496">
        <v>3</v>
      </c>
      <c r="I195" s="496">
        <v>3</v>
      </c>
      <c r="J195" s="496">
        <v>3</v>
      </c>
      <c r="K195" s="496">
        <v>5</v>
      </c>
      <c r="L195" s="496">
        <v>3</v>
      </c>
      <c r="M195" s="496">
        <v>1</v>
      </c>
      <c r="N195" s="496">
        <v>4</v>
      </c>
      <c r="O195" s="496">
        <v>6</v>
      </c>
    </row>
    <row r="196" spans="2:15" ht="14.25" x14ac:dyDescent="0.3">
      <c r="B196" s="495" t="s">
        <v>548</v>
      </c>
      <c r="C196" s="496">
        <v>24</v>
      </c>
      <c r="D196" s="496">
        <v>4</v>
      </c>
      <c r="E196" s="496">
        <v>3</v>
      </c>
      <c r="F196" s="496">
        <v>3</v>
      </c>
      <c r="G196" s="496">
        <v>3</v>
      </c>
      <c r="H196" s="496">
        <v>0</v>
      </c>
      <c r="I196" s="496">
        <v>2</v>
      </c>
      <c r="J196" s="496">
        <v>1</v>
      </c>
      <c r="K196" s="496">
        <v>2</v>
      </c>
      <c r="L196" s="496">
        <v>2</v>
      </c>
      <c r="M196" s="496">
        <v>2</v>
      </c>
      <c r="N196" s="496">
        <v>0</v>
      </c>
      <c r="O196" s="496">
        <v>2</v>
      </c>
    </row>
    <row r="197" spans="2:15" ht="14.25" x14ac:dyDescent="0.3">
      <c r="B197" s="495" t="s">
        <v>549</v>
      </c>
      <c r="C197" s="496">
        <v>6</v>
      </c>
      <c r="D197" s="496">
        <v>0</v>
      </c>
      <c r="E197" s="496">
        <v>2</v>
      </c>
      <c r="F197" s="496">
        <v>0</v>
      </c>
      <c r="G197" s="496">
        <v>0</v>
      </c>
      <c r="H197" s="496">
        <v>1</v>
      </c>
      <c r="I197" s="496">
        <v>0</v>
      </c>
      <c r="J197" s="496">
        <v>1</v>
      </c>
      <c r="K197" s="496">
        <v>0</v>
      </c>
      <c r="L197" s="496">
        <v>1</v>
      </c>
      <c r="M197" s="496">
        <v>1</v>
      </c>
      <c r="N197" s="496">
        <v>0</v>
      </c>
      <c r="O197" s="496">
        <v>0</v>
      </c>
    </row>
    <row r="198" spans="2:15" ht="14.25" x14ac:dyDescent="0.3">
      <c r="B198" s="495" t="s">
        <v>550</v>
      </c>
      <c r="C198" s="496">
        <v>29</v>
      </c>
      <c r="D198" s="496">
        <v>3</v>
      </c>
      <c r="E198" s="496">
        <v>6</v>
      </c>
      <c r="F198" s="496">
        <v>0</v>
      </c>
      <c r="G198" s="496">
        <v>4</v>
      </c>
      <c r="H198" s="496">
        <v>4</v>
      </c>
      <c r="I198" s="496">
        <v>0</v>
      </c>
      <c r="J198" s="496">
        <v>1</v>
      </c>
      <c r="K198" s="496">
        <v>3</v>
      </c>
      <c r="L198" s="496">
        <v>4</v>
      </c>
      <c r="M198" s="496">
        <v>3</v>
      </c>
      <c r="N198" s="496">
        <v>1</v>
      </c>
      <c r="O198" s="496">
        <v>0</v>
      </c>
    </row>
    <row r="199" spans="2:15" ht="14.25" x14ac:dyDescent="0.3">
      <c r="B199" s="495" t="s">
        <v>463</v>
      </c>
      <c r="C199" s="496">
        <v>2</v>
      </c>
      <c r="D199" s="496">
        <v>0</v>
      </c>
      <c r="E199" s="496">
        <v>0</v>
      </c>
      <c r="F199" s="496">
        <v>0</v>
      </c>
      <c r="G199" s="496">
        <v>0</v>
      </c>
      <c r="H199" s="496">
        <v>0</v>
      </c>
      <c r="I199" s="496">
        <v>1</v>
      </c>
      <c r="J199" s="496">
        <v>0</v>
      </c>
      <c r="K199" s="496">
        <v>1</v>
      </c>
      <c r="L199" s="496">
        <v>0</v>
      </c>
      <c r="M199" s="496">
        <v>0</v>
      </c>
      <c r="N199" s="496">
        <v>0</v>
      </c>
      <c r="O199" s="496">
        <v>0</v>
      </c>
    </row>
    <row r="200" spans="2:15" ht="14.25" x14ac:dyDescent="0.3">
      <c r="B200" s="495" t="s">
        <v>551</v>
      </c>
      <c r="C200" s="496">
        <v>5</v>
      </c>
      <c r="D200" s="496">
        <v>0</v>
      </c>
      <c r="E200" s="496">
        <v>2</v>
      </c>
      <c r="F200" s="496">
        <v>2</v>
      </c>
      <c r="G200" s="496">
        <v>0</v>
      </c>
      <c r="H200" s="496">
        <v>0</v>
      </c>
      <c r="I200" s="496">
        <v>0</v>
      </c>
      <c r="J200" s="496">
        <v>0</v>
      </c>
      <c r="K200" s="496">
        <v>0</v>
      </c>
      <c r="L200" s="496">
        <v>0</v>
      </c>
      <c r="M200" s="496">
        <v>1</v>
      </c>
      <c r="N200" s="496">
        <v>0</v>
      </c>
      <c r="O200" s="496">
        <v>0</v>
      </c>
    </row>
    <row r="201" spans="2:15" ht="14.25" x14ac:dyDescent="0.3">
      <c r="B201" s="495" t="s">
        <v>552</v>
      </c>
      <c r="C201" s="496">
        <v>7</v>
      </c>
      <c r="D201" s="496">
        <v>0</v>
      </c>
      <c r="E201" s="496">
        <v>1</v>
      </c>
      <c r="F201" s="496">
        <v>0</v>
      </c>
      <c r="G201" s="496">
        <v>2</v>
      </c>
      <c r="H201" s="496">
        <v>0</v>
      </c>
      <c r="I201" s="496">
        <v>0</v>
      </c>
      <c r="J201" s="496">
        <v>0</v>
      </c>
      <c r="K201" s="496">
        <v>0</v>
      </c>
      <c r="L201" s="496">
        <v>1</v>
      </c>
      <c r="M201" s="496">
        <v>2</v>
      </c>
      <c r="N201" s="496">
        <v>1</v>
      </c>
      <c r="O201" s="496">
        <v>0</v>
      </c>
    </row>
    <row r="202" spans="2:15" ht="14.25" x14ac:dyDescent="0.3">
      <c r="B202" s="495" t="s">
        <v>553</v>
      </c>
      <c r="C202" s="496">
        <v>12</v>
      </c>
      <c r="D202" s="496">
        <v>1</v>
      </c>
      <c r="E202" s="496">
        <v>1</v>
      </c>
      <c r="F202" s="496">
        <v>1</v>
      </c>
      <c r="G202" s="496">
        <v>1</v>
      </c>
      <c r="H202" s="496">
        <v>0</v>
      </c>
      <c r="I202" s="496">
        <v>1</v>
      </c>
      <c r="J202" s="496">
        <v>0</v>
      </c>
      <c r="K202" s="496">
        <v>2</v>
      </c>
      <c r="L202" s="496">
        <v>2</v>
      </c>
      <c r="M202" s="496">
        <v>1</v>
      </c>
      <c r="N202" s="496">
        <v>2</v>
      </c>
      <c r="O202" s="496">
        <v>0</v>
      </c>
    </row>
    <row r="203" spans="2:15" ht="14.25" x14ac:dyDescent="0.3">
      <c r="B203" s="495" t="s">
        <v>554</v>
      </c>
      <c r="C203" s="496">
        <v>13</v>
      </c>
      <c r="D203" s="496">
        <v>3</v>
      </c>
      <c r="E203" s="496">
        <v>0</v>
      </c>
      <c r="F203" s="496">
        <v>1</v>
      </c>
      <c r="G203" s="496">
        <v>1</v>
      </c>
      <c r="H203" s="496">
        <v>0</v>
      </c>
      <c r="I203" s="496">
        <v>1</v>
      </c>
      <c r="J203" s="496">
        <v>1</v>
      </c>
      <c r="K203" s="496" t="s">
        <v>883</v>
      </c>
      <c r="L203" s="496">
        <v>2</v>
      </c>
      <c r="M203" s="496">
        <v>1</v>
      </c>
      <c r="N203" s="496">
        <v>1</v>
      </c>
      <c r="O203" s="496">
        <v>2</v>
      </c>
    </row>
    <row r="204" spans="2:15" s="300" customFormat="1" x14ac:dyDescent="0.25">
      <c r="B204" s="501" t="s">
        <v>247</v>
      </c>
      <c r="C204" s="497">
        <f>SUM(C205:C207)</f>
        <v>345</v>
      </c>
      <c r="D204" s="497">
        <f t="shared" ref="D204:O204" si="16">SUM(D205:D207)</f>
        <v>29</v>
      </c>
      <c r="E204" s="497">
        <f t="shared" si="16"/>
        <v>36</v>
      </c>
      <c r="F204" s="497">
        <f t="shared" si="16"/>
        <v>23</v>
      </c>
      <c r="G204" s="497">
        <f t="shared" si="16"/>
        <v>18</v>
      </c>
      <c r="H204" s="497">
        <f t="shared" si="16"/>
        <v>41</v>
      </c>
      <c r="I204" s="497">
        <f t="shared" si="16"/>
        <v>17</v>
      </c>
      <c r="J204" s="497">
        <f t="shared" si="16"/>
        <v>29</v>
      </c>
      <c r="K204" s="497">
        <f t="shared" si="16"/>
        <v>22</v>
      </c>
      <c r="L204" s="497">
        <f t="shared" si="16"/>
        <v>19</v>
      </c>
      <c r="M204" s="497">
        <f t="shared" si="16"/>
        <v>45</v>
      </c>
      <c r="N204" s="497">
        <f t="shared" si="16"/>
        <v>36</v>
      </c>
      <c r="O204" s="497">
        <f t="shared" si="16"/>
        <v>30</v>
      </c>
    </row>
    <row r="205" spans="2:15" ht="14.25" x14ac:dyDescent="0.3">
      <c r="B205" s="495" t="s">
        <v>247</v>
      </c>
      <c r="C205" s="496">
        <v>133</v>
      </c>
      <c r="D205" s="496">
        <v>11</v>
      </c>
      <c r="E205" s="496">
        <v>15</v>
      </c>
      <c r="F205" s="496">
        <v>3</v>
      </c>
      <c r="G205" s="496">
        <v>5</v>
      </c>
      <c r="H205" s="496">
        <v>26</v>
      </c>
      <c r="I205" s="496">
        <v>5</v>
      </c>
      <c r="J205" s="496">
        <v>8</v>
      </c>
      <c r="K205" s="496">
        <v>9</v>
      </c>
      <c r="L205" s="496">
        <v>6</v>
      </c>
      <c r="M205" s="496">
        <v>22</v>
      </c>
      <c r="N205" s="496">
        <v>14</v>
      </c>
      <c r="O205" s="496">
        <v>9</v>
      </c>
    </row>
    <row r="206" spans="2:15" ht="14.25" x14ac:dyDescent="0.3">
      <c r="B206" s="495" t="s">
        <v>555</v>
      </c>
      <c r="C206" s="496">
        <v>123</v>
      </c>
      <c r="D206" s="496">
        <v>11</v>
      </c>
      <c r="E206" s="496">
        <v>11</v>
      </c>
      <c r="F206" s="496">
        <v>12</v>
      </c>
      <c r="G206" s="496">
        <v>5</v>
      </c>
      <c r="H206" s="496">
        <v>4</v>
      </c>
      <c r="I206" s="496">
        <v>5</v>
      </c>
      <c r="J206" s="496">
        <v>14</v>
      </c>
      <c r="K206" s="496">
        <v>6</v>
      </c>
      <c r="L206" s="496">
        <v>12</v>
      </c>
      <c r="M206" s="496">
        <v>18</v>
      </c>
      <c r="N206" s="496">
        <v>16</v>
      </c>
      <c r="O206" s="496">
        <v>9</v>
      </c>
    </row>
    <row r="207" spans="2:15" ht="14.25" x14ac:dyDescent="0.3">
      <c r="B207" s="495" t="s">
        <v>556</v>
      </c>
      <c r="C207" s="496">
        <v>89</v>
      </c>
      <c r="D207" s="496">
        <v>7</v>
      </c>
      <c r="E207" s="496">
        <v>10</v>
      </c>
      <c r="F207" s="496">
        <v>8</v>
      </c>
      <c r="G207" s="496">
        <v>8</v>
      </c>
      <c r="H207" s="496">
        <v>11</v>
      </c>
      <c r="I207" s="496">
        <v>7</v>
      </c>
      <c r="J207" s="496">
        <v>7</v>
      </c>
      <c r="K207" s="496">
        <v>7</v>
      </c>
      <c r="L207" s="496">
        <v>1</v>
      </c>
      <c r="M207" s="496">
        <v>5</v>
      </c>
      <c r="N207" s="496">
        <v>6</v>
      </c>
      <c r="O207" s="496">
        <v>12</v>
      </c>
    </row>
    <row r="208" spans="2:15" s="300" customFormat="1" x14ac:dyDescent="0.25">
      <c r="B208" s="499" t="s">
        <v>248</v>
      </c>
      <c r="C208" s="497">
        <v>1236</v>
      </c>
      <c r="D208" s="497">
        <v>107</v>
      </c>
      <c r="E208" s="497">
        <v>97</v>
      </c>
      <c r="F208" s="497">
        <v>109</v>
      </c>
      <c r="G208" s="497">
        <v>105</v>
      </c>
      <c r="H208" s="497">
        <v>119</v>
      </c>
      <c r="I208" s="497">
        <v>137</v>
      </c>
      <c r="J208" s="497">
        <v>101</v>
      </c>
      <c r="K208" s="497">
        <v>126</v>
      </c>
      <c r="L208" s="497">
        <v>94</v>
      </c>
      <c r="M208" s="497">
        <v>86</v>
      </c>
      <c r="N208" s="497">
        <v>75</v>
      </c>
      <c r="O208" s="497">
        <v>80</v>
      </c>
    </row>
    <row r="209" spans="2:15" s="300" customFormat="1" x14ac:dyDescent="0.25">
      <c r="B209" s="501" t="s">
        <v>249</v>
      </c>
      <c r="C209" s="497">
        <f>SUM(C210:C221)</f>
        <v>320</v>
      </c>
      <c r="D209" s="497">
        <f t="shared" ref="D209:O209" si="17">SUM(D210:D221)</f>
        <v>22</v>
      </c>
      <c r="E209" s="497">
        <f t="shared" si="17"/>
        <v>27</v>
      </c>
      <c r="F209" s="497">
        <f t="shared" si="17"/>
        <v>29</v>
      </c>
      <c r="G209" s="497">
        <f t="shared" si="17"/>
        <v>29</v>
      </c>
      <c r="H209" s="497">
        <f t="shared" si="17"/>
        <v>31</v>
      </c>
      <c r="I209" s="497">
        <f t="shared" si="17"/>
        <v>33</v>
      </c>
      <c r="J209" s="497">
        <f t="shared" si="17"/>
        <v>30</v>
      </c>
      <c r="K209" s="497">
        <f t="shared" si="17"/>
        <v>36</v>
      </c>
      <c r="L209" s="497">
        <f t="shared" si="17"/>
        <v>21</v>
      </c>
      <c r="M209" s="497">
        <f t="shared" si="17"/>
        <v>16</v>
      </c>
      <c r="N209" s="497">
        <f t="shared" si="17"/>
        <v>23</v>
      </c>
      <c r="O209" s="497">
        <f t="shared" si="17"/>
        <v>23</v>
      </c>
    </row>
    <row r="210" spans="2:15" ht="14.25" x14ac:dyDescent="0.3">
      <c r="B210" s="495" t="s">
        <v>364</v>
      </c>
      <c r="C210" s="496">
        <v>184</v>
      </c>
      <c r="D210" s="496">
        <v>16</v>
      </c>
      <c r="E210" s="496">
        <v>12</v>
      </c>
      <c r="F210" s="496">
        <v>20</v>
      </c>
      <c r="G210" s="496">
        <v>15</v>
      </c>
      <c r="H210" s="496">
        <v>19</v>
      </c>
      <c r="I210" s="496">
        <v>18</v>
      </c>
      <c r="J210" s="496">
        <v>9</v>
      </c>
      <c r="K210" s="496">
        <v>24</v>
      </c>
      <c r="L210" s="496">
        <v>14</v>
      </c>
      <c r="M210" s="496">
        <v>13</v>
      </c>
      <c r="N210" s="496">
        <v>10</v>
      </c>
      <c r="O210" s="496">
        <v>14</v>
      </c>
    </row>
    <row r="211" spans="2:15" ht="14.25" x14ac:dyDescent="0.3">
      <c r="B211" s="495" t="s">
        <v>557</v>
      </c>
      <c r="C211" s="496">
        <v>39</v>
      </c>
      <c r="D211" s="496">
        <v>2</v>
      </c>
      <c r="E211" s="496">
        <v>4</v>
      </c>
      <c r="F211" s="496">
        <v>3</v>
      </c>
      <c r="G211" s="496">
        <v>2</v>
      </c>
      <c r="H211" s="496">
        <v>5</v>
      </c>
      <c r="I211" s="496">
        <v>5</v>
      </c>
      <c r="J211" s="496">
        <v>7</v>
      </c>
      <c r="K211" s="496">
        <v>3</v>
      </c>
      <c r="L211" s="496">
        <v>1</v>
      </c>
      <c r="M211" s="496">
        <v>2</v>
      </c>
      <c r="N211" s="496">
        <v>3</v>
      </c>
      <c r="O211" s="496">
        <v>2</v>
      </c>
    </row>
    <row r="212" spans="2:15" ht="14.25" x14ac:dyDescent="0.3">
      <c r="B212" s="495" t="s">
        <v>558</v>
      </c>
      <c r="C212" s="496">
        <v>17</v>
      </c>
      <c r="D212" s="496">
        <v>1</v>
      </c>
      <c r="E212" s="496">
        <v>4</v>
      </c>
      <c r="F212" s="496">
        <v>0</v>
      </c>
      <c r="G212" s="496">
        <v>1</v>
      </c>
      <c r="H212" s="496">
        <v>2</v>
      </c>
      <c r="I212" s="496">
        <v>1</v>
      </c>
      <c r="J212" s="496">
        <v>3</v>
      </c>
      <c r="K212" s="496">
        <v>1</v>
      </c>
      <c r="L212" s="496">
        <v>1</v>
      </c>
      <c r="M212" s="496">
        <v>0</v>
      </c>
      <c r="N212" s="496">
        <v>3</v>
      </c>
      <c r="O212" s="496">
        <v>0</v>
      </c>
    </row>
    <row r="213" spans="2:15" ht="14.25" x14ac:dyDescent="0.3">
      <c r="B213" s="495" t="s">
        <v>559</v>
      </c>
      <c r="C213" s="496">
        <v>13</v>
      </c>
      <c r="D213" s="496">
        <v>0</v>
      </c>
      <c r="E213" s="496">
        <v>2</v>
      </c>
      <c r="F213" s="496">
        <v>1</v>
      </c>
      <c r="G213" s="496">
        <v>2</v>
      </c>
      <c r="H213" s="496">
        <v>0</v>
      </c>
      <c r="I213" s="496">
        <v>1</v>
      </c>
      <c r="J213" s="496">
        <v>0</v>
      </c>
      <c r="K213" s="496">
        <v>2</v>
      </c>
      <c r="L213" s="496">
        <v>0</v>
      </c>
      <c r="M213" s="496">
        <v>1</v>
      </c>
      <c r="N213" s="496">
        <v>2</v>
      </c>
      <c r="O213" s="496">
        <v>2</v>
      </c>
    </row>
    <row r="214" spans="2:15" ht="14.25" x14ac:dyDescent="0.3">
      <c r="B214" s="495" t="s">
        <v>560</v>
      </c>
      <c r="C214" s="496">
        <v>18</v>
      </c>
      <c r="D214" s="496">
        <v>2</v>
      </c>
      <c r="E214" s="496">
        <v>0</v>
      </c>
      <c r="F214" s="496">
        <v>1</v>
      </c>
      <c r="G214" s="496">
        <v>3</v>
      </c>
      <c r="H214" s="496">
        <v>1</v>
      </c>
      <c r="I214" s="496">
        <v>1</v>
      </c>
      <c r="J214" s="496">
        <v>4</v>
      </c>
      <c r="K214" s="496">
        <v>1</v>
      </c>
      <c r="L214" s="496">
        <v>2</v>
      </c>
      <c r="M214" s="496">
        <v>0</v>
      </c>
      <c r="N214" s="496">
        <v>0</v>
      </c>
      <c r="O214" s="496">
        <v>3</v>
      </c>
    </row>
    <row r="215" spans="2:15" ht="14.25" x14ac:dyDescent="0.3">
      <c r="B215" s="495" t="s">
        <v>834</v>
      </c>
      <c r="C215" s="496">
        <v>34</v>
      </c>
      <c r="D215" s="496">
        <v>1</v>
      </c>
      <c r="E215" s="496">
        <v>2</v>
      </c>
      <c r="F215" s="496">
        <v>3</v>
      </c>
      <c r="G215" s="496">
        <v>4</v>
      </c>
      <c r="H215" s="496">
        <v>3</v>
      </c>
      <c r="I215" s="496">
        <v>3</v>
      </c>
      <c r="J215" s="496">
        <v>6</v>
      </c>
      <c r="K215" s="496">
        <v>2</v>
      </c>
      <c r="L215" s="496">
        <v>3</v>
      </c>
      <c r="M215" s="496">
        <v>0</v>
      </c>
      <c r="N215" s="496">
        <v>5</v>
      </c>
      <c r="O215" s="496">
        <v>2</v>
      </c>
    </row>
    <row r="216" spans="2:15" ht="14.25" x14ac:dyDescent="0.3">
      <c r="B216" s="495" t="s">
        <v>561</v>
      </c>
      <c r="C216" s="496">
        <v>1</v>
      </c>
      <c r="D216" s="496">
        <v>0</v>
      </c>
      <c r="E216" s="496">
        <v>0</v>
      </c>
      <c r="F216" s="496">
        <v>0</v>
      </c>
      <c r="G216" s="496">
        <v>0</v>
      </c>
      <c r="H216" s="496">
        <v>0</v>
      </c>
      <c r="I216" s="496">
        <v>1</v>
      </c>
      <c r="J216" s="496">
        <v>0</v>
      </c>
      <c r="K216" s="496">
        <v>0</v>
      </c>
      <c r="L216" s="496">
        <v>0</v>
      </c>
      <c r="M216" s="496">
        <v>0</v>
      </c>
      <c r="N216" s="496">
        <v>0</v>
      </c>
      <c r="O216" s="496">
        <v>0</v>
      </c>
    </row>
    <row r="217" spans="2:15" ht="14.25" x14ac:dyDescent="0.3">
      <c r="B217" s="495" t="s">
        <v>562</v>
      </c>
      <c r="C217" s="496">
        <v>5</v>
      </c>
      <c r="D217" s="496">
        <v>0</v>
      </c>
      <c r="E217" s="496">
        <v>2</v>
      </c>
      <c r="F217" s="496">
        <v>1</v>
      </c>
      <c r="G217" s="496">
        <v>0</v>
      </c>
      <c r="H217" s="496">
        <v>0</v>
      </c>
      <c r="I217" s="496">
        <v>1</v>
      </c>
      <c r="J217" s="496">
        <v>0</v>
      </c>
      <c r="K217" s="496">
        <v>1</v>
      </c>
      <c r="L217" s="496">
        <v>0</v>
      </c>
      <c r="M217" s="496">
        <v>0</v>
      </c>
      <c r="N217" s="496">
        <v>0</v>
      </c>
      <c r="O217" s="496">
        <v>0</v>
      </c>
    </row>
    <row r="218" spans="2:15" ht="14.25" x14ac:dyDescent="0.3">
      <c r="B218" s="495" t="s">
        <v>563</v>
      </c>
      <c r="C218" s="496">
        <v>2</v>
      </c>
      <c r="D218" s="496">
        <v>0</v>
      </c>
      <c r="E218" s="496">
        <v>0</v>
      </c>
      <c r="F218" s="496">
        <v>0</v>
      </c>
      <c r="G218" s="496">
        <v>0</v>
      </c>
      <c r="H218" s="496">
        <v>0</v>
      </c>
      <c r="I218" s="496">
        <v>1</v>
      </c>
      <c r="J218" s="496">
        <v>1</v>
      </c>
      <c r="K218" s="496">
        <v>0</v>
      </c>
      <c r="L218" s="496">
        <v>0</v>
      </c>
      <c r="M218" s="496">
        <v>0</v>
      </c>
      <c r="N218" s="496">
        <v>0</v>
      </c>
      <c r="O218" s="496">
        <v>0</v>
      </c>
    </row>
    <row r="219" spans="2:15" ht="14.25" x14ac:dyDescent="0.3">
      <c r="B219" s="495" t="s">
        <v>564</v>
      </c>
      <c r="C219" s="496">
        <v>3</v>
      </c>
      <c r="D219" s="496">
        <v>0</v>
      </c>
      <c r="E219" s="496">
        <v>1</v>
      </c>
      <c r="F219" s="496">
        <v>0</v>
      </c>
      <c r="G219" s="496">
        <v>1</v>
      </c>
      <c r="H219" s="496">
        <v>1</v>
      </c>
      <c r="I219" s="496">
        <v>0</v>
      </c>
      <c r="J219" s="496">
        <v>0</v>
      </c>
      <c r="K219" s="496">
        <v>0</v>
      </c>
      <c r="L219" s="496">
        <v>0</v>
      </c>
      <c r="M219" s="496">
        <v>0</v>
      </c>
      <c r="N219" s="496">
        <v>0</v>
      </c>
      <c r="O219" s="496">
        <v>0</v>
      </c>
    </row>
    <row r="220" spans="2:15" ht="14.25" x14ac:dyDescent="0.3">
      <c r="B220" s="495" t="s">
        <v>565</v>
      </c>
      <c r="C220" s="496">
        <v>1</v>
      </c>
      <c r="D220" s="496">
        <v>0</v>
      </c>
      <c r="E220" s="496">
        <v>0</v>
      </c>
      <c r="F220" s="496">
        <v>0</v>
      </c>
      <c r="G220" s="496">
        <v>0</v>
      </c>
      <c r="H220" s="496">
        <v>0</v>
      </c>
      <c r="I220" s="496">
        <v>0</v>
      </c>
      <c r="J220" s="496">
        <v>0</v>
      </c>
      <c r="K220" s="496">
        <v>1</v>
      </c>
      <c r="L220" s="496">
        <v>0</v>
      </c>
      <c r="M220" s="496">
        <v>0</v>
      </c>
      <c r="N220" s="496">
        <v>0</v>
      </c>
      <c r="O220" s="496">
        <v>0</v>
      </c>
    </row>
    <row r="221" spans="2:15" ht="14.25" x14ac:dyDescent="0.3">
      <c r="B221" s="495" t="s">
        <v>566</v>
      </c>
      <c r="C221" s="496">
        <v>3</v>
      </c>
      <c r="D221" s="496">
        <v>0</v>
      </c>
      <c r="E221" s="496">
        <v>0</v>
      </c>
      <c r="F221" s="496">
        <v>0</v>
      </c>
      <c r="G221" s="496">
        <v>1</v>
      </c>
      <c r="H221" s="496">
        <v>0</v>
      </c>
      <c r="I221" s="496">
        <v>1</v>
      </c>
      <c r="J221" s="496">
        <v>0</v>
      </c>
      <c r="K221" s="496">
        <v>1</v>
      </c>
      <c r="L221" s="496">
        <v>0</v>
      </c>
      <c r="M221" s="496">
        <v>0</v>
      </c>
      <c r="N221" s="496">
        <v>0</v>
      </c>
      <c r="O221" s="496">
        <v>0</v>
      </c>
    </row>
    <row r="222" spans="2:15" s="300" customFormat="1" x14ac:dyDescent="0.25">
      <c r="B222" s="501" t="s">
        <v>250</v>
      </c>
      <c r="C222" s="497">
        <f>SUM(C223:C227)</f>
        <v>149</v>
      </c>
      <c r="D222" s="497">
        <f t="shared" ref="D222:O222" si="18">SUM(D223:D227)</f>
        <v>16</v>
      </c>
      <c r="E222" s="497">
        <f t="shared" si="18"/>
        <v>11</v>
      </c>
      <c r="F222" s="497">
        <f t="shared" si="18"/>
        <v>15</v>
      </c>
      <c r="G222" s="497">
        <f t="shared" si="18"/>
        <v>11</v>
      </c>
      <c r="H222" s="497">
        <f t="shared" si="18"/>
        <v>13</v>
      </c>
      <c r="I222" s="497">
        <f t="shared" si="18"/>
        <v>15</v>
      </c>
      <c r="J222" s="497">
        <f t="shared" si="18"/>
        <v>13</v>
      </c>
      <c r="K222" s="497">
        <f t="shared" si="18"/>
        <v>14</v>
      </c>
      <c r="L222" s="497">
        <f t="shared" si="18"/>
        <v>10</v>
      </c>
      <c r="M222" s="497">
        <f t="shared" si="18"/>
        <v>12</v>
      </c>
      <c r="N222" s="497">
        <f t="shared" si="18"/>
        <v>7</v>
      </c>
      <c r="O222" s="497">
        <f t="shared" si="18"/>
        <v>12</v>
      </c>
    </row>
    <row r="223" spans="2:15" ht="14.25" x14ac:dyDescent="0.3">
      <c r="B223" s="495" t="s">
        <v>567</v>
      </c>
      <c r="C223" s="496">
        <v>121</v>
      </c>
      <c r="D223" s="496">
        <v>14</v>
      </c>
      <c r="E223" s="496">
        <v>9</v>
      </c>
      <c r="F223" s="496">
        <v>10</v>
      </c>
      <c r="G223" s="496">
        <v>9</v>
      </c>
      <c r="H223" s="496">
        <v>11</v>
      </c>
      <c r="I223" s="496">
        <v>14</v>
      </c>
      <c r="J223" s="496">
        <v>10</v>
      </c>
      <c r="K223" s="496">
        <v>12</v>
      </c>
      <c r="L223" s="496">
        <v>9</v>
      </c>
      <c r="M223" s="496">
        <v>9</v>
      </c>
      <c r="N223" s="496">
        <v>6</v>
      </c>
      <c r="O223" s="496">
        <v>8</v>
      </c>
    </row>
    <row r="224" spans="2:15" ht="14.25" x14ac:dyDescent="0.3">
      <c r="B224" s="495" t="s">
        <v>568</v>
      </c>
      <c r="C224" s="496">
        <v>12</v>
      </c>
      <c r="D224" s="496">
        <v>1</v>
      </c>
      <c r="E224" s="496">
        <v>2</v>
      </c>
      <c r="F224" s="496">
        <v>2</v>
      </c>
      <c r="G224" s="496">
        <v>1</v>
      </c>
      <c r="H224" s="496">
        <v>1</v>
      </c>
      <c r="I224" s="496">
        <v>0</v>
      </c>
      <c r="J224" s="496">
        <v>1</v>
      </c>
      <c r="K224" s="496">
        <v>1</v>
      </c>
      <c r="L224" s="496">
        <v>0</v>
      </c>
      <c r="M224" s="496">
        <v>1</v>
      </c>
      <c r="N224" s="496">
        <v>0</v>
      </c>
      <c r="O224" s="496">
        <v>2</v>
      </c>
    </row>
    <row r="225" spans="2:16" ht="14.25" x14ac:dyDescent="0.3">
      <c r="B225" s="495" t="s">
        <v>569</v>
      </c>
      <c r="C225" s="496">
        <v>7</v>
      </c>
      <c r="D225" s="496">
        <v>0</v>
      </c>
      <c r="E225" s="496">
        <v>0</v>
      </c>
      <c r="F225" s="496">
        <v>2</v>
      </c>
      <c r="G225" s="496">
        <v>1</v>
      </c>
      <c r="H225" s="496">
        <v>1</v>
      </c>
      <c r="I225" s="496">
        <v>0</v>
      </c>
      <c r="J225" s="496">
        <v>0</v>
      </c>
      <c r="K225" s="496">
        <v>0</v>
      </c>
      <c r="L225" s="496">
        <v>1</v>
      </c>
      <c r="M225" s="496">
        <v>1</v>
      </c>
      <c r="N225" s="496">
        <v>0</v>
      </c>
      <c r="O225" s="496">
        <v>1</v>
      </c>
    </row>
    <row r="226" spans="2:16" ht="14.25" x14ac:dyDescent="0.3">
      <c r="B226" s="495" t="s">
        <v>570</v>
      </c>
      <c r="C226" s="496">
        <v>8</v>
      </c>
      <c r="D226" s="496">
        <v>1</v>
      </c>
      <c r="E226" s="496">
        <v>0</v>
      </c>
      <c r="F226" s="496">
        <v>1</v>
      </c>
      <c r="G226" s="496">
        <v>0</v>
      </c>
      <c r="H226" s="496">
        <v>0</v>
      </c>
      <c r="I226" s="496">
        <v>1</v>
      </c>
      <c r="J226" s="496">
        <v>1</v>
      </c>
      <c r="K226" s="496">
        <v>1</v>
      </c>
      <c r="L226" s="496">
        <v>0</v>
      </c>
      <c r="M226" s="496">
        <v>1</v>
      </c>
      <c r="N226" s="496">
        <v>1</v>
      </c>
      <c r="O226" s="496">
        <v>1</v>
      </c>
    </row>
    <row r="227" spans="2:16" ht="14.25" x14ac:dyDescent="0.3">
      <c r="B227" s="495" t="s">
        <v>571</v>
      </c>
      <c r="C227" s="496">
        <v>1</v>
      </c>
      <c r="D227" s="496">
        <v>0</v>
      </c>
      <c r="E227" s="496">
        <v>0</v>
      </c>
      <c r="F227" s="496">
        <v>0</v>
      </c>
      <c r="G227" s="496">
        <v>0</v>
      </c>
      <c r="H227" s="496">
        <v>0</v>
      </c>
      <c r="I227" s="496">
        <v>0</v>
      </c>
      <c r="J227" s="496">
        <v>1</v>
      </c>
      <c r="K227" s="496">
        <v>0</v>
      </c>
      <c r="L227" s="496">
        <v>0</v>
      </c>
      <c r="M227" s="496">
        <v>0</v>
      </c>
      <c r="N227" s="496">
        <v>0</v>
      </c>
      <c r="O227" s="496">
        <v>0</v>
      </c>
      <c r="P227" s="294" t="s">
        <v>883</v>
      </c>
    </row>
    <row r="228" spans="2:16" s="300" customFormat="1" x14ac:dyDescent="0.25">
      <c r="B228" s="501" t="s">
        <v>251</v>
      </c>
      <c r="C228" s="497">
        <f>SUM(C229:C231)</f>
        <v>212</v>
      </c>
      <c r="D228" s="497">
        <f t="shared" ref="D228:O228" si="19">SUM(D229:D231)</f>
        <v>23</v>
      </c>
      <c r="E228" s="497">
        <f t="shared" si="19"/>
        <v>18</v>
      </c>
      <c r="F228" s="497">
        <f t="shared" si="19"/>
        <v>18</v>
      </c>
      <c r="G228" s="497">
        <f t="shared" si="19"/>
        <v>18</v>
      </c>
      <c r="H228" s="497">
        <f t="shared" si="19"/>
        <v>15</v>
      </c>
      <c r="I228" s="497">
        <f t="shared" si="19"/>
        <v>23</v>
      </c>
      <c r="J228" s="497">
        <f t="shared" si="19"/>
        <v>13</v>
      </c>
      <c r="K228" s="497">
        <f t="shared" si="19"/>
        <v>19</v>
      </c>
      <c r="L228" s="497">
        <f t="shared" si="19"/>
        <v>19</v>
      </c>
      <c r="M228" s="497">
        <f t="shared" si="19"/>
        <v>19</v>
      </c>
      <c r="N228" s="497">
        <f t="shared" si="19"/>
        <v>19</v>
      </c>
      <c r="O228" s="497">
        <f t="shared" si="19"/>
        <v>8</v>
      </c>
    </row>
    <row r="229" spans="2:16" ht="14.25" x14ac:dyDescent="0.3">
      <c r="B229" s="495" t="s">
        <v>251</v>
      </c>
      <c r="C229" s="496">
        <v>206</v>
      </c>
      <c r="D229" s="496">
        <v>23</v>
      </c>
      <c r="E229" s="496">
        <v>18</v>
      </c>
      <c r="F229" s="496">
        <v>18</v>
      </c>
      <c r="G229" s="496">
        <v>18</v>
      </c>
      <c r="H229" s="496">
        <v>14</v>
      </c>
      <c r="I229" s="496">
        <v>19</v>
      </c>
      <c r="J229" s="496">
        <v>13</v>
      </c>
      <c r="K229" s="496">
        <v>19</v>
      </c>
      <c r="L229" s="496">
        <v>18</v>
      </c>
      <c r="M229" s="496">
        <v>19</v>
      </c>
      <c r="N229" s="496">
        <v>19</v>
      </c>
      <c r="O229" s="496">
        <v>8</v>
      </c>
    </row>
    <row r="230" spans="2:16" ht="14.25" x14ac:dyDescent="0.3">
      <c r="B230" s="495" t="s">
        <v>572</v>
      </c>
      <c r="C230" s="496">
        <v>5</v>
      </c>
      <c r="D230" s="496">
        <v>0</v>
      </c>
      <c r="E230" s="496">
        <v>0</v>
      </c>
      <c r="F230" s="496">
        <v>0</v>
      </c>
      <c r="G230" s="496">
        <v>0</v>
      </c>
      <c r="H230" s="496">
        <v>0</v>
      </c>
      <c r="I230" s="496">
        <v>4</v>
      </c>
      <c r="J230" s="496">
        <v>0</v>
      </c>
      <c r="K230" s="496">
        <v>0</v>
      </c>
      <c r="L230" s="496">
        <v>1</v>
      </c>
      <c r="M230" s="496">
        <v>0</v>
      </c>
      <c r="N230" s="496">
        <v>0</v>
      </c>
      <c r="O230" s="496">
        <v>0</v>
      </c>
    </row>
    <row r="231" spans="2:16" ht="14.25" x14ac:dyDescent="0.3">
      <c r="B231" s="495" t="s">
        <v>573</v>
      </c>
      <c r="C231" s="496">
        <v>1</v>
      </c>
      <c r="D231" s="496">
        <v>0</v>
      </c>
      <c r="E231" s="496">
        <v>0</v>
      </c>
      <c r="F231" s="496">
        <v>0</v>
      </c>
      <c r="G231" s="496">
        <v>0</v>
      </c>
      <c r="H231" s="496">
        <v>1</v>
      </c>
      <c r="I231" s="496">
        <v>0</v>
      </c>
      <c r="J231" s="496">
        <v>0</v>
      </c>
      <c r="K231" s="496">
        <v>0</v>
      </c>
      <c r="L231" s="496">
        <v>0</v>
      </c>
      <c r="M231" s="496">
        <v>0</v>
      </c>
      <c r="N231" s="496">
        <v>0</v>
      </c>
      <c r="O231" s="496">
        <v>0</v>
      </c>
    </row>
    <row r="232" spans="2:16" s="300" customFormat="1" x14ac:dyDescent="0.25">
      <c r="B232" s="501" t="s">
        <v>252</v>
      </c>
      <c r="C232" s="497">
        <f t="shared" ref="C232:O232" si="20">SUM(C233:C240)</f>
        <v>110</v>
      </c>
      <c r="D232" s="497">
        <f t="shared" si="20"/>
        <v>6</v>
      </c>
      <c r="E232" s="497">
        <f t="shared" si="20"/>
        <v>11</v>
      </c>
      <c r="F232" s="497">
        <f t="shared" si="20"/>
        <v>11</v>
      </c>
      <c r="G232" s="497">
        <f t="shared" si="20"/>
        <v>12</v>
      </c>
      <c r="H232" s="497">
        <f t="shared" si="20"/>
        <v>19</v>
      </c>
      <c r="I232" s="497">
        <f t="shared" si="20"/>
        <v>11</v>
      </c>
      <c r="J232" s="497">
        <f t="shared" si="20"/>
        <v>7</v>
      </c>
      <c r="K232" s="497">
        <f t="shared" si="20"/>
        <v>12</v>
      </c>
      <c r="L232" s="497">
        <f t="shared" si="20"/>
        <v>6</v>
      </c>
      <c r="M232" s="497">
        <f t="shared" si="20"/>
        <v>9</v>
      </c>
      <c r="N232" s="497">
        <f t="shared" si="20"/>
        <v>4</v>
      </c>
      <c r="O232" s="497">
        <f t="shared" si="20"/>
        <v>2</v>
      </c>
    </row>
    <row r="233" spans="2:16" ht="14.25" x14ac:dyDescent="0.3">
      <c r="B233" s="495" t="s">
        <v>365</v>
      </c>
      <c r="C233" s="496">
        <v>8</v>
      </c>
      <c r="D233" s="496">
        <v>0</v>
      </c>
      <c r="E233" s="496">
        <v>0</v>
      </c>
      <c r="F233" s="496">
        <v>0</v>
      </c>
      <c r="G233" s="496">
        <v>0</v>
      </c>
      <c r="H233" s="496">
        <v>1</v>
      </c>
      <c r="I233" s="496">
        <v>3</v>
      </c>
      <c r="J233" s="496">
        <v>0</v>
      </c>
      <c r="K233" s="496">
        <v>1</v>
      </c>
      <c r="L233" s="496">
        <v>1</v>
      </c>
      <c r="M233" s="496">
        <v>1</v>
      </c>
      <c r="N233" s="496">
        <v>0</v>
      </c>
      <c r="O233" s="496">
        <v>1</v>
      </c>
    </row>
    <row r="234" spans="2:16" ht="14.25" x14ac:dyDescent="0.3">
      <c r="B234" s="495" t="s">
        <v>575</v>
      </c>
      <c r="C234" s="496">
        <v>9</v>
      </c>
      <c r="D234" s="496">
        <v>0</v>
      </c>
      <c r="E234" s="496">
        <v>0</v>
      </c>
      <c r="F234" s="496">
        <v>2</v>
      </c>
      <c r="G234" s="496">
        <v>0</v>
      </c>
      <c r="H234" s="496">
        <v>3</v>
      </c>
      <c r="I234" s="496">
        <v>1</v>
      </c>
      <c r="J234" s="496">
        <v>0</v>
      </c>
      <c r="K234" s="496">
        <v>0</v>
      </c>
      <c r="L234" s="496">
        <v>0</v>
      </c>
      <c r="M234" s="496">
        <v>3</v>
      </c>
      <c r="N234" s="496">
        <v>0</v>
      </c>
      <c r="O234" s="496">
        <v>0</v>
      </c>
    </row>
    <row r="235" spans="2:16" ht="14.25" x14ac:dyDescent="0.3">
      <c r="B235" s="495" t="s">
        <v>576</v>
      </c>
      <c r="C235" s="496">
        <v>1</v>
      </c>
      <c r="D235" s="496">
        <v>0</v>
      </c>
      <c r="E235" s="496">
        <v>0</v>
      </c>
      <c r="F235" s="496">
        <v>0</v>
      </c>
      <c r="G235" s="496">
        <v>0</v>
      </c>
      <c r="H235" s="496">
        <v>0</v>
      </c>
      <c r="I235" s="496">
        <v>0</v>
      </c>
      <c r="J235" s="496">
        <v>0</v>
      </c>
      <c r="K235" s="496">
        <v>0</v>
      </c>
      <c r="L235" s="496">
        <v>0</v>
      </c>
      <c r="M235" s="496">
        <v>1</v>
      </c>
      <c r="N235" s="496">
        <v>0</v>
      </c>
      <c r="O235" s="496">
        <v>0</v>
      </c>
    </row>
    <row r="236" spans="2:16" ht="14.25" x14ac:dyDescent="0.3">
      <c r="B236" s="495" t="s">
        <v>577</v>
      </c>
      <c r="C236" s="496">
        <v>51</v>
      </c>
      <c r="D236" s="496">
        <v>6</v>
      </c>
      <c r="E236" s="496">
        <v>2</v>
      </c>
      <c r="F236" s="496">
        <v>5</v>
      </c>
      <c r="G236" s="496">
        <v>7</v>
      </c>
      <c r="H236" s="496">
        <v>7</v>
      </c>
      <c r="I236" s="496">
        <v>4</v>
      </c>
      <c r="J236" s="496">
        <v>5</v>
      </c>
      <c r="K236" s="496">
        <v>7</v>
      </c>
      <c r="L236" s="496">
        <v>4</v>
      </c>
      <c r="M236" s="496">
        <v>1</v>
      </c>
      <c r="N236" s="496">
        <v>2</v>
      </c>
      <c r="O236" s="496">
        <v>1</v>
      </c>
    </row>
    <row r="237" spans="2:16" ht="14.25" x14ac:dyDescent="0.3">
      <c r="B237" s="495" t="s">
        <v>578</v>
      </c>
      <c r="C237" s="496">
        <v>27</v>
      </c>
      <c r="D237" s="496">
        <v>0</v>
      </c>
      <c r="E237" s="496">
        <v>5</v>
      </c>
      <c r="F237" s="496">
        <v>2</v>
      </c>
      <c r="G237" s="496">
        <v>5</v>
      </c>
      <c r="H237" s="496">
        <v>7</v>
      </c>
      <c r="I237" s="496">
        <v>2</v>
      </c>
      <c r="J237" s="496">
        <v>0</v>
      </c>
      <c r="K237" s="496">
        <v>3</v>
      </c>
      <c r="L237" s="496">
        <v>1</v>
      </c>
      <c r="M237" s="496">
        <v>1</v>
      </c>
      <c r="N237" s="496">
        <v>1</v>
      </c>
      <c r="O237" s="496">
        <v>0</v>
      </c>
    </row>
    <row r="238" spans="2:16" ht="14.25" x14ac:dyDescent="0.3">
      <c r="B238" s="495" t="s">
        <v>579</v>
      </c>
      <c r="C238" s="496">
        <v>5</v>
      </c>
      <c r="D238" s="496">
        <v>0</v>
      </c>
      <c r="E238" s="496">
        <v>1</v>
      </c>
      <c r="F238" s="496">
        <v>1</v>
      </c>
      <c r="G238" s="496">
        <v>0</v>
      </c>
      <c r="H238" s="496">
        <v>1</v>
      </c>
      <c r="I238" s="496">
        <v>1</v>
      </c>
      <c r="J238" s="496">
        <v>1</v>
      </c>
      <c r="K238" s="496">
        <v>0</v>
      </c>
      <c r="L238" s="496">
        <v>0</v>
      </c>
      <c r="M238" s="496">
        <v>0</v>
      </c>
      <c r="N238" s="496">
        <v>0</v>
      </c>
      <c r="O238" s="496">
        <v>0</v>
      </c>
    </row>
    <row r="239" spans="2:16" ht="14.25" x14ac:dyDescent="0.3">
      <c r="B239" s="495" t="s">
        <v>580</v>
      </c>
      <c r="C239" s="496">
        <v>6</v>
      </c>
      <c r="D239" s="496">
        <v>0</v>
      </c>
      <c r="E239" s="496">
        <v>2</v>
      </c>
      <c r="F239" s="496">
        <v>1</v>
      </c>
      <c r="G239" s="496">
        <v>0</v>
      </c>
      <c r="H239" s="496">
        <v>0</v>
      </c>
      <c r="I239" s="496">
        <v>0</v>
      </c>
      <c r="J239" s="496">
        <v>1</v>
      </c>
      <c r="K239" s="496">
        <v>0</v>
      </c>
      <c r="L239" s="496">
        <v>0</v>
      </c>
      <c r="M239" s="496">
        <v>1</v>
      </c>
      <c r="N239" s="496">
        <v>1</v>
      </c>
      <c r="O239" s="496">
        <v>0</v>
      </c>
    </row>
    <row r="240" spans="2:16" ht="14.25" x14ac:dyDescent="0.3">
      <c r="B240" s="495" t="s">
        <v>626</v>
      </c>
      <c r="C240" s="496">
        <v>3</v>
      </c>
      <c r="D240" s="496">
        <v>0</v>
      </c>
      <c r="E240" s="496">
        <v>1</v>
      </c>
      <c r="F240" s="496">
        <v>0</v>
      </c>
      <c r="G240" s="496">
        <v>0</v>
      </c>
      <c r="H240" s="496">
        <v>0</v>
      </c>
      <c r="I240" s="496">
        <v>0</v>
      </c>
      <c r="J240" s="496">
        <v>0</v>
      </c>
      <c r="K240" s="496">
        <v>1</v>
      </c>
      <c r="L240" s="496">
        <v>0</v>
      </c>
      <c r="M240" s="496">
        <v>1</v>
      </c>
      <c r="N240" s="496">
        <v>0</v>
      </c>
      <c r="O240" s="496">
        <v>0</v>
      </c>
    </row>
    <row r="241" spans="2:15" s="300" customFormat="1" x14ac:dyDescent="0.25">
      <c r="B241" s="501" t="s">
        <v>253</v>
      </c>
      <c r="C241" s="497">
        <f>SUM(C242:C248)</f>
        <v>239</v>
      </c>
      <c r="D241" s="497">
        <f t="shared" ref="D241:O241" si="21">SUM(D242:D248)</f>
        <v>21</v>
      </c>
      <c r="E241" s="497">
        <f t="shared" si="21"/>
        <v>16</v>
      </c>
      <c r="F241" s="497">
        <f t="shared" si="21"/>
        <v>19</v>
      </c>
      <c r="G241" s="497">
        <f t="shared" si="21"/>
        <v>15</v>
      </c>
      <c r="H241" s="497">
        <f t="shared" si="21"/>
        <v>24</v>
      </c>
      <c r="I241" s="497">
        <f t="shared" si="21"/>
        <v>23</v>
      </c>
      <c r="J241" s="497">
        <f t="shared" si="21"/>
        <v>25</v>
      </c>
      <c r="K241" s="497">
        <f t="shared" si="21"/>
        <v>27</v>
      </c>
      <c r="L241" s="497">
        <f t="shared" si="21"/>
        <v>20</v>
      </c>
      <c r="M241" s="497">
        <f t="shared" si="21"/>
        <v>17</v>
      </c>
      <c r="N241" s="497">
        <f t="shared" si="21"/>
        <v>11</v>
      </c>
      <c r="O241" s="497">
        <f t="shared" si="21"/>
        <v>21</v>
      </c>
    </row>
    <row r="242" spans="2:15" ht="14.25" x14ac:dyDescent="0.3">
      <c r="B242" s="495" t="s">
        <v>581</v>
      </c>
      <c r="C242" s="496">
        <v>165</v>
      </c>
      <c r="D242" s="496">
        <v>12</v>
      </c>
      <c r="E242" s="496">
        <v>13</v>
      </c>
      <c r="F242" s="496">
        <v>13</v>
      </c>
      <c r="G242" s="496">
        <v>11</v>
      </c>
      <c r="H242" s="496">
        <v>13</v>
      </c>
      <c r="I242" s="496">
        <v>17</v>
      </c>
      <c r="J242" s="496">
        <v>19</v>
      </c>
      <c r="K242" s="496">
        <v>18</v>
      </c>
      <c r="L242" s="496">
        <v>15</v>
      </c>
      <c r="M242" s="496">
        <v>9</v>
      </c>
      <c r="N242" s="496">
        <v>11</v>
      </c>
      <c r="O242" s="496">
        <v>14</v>
      </c>
    </row>
    <row r="243" spans="2:15" ht="14.25" x14ac:dyDescent="0.3">
      <c r="B243" s="495" t="s">
        <v>582</v>
      </c>
      <c r="C243" s="496">
        <v>6</v>
      </c>
      <c r="D243" s="496">
        <v>0</v>
      </c>
      <c r="E243" s="496">
        <v>0</v>
      </c>
      <c r="F243" s="496">
        <v>0</v>
      </c>
      <c r="G243" s="496">
        <v>0</v>
      </c>
      <c r="H243" s="496">
        <v>3</v>
      </c>
      <c r="I243" s="496">
        <v>2</v>
      </c>
      <c r="J243" s="496">
        <v>0</v>
      </c>
      <c r="K243" s="496">
        <v>1</v>
      </c>
      <c r="L243" s="496">
        <v>0</v>
      </c>
      <c r="M243" s="496">
        <v>0</v>
      </c>
      <c r="N243" s="496">
        <v>0</v>
      </c>
      <c r="O243" s="496">
        <v>0</v>
      </c>
    </row>
    <row r="244" spans="2:15" ht="14.25" x14ac:dyDescent="0.3">
      <c r="B244" s="495" t="s">
        <v>583</v>
      </c>
      <c r="C244" s="496">
        <v>5</v>
      </c>
      <c r="D244" s="496">
        <v>1</v>
      </c>
      <c r="E244" s="496">
        <v>1</v>
      </c>
      <c r="F244" s="496">
        <v>0</v>
      </c>
      <c r="G244" s="496">
        <v>0</v>
      </c>
      <c r="H244" s="496">
        <v>0</v>
      </c>
      <c r="I244" s="496">
        <v>0</v>
      </c>
      <c r="J244" s="496">
        <v>0</v>
      </c>
      <c r="K244" s="496">
        <v>1</v>
      </c>
      <c r="L244" s="496">
        <v>0</v>
      </c>
      <c r="M244" s="496">
        <v>1</v>
      </c>
      <c r="N244" s="496">
        <v>0</v>
      </c>
      <c r="O244" s="496">
        <v>1</v>
      </c>
    </row>
    <row r="245" spans="2:15" ht="14.25" x14ac:dyDescent="0.3">
      <c r="B245" s="495" t="s">
        <v>584</v>
      </c>
      <c r="C245" s="496">
        <v>45</v>
      </c>
      <c r="D245" s="496">
        <v>7</v>
      </c>
      <c r="E245" s="496">
        <v>1</v>
      </c>
      <c r="F245" s="496">
        <v>1</v>
      </c>
      <c r="G245" s="496">
        <v>4</v>
      </c>
      <c r="H245" s="496">
        <v>5</v>
      </c>
      <c r="I245" s="496">
        <v>3</v>
      </c>
      <c r="J245" s="496">
        <v>2</v>
      </c>
      <c r="K245" s="496">
        <v>7</v>
      </c>
      <c r="L245" s="496">
        <v>4</v>
      </c>
      <c r="M245" s="496">
        <v>6</v>
      </c>
      <c r="N245" s="496">
        <v>0</v>
      </c>
      <c r="O245" s="496">
        <v>5</v>
      </c>
    </row>
    <row r="246" spans="2:15" ht="14.25" x14ac:dyDescent="0.3">
      <c r="B246" s="495" t="s">
        <v>253</v>
      </c>
      <c r="C246" s="496">
        <v>1</v>
      </c>
      <c r="D246" s="496">
        <v>0</v>
      </c>
      <c r="E246" s="496">
        <v>0</v>
      </c>
      <c r="F246" s="496">
        <v>0</v>
      </c>
      <c r="G246" s="496">
        <v>0</v>
      </c>
      <c r="H246" s="496">
        <v>0</v>
      </c>
      <c r="I246" s="496">
        <v>0</v>
      </c>
      <c r="J246" s="496">
        <v>0</v>
      </c>
      <c r="K246" s="496">
        <v>0</v>
      </c>
      <c r="L246" s="496">
        <v>1</v>
      </c>
      <c r="M246" s="496">
        <v>0</v>
      </c>
      <c r="N246" s="496">
        <v>0</v>
      </c>
      <c r="O246" s="496">
        <v>0</v>
      </c>
    </row>
    <row r="247" spans="2:15" ht="14.25" x14ac:dyDescent="0.3">
      <c r="B247" s="495" t="s">
        <v>585</v>
      </c>
      <c r="C247" s="496">
        <v>8</v>
      </c>
      <c r="D247" s="496">
        <v>1</v>
      </c>
      <c r="E247" s="496">
        <v>0</v>
      </c>
      <c r="F247" s="496">
        <v>2</v>
      </c>
      <c r="G247" s="496">
        <v>0</v>
      </c>
      <c r="H247" s="496">
        <v>1</v>
      </c>
      <c r="I247" s="496">
        <v>1</v>
      </c>
      <c r="J247" s="496">
        <v>1</v>
      </c>
      <c r="K247" s="496">
        <v>0</v>
      </c>
      <c r="L247" s="496">
        <v>0</v>
      </c>
      <c r="M247" s="496">
        <v>1</v>
      </c>
      <c r="N247" s="496">
        <v>0</v>
      </c>
      <c r="O247" s="496">
        <v>1</v>
      </c>
    </row>
    <row r="248" spans="2:15" ht="14.25" x14ac:dyDescent="0.3">
      <c r="B248" s="495" t="s">
        <v>586</v>
      </c>
      <c r="C248" s="496">
        <v>9</v>
      </c>
      <c r="D248" s="496">
        <v>0</v>
      </c>
      <c r="E248" s="496">
        <v>1</v>
      </c>
      <c r="F248" s="496">
        <v>3</v>
      </c>
      <c r="G248" s="496">
        <v>0</v>
      </c>
      <c r="H248" s="496">
        <v>2</v>
      </c>
      <c r="I248" s="496">
        <v>0</v>
      </c>
      <c r="J248" s="496">
        <v>3</v>
      </c>
      <c r="K248" s="496">
        <v>0</v>
      </c>
      <c r="L248" s="496">
        <v>0</v>
      </c>
      <c r="M248" s="496">
        <v>0</v>
      </c>
      <c r="N248" s="496">
        <v>0</v>
      </c>
      <c r="O248" s="496">
        <v>0</v>
      </c>
    </row>
    <row r="249" spans="2:15" s="300" customFormat="1" x14ac:dyDescent="0.25">
      <c r="B249" s="501" t="s">
        <v>254</v>
      </c>
      <c r="C249" s="497">
        <f>SUM(C250:C253)</f>
        <v>206</v>
      </c>
      <c r="D249" s="497">
        <f t="shared" ref="D249:O249" si="22">SUM(D250:D253)</f>
        <v>19</v>
      </c>
      <c r="E249" s="497">
        <f t="shared" si="22"/>
        <v>14</v>
      </c>
      <c r="F249" s="497">
        <f t="shared" si="22"/>
        <v>17</v>
      </c>
      <c r="G249" s="497">
        <f t="shared" si="22"/>
        <v>20</v>
      </c>
      <c r="H249" s="497">
        <f t="shared" si="22"/>
        <v>17</v>
      </c>
      <c r="I249" s="497">
        <f t="shared" si="22"/>
        <v>32</v>
      </c>
      <c r="J249" s="497">
        <f t="shared" si="22"/>
        <v>13</v>
      </c>
      <c r="K249" s="497">
        <f t="shared" si="22"/>
        <v>18</v>
      </c>
      <c r="L249" s="497">
        <f t="shared" si="22"/>
        <v>18</v>
      </c>
      <c r="M249" s="497">
        <f t="shared" si="22"/>
        <v>13</v>
      </c>
      <c r="N249" s="497">
        <f t="shared" si="22"/>
        <v>11</v>
      </c>
      <c r="O249" s="497">
        <f t="shared" si="22"/>
        <v>14</v>
      </c>
    </row>
    <row r="250" spans="2:15" ht="14.25" x14ac:dyDescent="0.3">
      <c r="B250" s="495" t="s">
        <v>254</v>
      </c>
      <c r="C250" s="496">
        <v>119</v>
      </c>
      <c r="D250" s="496">
        <v>12</v>
      </c>
      <c r="E250" s="496">
        <v>8</v>
      </c>
      <c r="F250" s="496">
        <v>9</v>
      </c>
      <c r="G250" s="496">
        <v>13</v>
      </c>
      <c r="H250" s="496">
        <v>7</v>
      </c>
      <c r="I250" s="496">
        <v>22</v>
      </c>
      <c r="J250" s="496">
        <v>10</v>
      </c>
      <c r="K250" s="496">
        <v>9</v>
      </c>
      <c r="L250" s="496">
        <v>11</v>
      </c>
      <c r="M250" s="496">
        <v>6</v>
      </c>
      <c r="N250" s="496">
        <v>6</v>
      </c>
      <c r="O250" s="496">
        <v>6</v>
      </c>
    </row>
    <row r="251" spans="2:15" ht="14.25" x14ac:dyDescent="0.3">
      <c r="B251" s="495" t="s">
        <v>587</v>
      </c>
      <c r="C251" s="496">
        <v>3</v>
      </c>
      <c r="D251" s="496">
        <v>0</v>
      </c>
      <c r="E251" s="496">
        <v>0</v>
      </c>
      <c r="F251" s="496">
        <v>1</v>
      </c>
      <c r="G251" s="496">
        <v>0</v>
      </c>
      <c r="H251" s="496">
        <v>0</v>
      </c>
      <c r="I251" s="496">
        <v>0</v>
      </c>
      <c r="J251" s="496">
        <v>1</v>
      </c>
      <c r="K251" s="496">
        <v>0</v>
      </c>
      <c r="L251" s="496">
        <v>0</v>
      </c>
      <c r="M251" s="496">
        <v>1</v>
      </c>
      <c r="N251" s="496">
        <v>0</v>
      </c>
      <c r="O251" s="496">
        <v>0</v>
      </c>
    </row>
    <row r="252" spans="2:15" ht="14.25" x14ac:dyDescent="0.3">
      <c r="B252" s="495" t="s">
        <v>588</v>
      </c>
      <c r="C252" s="496">
        <v>65</v>
      </c>
      <c r="D252" s="496">
        <v>4</v>
      </c>
      <c r="E252" s="496">
        <v>6</v>
      </c>
      <c r="F252" s="496">
        <v>6</v>
      </c>
      <c r="G252" s="496">
        <v>6</v>
      </c>
      <c r="H252" s="496">
        <v>7</v>
      </c>
      <c r="I252" s="496">
        <v>10</v>
      </c>
      <c r="J252" s="496">
        <v>1</v>
      </c>
      <c r="K252" s="496">
        <v>6</v>
      </c>
      <c r="L252" s="496">
        <v>6</v>
      </c>
      <c r="M252" s="496">
        <v>4</v>
      </c>
      <c r="N252" s="496">
        <v>3</v>
      </c>
      <c r="O252" s="496">
        <v>6</v>
      </c>
    </row>
    <row r="253" spans="2:15" ht="14.25" x14ac:dyDescent="0.3">
      <c r="B253" s="495" t="s">
        <v>589</v>
      </c>
      <c r="C253" s="496">
        <v>19</v>
      </c>
      <c r="D253" s="496">
        <v>3</v>
      </c>
      <c r="E253" s="496">
        <v>0</v>
      </c>
      <c r="F253" s="496">
        <v>1</v>
      </c>
      <c r="G253" s="496">
        <v>1</v>
      </c>
      <c r="H253" s="496">
        <v>3</v>
      </c>
      <c r="I253" s="496">
        <v>0</v>
      </c>
      <c r="J253" s="496">
        <v>1</v>
      </c>
      <c r="K253" s="496">
        <v>3</v>
      </c>
      <c r="L253" s="496">
        <v>1</v>
      </c>
      <c r="M253" s="496">
        <v>2</v>
      </c>
      <c r="N253" s="496">
        <v>2</v>
      </c>
      <c r="O253" s="496">
        <v>2</v>
      </c>
    </row>
    <row r="254" spans="2:15" s="300" customFormat="1" x14ac:dyDescent="0.25">
      <c r="B254" s="499" t="s">
        <v>255</v>
      </c>
      <c r="C254" s="497">
        <v>161</v>
      </c>
      <c r="D254" s="497">
        <v>13</v>
      </c>
      <c r="E254" s="497">
        <v>11</v>
      </c>
      <c r="F254" s="497">
        <v>7</v>
      </c>
      <c r="G254" s="497">
        <v>20</v>
      </c>
      <c r="H254" s="497">
        <v>8</v>
      </c>
      <c r="I254" s="497">
        <v>18</v>
      </c>
      <c r="J254" s="497">
        <v>7</v>
      </c>
      <c r="K254" s="497">
        <v>27</v>
      </c>
      <c r="L254" s="497">
        <v>13</v>
      </c>
      <c r="M254" s="497">
        <v>9</v>
      </c>
      <c r="N254" s="497">
        <v>18</v>
      </c>
      <c r="O254" s="497">
        <v>10</v>
      </c>
    </row>
    <row r="255" spans="2:15" s="300" customFormat="1" x14ac:dyDescent="0.25">
      <c r="B255" s="501" t="s">
        <v>256</v>
      </c>
      <c r="C255" s="497">
        <f>SUM(C256:C258)</f>
        <v>161</v>
      </c>
      <c r="D255" s="497">
        <f t="shared" ref="D255:O255" si="23">SUM(D256:D258)</f>
        <v>13</v>
      </c>
      <c r="E255" s="497">
        <f t="shared" si="23"/>
        <v>11</v>
      </c>
      <c r="F255" s="497">
        <f t="shared" si="23"/>
        <v>7</v>
      </c>
      <c r="G255" s="497">
        <f t="shared" si="23"/>
        <v>20</v>
      </c>
      <c r="H255" s="497">
        <f t="shared" si="23"/>
        <v>8</v>
      </c>
      <c r="I255" s="497">
        <f t="shared" si="23"/>
        <v>18</v>
      </c>
      <c r="J255" s="497">
        <f t="shared" si="23"/>
        <v>7</v>
      </c>
      <c r="K255" s="497">
        <f t="shared" si="23"/>
        <v>27</v>
      </c>
      <c r="L255" s="497">
        <f t="shared" si="23"/>
        <v>13</v>
      </c>
      <c r="M255" s="497">
        <f t="shared" si="23"/>
        <v>9</v>
      </c>
      <c r="N255" s="497">
        <f t="shared" si="23"/>
        <v>18</v>
      </c>
      <c r="O255" s="497">
        <f t="shared" si="23"/>
        <v>10</v>
      </c>
    </row>
    <row r="256" spans="2:15" ht="14.25" x14ac:dyDescent="0.3">
      <c r="B256" s="495" t="s">
        <v>590</v>
      </c>
      <c r="C256" s="496">
        <v>49</v>
      </c>
      <c r="D256" s="496">
        <v>6</v>
      </c>
      <c r="E256" s="496">
        <v>2</v>
      </c>
      <c r="F256" s="496">
        <v>2</v>
      </c>
      <c r="G256" s="496">
        <v>7</v>
      </c>
      <c r="H256" s="496">
        <v>2</v>
      </c>
      <c r="I256" s="496">
        <v>5</v>
      </c>
      <c r="J256" s="496">
        <v>1</v>
      </c>
      <c r="K256" s="496">
        <v>7</v>
      </c>
      <c r="L256" s="496">
        <v>5</v>
      </c>
      <c r="M256" s="496">
        <v>4</v>
      </c>
      <c r="N256" s="496">
        <v>5</v>
      </c>
      <c r="O256" s="496">
        <v>3</v>
      </c>
    </row>
    <row r="257" spans="2:15" ht="14.25" x14ac:dyDescent="0.3">
      <c r="B257" s="495" t="s">
        <v>591</v>
      </c>
      <c r="C257" s="496">
        <v>12</v>
      </c>
      <c r="D257" s="496">
        <v>0</v>
      </c>
      <c r="E257" s="496">
        <v>4</v>
      </c>
      <c r="F257" s="496">
        <v>0</v>
      </c>
      <c r="G257" s="496">
        <v>0</v>
      </c>
      <c r="H257" s="496">
        <v>3</v>
      </c>
      <c r="I257" s="496">
        <v>2</v>
      </c>
      <c r="J257" s="496">
        <v>0</v>
      </c>
      <c r="K257" s="496">
        <v>3</v>
      </c>
      <c r="L257" s="496">
        <v>0</v>
      </c>
      <c r="M257" s="496">
        <v>0</v>
      </c>
      <c r="N257" s="496">
        <v>0</v>
      </c>
      <c r="O257" s="496">
        <v>0</v>
      </c>
    </row>
    <row r="258" spans="2:15" ht="14.25" x14ac:dyDescent="0.3">
      <c r="B258" s="495" t="s">
        <v>592</v>
      </c>
      <c r="C258" s="496">
        <v>100</v>
      </c>
      <c r="D258" s="496">
        <v>7</v>
      </c>
      <c r="E258" s="496">
        <v>5</v>
      </c>
      <c r="F258" s="496">
        <v>5</v>
      </c>
      <c r="G258" s="496">
        <v>13</v>
      </c>
      <c r="H258" s="496">
        <v>3</v>
      </c>
      <c r="I258" s="496">
        <v>11</v>
      </c>
      <c r="J258" s="496">
        <v>6</v>
      </c>
      <c r="K258" s="496">
        <v>17</v>
      </c>
      <c r="L258" s="496">
        <v>8</v>
      </c>
      <c r="M258" s="496">
        <v>5</v>
      </c>
      <c r="N258" s="496">
        <v>13</v>
      </c>
      <c r="O258" s="496">
        <v>7</v>
      </c>
    </row>
    <row r="259" spans="2:15" s="300" customFormat="1" x14ac:dyDescent="0.25">
      <c r="B259" s="499" t="s">
        <v>264</v>
      </c>
      <c r="C259" s="497">
        <v>834</v>
      </c>
      <c r="D259" s="497">
        <v>65</v>
      </c>
      <c r="E259" s="497">
        <v>72</v>
      </c>
      <c r="F259" s="497">
        <v>72</v>
      </c>
      <c r="G259" s="497">
        <v>68</v>
      </c>
      <c r="H259" s="497">
        <v>58</v>
      </c>
      <c r="I259" s="497">
        <v>67</v>
      </c>
      <c r="J259" s="497">
        <v>72</v>
      </c>
      <c r="K259" s="497">
        <v>101</v>
      </c>
      <c r="L259" s="497">
        <v>76</v>
      </c>
      <c r="M259" s="497">
        <v>73</v>
      </c>
      <c r="N259" s="497">
        <v>56</v>
      </c>
      <c r="O259" s="497">
        <v>54</v>
      </c>
    </row>
    <row r="261" spans="2:15" x14ac:dyDescent="0.3">
      <c r="B261" s="400" t="s">
        <v>933</v>
      </c>
    </row>
    <row r="262" spans="2:15" x14ac:dyDescent="0.3">
      <c r="B262" s="623" t="s">
        <v>740</v>
      </c>
      <c r="C262" s="623"/>
      <c r="D262" s="623"/>
      <c r="E262" s="623"/>
      <c r="F262" s="623"/>
      <c r="G262" s="623"/>
      <c r="H262" s="623"/>
      <c r="I262" s="623"/>
      <c r="J262" s="623"/>
      <c r="K262" s="623"/>
    </row>
    <row r="263" spans="2:15" x14ac:dyDescent="0.3">
      <c r="B263" s="628" t="s">
        <v>721</v>
      </c>
      <c r="C263" s="628"/>
      <c r="D263" s="628"/>
      <c r="E263" s="628"/>
      <c r="F263" s="628"/>
      <c r="G263" s="628"/>
      <c r="H263" s="628"/>
      <c r="I263" s="628"/>
      <c r="J263" s="628"/>
      <c r="K263" s="628"/>
      <c r="L263" s="628"/>
      <c r="M263" s="628"/>
      <c r="N263" s="628"/>
      <c r="O263" s="628"/>
    </row>
  </sheetData>
  <mergeCells count="9">
    <mergeCell ref="B262:K262"/>
    <mergeCell ref="B263:O263"/>
    <mergeCell ref="B10:O10"/>
    <mergeCell ref="B11:O11"/>
    <mergeCell ref="B12:O12"/>
    <mergeCell ref="B13:O13"/>
    <mergeCell ref="B15:B16"/>
    <mergeCell ref="C15:C16"/>
    <mergeCell ref="D15:O15"/>
  </mergeCells>
  <hyperlinks>
    <hyperlink ref="Q15" location="INDICE!C59" display="INICIO"/>
  </hyperlinks>
  <pageMargins left="0.75" right="0.75" top="1" bottom="1" header="0.5" footer="0.5"/>
  <pageSetup orientation="portrait" horizontalDpi="300" verticalDpi="300" r:id="rId1"/>
  <headerFooter alignWithMargins="0"/>
  <ignoredErrors>
    <ignoredError sqref="C255 D255:O255 C249:O249 C204:O204 C118:O118"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Q89"/>
  <sheetViews>
    <sheetView showGridLines="0" zoomScaleNormal="100" workbookViewId="0">
      <selection activeCell="B54" sqref="B54"/>
    </sheetView>
  </sheetViews>
  <sheetFormatPr baseColWidth="10" defaultColWidth="8" defaultRowHeight="13.5" x14ac:dyDescent="0.3"/>
  <cols>
    <col min="1" max="1" width="3.25" style="118" customWidth="1"/>
    <col min="2" max="2" width="14.75" style="118" customWidth="1"/>
    <col min="3" max="3" width="8.25" style="118" customWidth="1"/>
    <col min="4" max="14" width="9.375" style="118" customWidth="1"/>
    <col min="15" max="15" width="12.125" style="118" customWidth="1"/>
    <col min="16" max="256" width="8" style="118"/>
    <col min="257" max="257" width="3.25" style="118" customWidth="1"/>
    <col min="258" max="258" width="14.75" style="118" customWidth="1"/>
    <col min="259" max="259" width="8.25" style="118" customWidth="1"/>
    <col min="260" max="270" width="9.375" style="118" customWidth="1"/>
    <col min="271" max="271" width="12.125" style="118" customWidth="1"/>
    <col min="272" max="512" width="8" style="118"/>
    <col min="513" max="513" width="3.25" style="118" customWidth="1"/>
    <col min="514" max="514" width="14.75" style="118" customWidth="1"/>
    <col min="515" max="515" width="8.25" style="118" customWidth="1"/>
    <col min="516" max="526" width="9.375" style="118" customWidth="1"/>
    <col min="527" max="527" width="12.125" style="118" customWidth="1"/>
    <col min="528" max="768" width="8" style="118"/>
    <col min="769" max="769" width="3.25" style="118" customWidth="1"/>
    <col min="770" max="770" width="14.75" style="118" customWidth="1"/>
    <col min="771" max="771" width="8.25" style="118" customWidth="1"/>
    <col min="772" max="782" width="9.375" style="118" customWidth="1"/>
    <col min="783" max="783" width="12.125" style="118" customWidth="1"/>
    <col min="784" max="1024" width="8" style="118"/>
    <col min="1025" max="1025" width="3.25" style="118" customWidth="1"/>
    <col min="1026" max="1026" width="14.75" style="118" customWidth="1"/>
    <col min="1027" max="1027" width="8.25" style="118" customWidth="1"/>
    <col min="1028" max="1038" width="9.375" style="118" customWidth="1"/>
    <col min="1039" max="1039" width="12.125" style="118" customWidth="1"/>
    <col min="1040" max="1280" width="8" style="118"/>
    <col min="1281" max="1281" width="3.25" style="118" customWidth="1"/>
    <col min="1282" max="1282" width="14.75" style="118" customWidth="1"/>
    <col min="1283" max="1283" width="8.25" style="118" customWidth="1"/>
    <col min="1284" max="1294" width="9.375" style="118" customWidth="1"/>
    <col min="1295" max="1295" width="12.125" style="118" customWidth="1"/>
    <col min="1296" max="1536" width="8" style="118"/>
    <col min="1537" max="1537" width="3.25" style="118" customWidth="1"/>
    <col min="1538" max="1538" width="14.75" style="118" customWidth="1"/>
    <col min="1539" max="1539" width="8.25" style="118" customWidth="1"/>
    <col min="1540" max="1550" width="9.375" style="118" customWidth="1"/>
    <col min="1551" max="1551" width="12.125" style="118" customWidth="1"/>
    <col min="1552" max="1792" width="8" style="118"/>
    <col min="1793" max="1793" width="3.25" style="118" customWidth="1"/>
    <col min="1794" max="1794" width="14.75" style="118" customWidth="1"/>
    <col min="1795" max="1795" width="8.25" style="118" customWidth="1"/>
    <col min="1796" max="1806" width="9.375" style="118" customWidth="1"/>
    <col min="1807" max="1807" width="12.125" style="118" customWidth="1"/>
    <col min="1808" max="2048" width="8" style="118"/>
    <col min="2049" max="2049" width="3.25" style="118" customWidth="1"/>
    <col min="2050" max="2050" width="14.75" style="118" customWidth="1"/>
    <col min="2051" max="2051" width="8.25" style="118" customWidth="1"/>
    <col min="2052" max="2062" width="9.375" style="118" customWidth="1"/>
    <col min="2063" max="2063" width="12.125" style="118" customWidth="1"/>
    <col min="2064" max="2304" width="8" style="118"/>
    <col min="2305" max="2305" width="3.25" style="118" customWidth="1"/>
    <col min="2306" max="2306" width="14.75" style="118" customWidth="1"/>
    <col min="2307" max="2307" width="8.25" style="118" customWidth="1"/>
    <col min="2308" max="2318" width="9.375" style="118" customWidth="1"/>
    <col min="2319" max="2319" width="12.125" style="118" customWidth="1"/>
    <col min="2320" max="2560" width="8" style="118"/>
    <col min="2561" max="2561" width="3.25" style="118" customWidth="1"/>
    <col min="2562" max="2562" width="14.75" style="118" customWidth="1"/>
    <col min="2563" max="2563" width="8.25" style="118" customWidth="1"/>
    <col min="2564" max="2574" width="9.375" style="118" customWidth="1"/>
    <col min="2575" max="2575" width="12.125" style="118" customWidth="1"/>
    <col min="2576" max="2816" width="8" style="118"/>
    <col min="2817" max="2817" width="3.25" style="118" customWidth="1"/>
    <col min="2818" max="2818" width="14.75" style="118" customWidth="1"/>
    <col min="2819" max="2819" width="8.25" style="118" customWidth="1"/>
    <col min="2820" max="2830" width="9.375" style="118" customWidth="1"/>
    <col min="2831" max="2831" width="12.125" style="118" customWidth="1"/>
    <col min="2832" max="3072" width="8" style="118"/>
    <col min="3073" max="3073" width="3.25" style="118" customWidth="1"/>
    <col min="3074" max="3074" width="14.75" style="118" customWidth="1"/>
    <col min="3075" max="3075" width="8.25" style="118" customWidth="1"/>
    <col min="3076" max="3086" width="9.375" style="118" customWidth="1"/>
    <col min="3087" max="3087" width="12.125" style="118" customWidth="1"/>
    <col min="3088" max="3328" width="8" style="118"/>
    <col min="3329" max="3329" width="3.25" style="118" customWidth="1"/>
    <col min="3330" max="3330" width="14.75" style="118" customWidth="1"/>
    <col min="3331" max="3331" width="8.25" style="118" customWidth="1"/>
    <col min="3332" max="3342" width="9.375" style="118" customWidth="1"/>
    <col min="3343" max="3343" width="12.125" style="118" customWidth="1"/>
    <col min="3344" max="3584" width="8" style="118"/>
    <col min="3585" max="3585" width="3.25" style="118" customWidth="1"/>
    <col min="3586" max="3586" width="14.75" style="118" customWidth="1"/>
    <col min="3587" max="3587" width="8.25" style="118" customWidth="1"/>
    <col min="3588" max="3598" width="9.375" style="118" customWidth="1"/>
    <col min="3599" max="3599" width="12.125" style="118" customWidth="1"/>
    <col min="3600" max="3840" width="8" style="118"/>
    <col min="3841" max="3841" width="3.25" style="118" customWidth="1"/>
    <col min="3842" max="3842" width="14.75" style="118" customWidth="1"/>
    <col min="3843" max="3843" width="8.25" style="118" customWidth="1"/>
    <col min="3844" max="3854" width="9.375" style="118" customWidth="1"/>
    <col min="3855" max="3855" width="12.125" style="118" customWidth="1"/>
    <col min="3856" max="4096" width="8" style="118"/>
    <col min="4097" max="4097" width="3.25" style="118" customWidth="1"/>
    <col min="4098" max="4098" width="14.75" style="118" customWidth="1"/>
    <col min="4099" max="4099" width="8.25" style="118" customWidth="1"/>
    <col min="4100" max="4110" width="9.375" style="118" customWidth="1"/>
    <col min="4111" max="4111" width="12.125" style="118" customWidth="1"/>
    <col min="4112" max="4352" width="8" style="118"/>
    <col min="4353" max="4353" width="3.25" style="118" customWidth="1"/>
    <col min="4354" max="4354" width="14.75" style="118" customWidth="1"/>
    <col min="4355" max="4355" width="8.25" style="118" customWidth="1"/>
    <col min="4356" max="4366" width="9.375" style="118" customWidth="1"/>
    <col min="4367" max="4367" width="12.125" style="118" customWidth="1"/>
    <col min="4368" max="4608" width="8" style="118"/>
    <col min="4609" max="4609" width="3.25" style="118" customWidth="1"/>
    <col min="4610" max="4610" width="14.75" style="118" customWidth="1"/>
    <col min="4611" max="4611" width="8.25" style="118" customWidth="1"/>
    <col min="4612" max="4622" width="9.375" style="118" customWidth="1"/>
    <col min="4623" max="4623" width="12.125" style="118" customWidth="1"/>
    <col min="4624" max="4864" width="8" style="118"/>
    <col min="4865" max="4865" width="3.25" style="118" customWidth="1"/>
    <col min="4866" max="4866" width="14.75" style="118" customWidth="1"/>
    <col min="4867" max="4867" width="8.25" style="118" customWidth="1"/>
    <col min="4868" max="4878" width="9.375" style="118" customWidth="1"/>
    <col min="4879" max="4879" width="12.125" style="118" customWidth="1"/>
    <col min="4880" max="5120" width="8" style="118"/>
    <col min="5121" max="5121" width="3.25" style="118" customWidth="1"/>
    <col min="5122" max="5122" width="14.75" style="118" customWidth="1"/>
    <col min="5123" max="5123" width="8.25" style="118" customWidth="1"/>
    <col min="5124" max="5134" width="9.375" style="118" customWidth="1"/>
    <col min="5135" max="5135" width="12.125" style="118" customWidth="1"/>
    <col min="5136" max="5376" width="8" style="118"/>
    <col min="5377" max="5377" width="3.25" style="118" customWidth="1"/>
    <col min="5378" max="5378" width="14.75" style="118" customWidth="1"/>
    <col min="5379" max="5379" width="8.25" style="118" customWidth="1"/>
    <col min="5380" max="5390" width="9.375" style="118" customWidth="1"/>
    <col min="5391" max="5391" width="12.125" style="118" customWidth="1"/>
    <col min="5392" max="5632" width="8" style="118"/>
    <col min="5633" max="5633" width="3.25" style="118" customWidth="1"/>
    <col min="5634" max="5634" width="14.75" style="118" customWidth="1"/>
    <col min="5635" max="5635" width="8.25" style="118" customWidth="1"/>
    <col min="5636" max="5646" width="9.375" style="118" customWidth="1"/>
    <col min="5647" max="5647" width="12.125" style="118" customWidth="1"/>
    <col min="5648" max="5888" width="8" style="118"/>
    <col min="5889" max="5889" width="3.25" style="118" customWidth="1"/>
    <col min="5890" max="5890" width="14.75" style="118" customWidth="1"/>
    <col min="5891" max="5891" width="8.25" style="118" customWidth="1"/>
    <col min="5892" max="5902" width="9.375" style="118" customWidth="1"/>
    <col min="5903" max="5903" width="12.125" style="118" customWidth="1"/>
    <col min="5904" max="6144" width="8" style="118"/>
    <col min="6145" max="6145" width="3.25" style="118" customWidth="1"/>
    <col min="6146" max="6146" width="14.75" style="118" customWidth="1"/>
    <col min="6147" max="6147" width="8.25" style="118" customWidth="1"/>
    <col min="6148" max="6158" width="9.375" style="118" customWidth="1"/>
    <col min="6159" max="6159" width="12.125" style="118" customWidth="1"/>
    <col min="6160" max="6400" width="8" style="118"/>
    <col min="6401" max="6401" width="3.25" style="118" customWidth="1"/>
    <col min="6402" max="6402" width="14.75" style="118" customWidth="1"/>
    <col min="6403" max="6403" width="8.25" style="118" customWidth="1"/>
    <col min="6404" max="6414" width="9.375" style="118" customWidth="1"/>
    <col min="6415" max="6415" width="12.125" style="118" customWidth="1"/>
    <col min="6416" max="6656" width="8" style="118"/>
    <col min="6657" max="6657" width="3.25" style="118" customWidth="1"/>
    <col min="6658" max="6658" width="14.75" style="118" customWidth="1"/>
    <col min="6659" max="6659" width="8.25" style="118" customWidth="1"/>
    <col min="6660" max="6670" width="9.375" style="118" customWidth="1"/>
    <col min="6671" max="6671" width="12.125" style="118" customWidth="1"/>
    <col min="6672" max="6912" width="8" style="118"/>
    <col min="6913" max="6913" width="3.25" style="118" customWidth="1"/>
    <col min="6914" max="6914" width="14.75" style="118" customWidth="1"/>
    <col min="6915" max="6915" width="8.25" style="118" customWidth="1"/>
    <col min="6916" max="6926" width="9.375" style="118" customWidth="1"/>
    <col min="6927" max="6927" width="12.125" style="118" customWidth="1"/>
    <col min="6928" max="7168" width="8" style="118"/>
    <col min="7169" max="7169" width="3.25" style="118" customWidth="1"/>
    <col min="7170" max="7170" width="14.75" style="118" customWidth="1"/>
    <col min="7171" max="7171" width="8.25" style="118" customWidth="1"/>
    <col min="7172" max="7182" width="9.375" style="118" customWidth="1"/>
    <col min="7183" max="7183" width="12.125" style="118" customWidth="1"/>
    <col min="7184" max="7424" width="8" style="118"/>
    <col min="7425" max="7425" width="3.25" style="118" customWidth="1"/>
    <col min="7426" max="7426" width="14.75" style="118" customWidth="1"/>
    <col min="7427" max="7427" width="8.25" style="118" customWidth="1"/>
    <col min="7428" max="7438" width="9.375" style="118" customWidth="1"/>
    <col min="7439" max="7439" width="12.125" style="118" customWidth="1"/>
    <col min="7440" max="7680" width="8" style="118"/>
    <col min="7681" max="7681" width="3.25" style="118" customWidth="1"/>
    <col min="7682" max="7682" width="14.75" style="118" customWidth="1"/>
    <col min="7683" max="7683" width="8.25" style="118" customWidth="1"/>
    <col min="7684" max="7694" width="9.375" style="118" customWidth="1"/>
    <col min="7695" max="7695" width="12.125" style="118" customWidth="1"/>
    <col min="7696" max="7936" width="8" style="118"/>
    <col min="7937" max="7937" width="3.25" style="118" customWidth="1"/>
    <col min="7938" max="7938" width="14.75" style="118" customWidth="1"/>
    <col min="7939" max="7939" width="8.25" style="118" customWidth="1"/>
    <col min="7940" max="7950" width="9.375" style="118" customWidth="1"/>
    <col min="7951" max="7951" width="12.125" style="118" customWidth="1"/>
    <col min="7952" max="8192" width="8" style="118"/>
    <col min="8193" max="8193" width="3.25" style="118" customWidth="1"/>
    <col min="8194" max="8194" width="14.75" style="118" customWidth="1"/>
    <col min="8195" max="8195" width="8.25" style="118" customWidth="1"/>
    <col min="8196" max="8206" width="9.375" style="118" customWidth="1"/>
    <col min="8207" max="8207" width="12.125" style="118" customWidth="1"/>
    <col min="8208" max="8448" width="8" style="118"/>
    <col min="8449" max="8449" width="3.25" style="118" customWidth="1"/>
    <col min="8450" max="8450" width="14.75" style="118" customWidth="1"/>
    <col min="8451" max="8451" width="8.25" style="118" customWidth="1"/>
    <col min="8452" max="8462" width="9.375" style="118" customWidth="1"/>
    <col min="8463" max="8463" width="12.125" style="118" customWidth="1"/>
    <col min="8464" max="8704" width="8" style="118"/>
    <col min="8705" max="8705" width="3.25" style="118" customWidth="1"/>
    <col min="8706" max="8706" width="14.75" style="118" customWidth="1"/>
    <col min="8707" max="8707" width="8.25" style="118" customWidth="1"/>
    <col min="8708" max="8718" width="9.375" style="118" customWidth="1"/>
    <col min="8719" max="8719" width="12.125" style="118" customWidth="1"/>
    <col min="8720" max="8960" width="8" style="118"/>
    <col min="8961" max="8961" width="3.25" style="118" customWidth="1"/>
    <col min="8962" max="8962" width="14.75" style="118" customWidth="1"/>
    <col min="8963" max="8963" width="8.25" style="118" customWidth="1"/>
    <col min="8964" max="8974" width="9.375" style="118" customWidth="1"/>
    <col min="8975" max="8975" width="12.125" style="118" customWidth="1"/>
    <col min="8976" max="9216" width="8" style="118"/>
    <col min="9217" max="9217" width="3.25" style="118" customWidth="1"/>
    <col min="9218" max="9218" width="14.75" style="118" customWidth="1"/>
    <col min="9219" max="9219" width="8.25" style="118" customWidth="1"/>
    <col min="9220" max="9230" width="9.375" style="118" customWidth="1"/>
    <col min="9231" max="9231" width="12.125" style="118" customWidth="1"/>
    <col min="9232" max="9472" width="8" style="118"/>
    <col min="9473" max="9473" width="3.25" style="118" customWidth="1"/>
    <col min="9474" max="9474" width="14.75" style="118" customWidth="1"/>
    <col min="9475" max="9475" width="8.25" style="118" customWidth="1"/>
    <col min="9476" max="9486" width="9.375" style="118" customWidth="1"/>
    <col min="9487" max="9487" width="12.125" style="118" customWidth="1"/>
    <col min="9488" max="9728" width="8" style="118"/>
    <col min="9729" max="9729" width="3.25" style="118" customWidth="1"/>
    <col min="9730" max="9730" width="14.75" style="118" customWidth="1"/>
    <col min="9731" max="9731" width="8.25" style="118" customWidth="1"/>
    <col min="9732" max="9742" width="9.375" style="118" customWidth="1"/>
    <col min="9743" max="9743" width="12.125" style="118" customWidth="1"/>
    <col min="9744" max="9984" width="8" style="118"/>
    <col min="9985" max="9985" width="3.25" style="118" customWidth="1"/>
    <col min="9986" max="9986" width="14.75" style="118" customWidth="1"/>
    <col min="9987" max="9987" width="8.25" style="118" customWidth="1"/>
    <col min="9988" max="9998" width="9.375" style="118" customWidth="1"/>
    <col min="9999" max="9999" width="12.125" style="118" customWidth="1"/>
    <col min="10000" max="10240" width="8" style="118"/>
    <col min="10241" max="10241" width="3.25" style="118" customWidth="1"/>
    <col min="10242" max="10242" width="14.75" style="118" customWidth="1"/>
    <col min="10243" max="10243" width="8.25" style="118" customWidth="1"/>
    <col min="10244" max="10254" width="9.375" style="118" customWidth="1"/>
    <col min="10255" max="10255" width="12.125" style="118" customWidth="1"/>
    <col min="10256" max="10496" width="8" style="118"/>
    <col min="10497" max="10497" width="3.25" style="118" customWidth="1"/>
    <col min="10498" max="10498" width="14.75" style="118" customWidth="1"/>
    <col min="10499" max="10499" width="8.25" style="118" customWidth="1"/>
    <col min="10500" max="10510" width="9.375" style="118" customWidth="1"/>
    <col min="10511" max="10511" width="12.125" style="118" customWidth="1"/>
    <col min="10512" max="10752" width="8" style="118"/>
    <col min="10753" max="10753" width="3.25" style="118" customWidth="1"/>
    <col min="10754" max="10754" width="14.75" style="118" customWidth="1"/>
    <col min="10755" max="10755" width="8.25" style="118" customWidth="1"/>
    <col min="10756" max="10766" width="9.375" style="118" customWidth="1"/>
    <col min="10767" max="10767" width="12.125" style="118" customWidth="1"/>
    <col min="10768" max="11008" width="8" style="118"/>
    <col min="11009" max="11009" width="3.25" style="118" customWidth="1"/>
    <col min="11010" max="11010" width="14.75" style="118" customWidth="1"/>
    <col min="11011" max="11011" width="8.25" style="118" customWidth="1"/>
    <col min="11012" max="11022" width="9.375" style="118" customWidth="1"/>
    <col min="11023" max="11023" width="12.125" style="118" customWidth="1"/>
    <col min="11024" max="11264" width="8" style="118"/>
    <col min="11265" max="11265" width="3.25" style="118" customWidth="1"/>
    <col min="11266" max="11266" width="14.75" style="118" customWidth="1"/>
    <col min="11267" max="11267" width="8.25" style="118" customWidth="1"/>
    <col min="11268" max="11278" width="9.375" style="118" customWidth="1"/>
    <col min="11279" max="11279" width="12.125" style="118" customWidth="1"/>
    <col min="11280" max="11520" width="8" style="118"/>
    <col min="11521" max="11521" width="3.25" style="118" customWidth="1"/>
    <col min="11522" max="11522" width="14.75" style="118" customWidth="1"/>
    <col min="11523" max="11523" width="8.25" style="118" customWidth="1"/>
    <col min="11524" max="11534" width="9.375" style="118" customWidth="1"/>
    <col min="11535" max="11535" width="12.125" style="118" customWidth="1"/>
    <col min="11536" max="11776" width="8" style="118"/>
    <col min="11777" max="11777" width="3.25" style="118" customWidth="1"/>
    <col min="11778" max="11778" width="14.75" style="118" customWidth="1"/>
    <col min="11779" max="11779" width="8.25" style="118" customWidth="1"/>
    <col min="11780" max="11790" width="9.375" style="118" customWidth="1"/>
    <col min="11791" max="11791" width="12.125" style="118" customWidth="1"/>
    <col min="11792" max="12032" width="8" style="118"/>
    <col min="12033" max="12033" width="3.25" style="118" customWidth="1"/>
    <col min="12034" max="12034" width="14.75" style="118" customWidth="1"/>
    <col min="12035" max="12035" width="8.25" style="118" customWidth="1"/>
    <col min="12036" max="12046" width="9.375" style="118" customWidth="1"/>
    <col min="12047" max="12047" width="12.125" style="118" customWidth="1"/>
    <col min="12048" max="12288" width="8" style="118"/>
    <col min="12289" max="12289" width="3.25" style="118" customWidth="1"/>
    <col min="12290" max="12290" width="14.75" style="118" customWidth="1"/>
    <col min="12291" max="12291" width="8.25" style="118" customWidth="1"/>
    <col min="12292" max="12302" width="9.375" style="118" customWidth="1"/>
    <col min="12303" max="12303" width="12.125" style="118" customWidth="1"/>
    <col min="12304" max="12544" width="8" style="118"/>
    <col min="12545" max="12545" width="3.25" style="118" customWidth="1"/>
    <col min="12546" max="12546" width="14.75" style="118" customWidth="1"/>
    <col min="12547" max="12547" width="8.25" style="118" customWidth="1"/>
    <col min="12548" max="12558" width="9.375" style="118" customWidth="1"/>
    <col min="12559" max="12559" width="12.125" style="118" customWidth="1"/>
    <col min="12560" max="12800" width="8" style="118"/>
    <col min="12801" max="12801" width="3.25" style="118" customWidth="1"/>
    <col min="12802" max="12802" width="14.75" style="118" customWidth="1"/>
    <col min="12803" max="12803" width="8.25" style="118" customWidth="1"/>
    <col min="12804" max="12814" width="9.375" style="118" customWidth="1"/>
    <col min="12815" max="12815" width="12.125" style="118" customWidth="1"/>
    <col min="12816" max="13056" width="8" style="118"/>
    <col min="13057" max="13057" width="3.25" style="118" customWidth="1"/>
    <col min="13058" max="13058" width="14.75" style="118" customWidth="1"/>
    <col min="13059" max="13059" width="8.25" style="118" customWidth="1"/>
    <col min="13060" max="13070" width="9.375" style="118" customWidth="1"/>
    <col min="13071" max="13071" width="12.125" style="118" customWidth="1"/>
    <col min="13072" max="13312" width="8" style="118"/>
    <col min="13313" max="13313" width="3.25" style="118" customWidth="1"/>
    <col min="13314" max="13314" width="14.75" style="118" customWidth="1"/>
    <col min="13315" max="13315" width="8.25" style="118" customWidth="1"/>
    <col min="13316" max="13326" width="9.375" style="118" customWidth="1"/>
    <col min="13327" max="13327" width="12.125" style="118" customWidth="1"/>
    <col min="13328" max="13568" width="8" style="118"/>
    <col min="13569" max="13569" width="3.25" style="118" customWidth="1"/>
    <col min="13570" max="13570" width="14.75" style="118" customWidth="1"/>
    <col min="13571" max="13571" width="8.25" style="118" customWidth="1"/>
    <col min="13572" max="13582" width="9.375" style="118" customWidth="1"/>
    <col min="13583" max="13583" width="12.125" style="118" customWidth="1"/>
    <col min="13584" max="13824" width="8" style="118"/>
    <col min="13825" max="13825" width="3.25" style="118" customWidth="1"/>
    <col min="13826" max="13826" width="14.75" style="118" customWidth="1"/>
    <col min="13827" max="13827" width="8.25" style="118" customWidth="1"/>
    <col min="13828" max="13838" width="9.375" style="118" customWidth="1"/>
    <col min="13839" max="13839" width="12.125" style="118" customWidth="1"/>
    <col min="13840" max="14080" width="8" style="118"/>
    <col min="14081" max="14081" width="3.25" style="118" customWidth="1"/>
    <col min="14082" max="14082" width="14.75" style="118" customWidth="1"/>
    <col min="14083" max="14083" width="8.25" style="118" customWidth="1"/>
    <col min="14084" max="14094" width="9.375" style="118" customWidth="1"/>
    <col min="14095" max="14095" width="12.125" style="118" customWidth="1"/>
    <col min="14096" max="14336" width="8" style="118"/>
    <col min="14337" max="14337" width="3.25" style="118" customWidth="1"/>
    <col min="14338" max="14338" width="14.75" style="118" customWidth="1"/>
    <col min="14339" max="14339" width="8.25" style="118" customWidth="1"/>
    <col min="14340" max="14350" width="9.375" style="118" customWidth="1"/>
    <col min="14351" max="14351" width="12.125" style="118" customWidth="1"/>
    <col min="14352" max="14592" width="8" style="118"/>
    <col min="14593" max="14593" width="3.25" style="118" customWidth="1"/>
    <col min="14594" max="14594" width="14.75" style="118" customWidth="1"/>
    <col min="14595" max="14595" width="8.25" style="118" customWidth="1"/>
    <col min="14596" max="14606" width="9.375" style="118" customWidth="1"/>
    <col min="14607" max="14607" width="12.125" style="118" customWidth="1"/>
    <col min="14608" max="14848" width="8" style="118"/>
    <col min="14849" max="14849" width="3.25" style="118" customWidth="1"/>
    <col min="14850" max="14850" width="14.75" style="118" customWidth="1"/>
    <col min="14851" max="14851" width="8.25" style="118" customWidth="1"/>
    <col min="14852" max="14862" width="9.375" style="118" customWidth="1"/>
    <col min="14863" max="14863" width="12.125" style="118" customWidth="1"/>
    <col min="14864" max="15104" width="8" style="118"/>
    <col min="15105" max="15105" width="3.25" style="118" customWidth="1"/>
    <col min="15106" max="15106" width="14.75" style="118" customWidth="1"/>
    <col min="15107" max="15107" width="8.25" style="118" customWidth="1"/>
    <col min="15108" max="15118" width="9.375" style="118" customWidth="1"/>
    <col min="15119" max="15119" width="12.125" style="118" customWidth="1"/>
    <col min="15120" max="15360" width="8" style="118"/>
    <col min="15361" max="15361" width="3.25" style="118" customWidth="1"/>
    <col min="15362" max="15362" width="14.75" style="118" customWidth="1"/>
    <col min="15363" max="15363" width="8.25" style="118" customWidth="1"/>
    <col min="15364" max="15374" width="9.375" style="118" customWidth="1"/>
    <col min="15375" max="15375" width="12.125" style="118" customWidth="1"/>
    <col min="15376" max="15616" width="8" style="118"/>
    <col min="15617" max="15617" width="3.25" style="118" customWidth="1"/>
    <col min="15618" max="15618" width="14.75" style="118" customWidth="1"/>
    <col min="15619" max="15619" width="8.25" style="118" customWidth="1"/>
    <col min="15620" max="15630" width="9.375" style="118" customWidth="1"/>
    <col min="15631" max="15631" width="12.125" style="118" customWidth="1"/>
    <col min="15632" max="15872" width="8" style="118"/>
    <col min="15873" max="15873" width="3.25" style="118" customWidth="1"/>
    <col min="15874" max="15874" width="14.75" style="118" customWidth="1"/>
    <col min="15875" max="15875" width="8.25" style="118" customWidth="1"/>
    <col min="15876" max="15886" width="9.375" style="118" customWidth="1"/>
    <col min="15887" max="15887" width="12.125" style="118" customWidth="1"/>
    <col min="15888" max="16128" width="8" style="118"/>
    <col min="16129" max="16129" width="3.25" style="118" customWidth="1"/>
    <col min="16130" max="16130" width="14.75" style="118" customWidth="1"/>
    <col min="16131" max="16131" width="8.25" style="118" customWidth="1"/>
    <col min="16132" max="16142" width="9.375" style="118" customWidth="1"/>
    <col min="16143" max="16143" width="12.125" style="118" customWidth="1"/>
    <col min="16144" max="16384" width="8" style="118"/>
  </cols>
  <sheetData>
    <row r="10" spans="2:17" s="298" customFormat="1" ht="12.75" x14ac:dyDescent="0.2">
      <c r="B10" s="627"/>
      <c r="C10" s="627"/>
      <c r="D10" s="627"/>
      <c r="E10" s="627"/>
      <c r="F10" s="627"/>
      <c r="G10" s="627"/>
      <c r="H10" s="627"/>
      <c r="I10" s="627"/>
      <c r="J10" s="627"/>
      <c r="K10" s="627"/>
      <c r="L10" s="627"/>
      <c r="M10" s="627"/>
      <c r="N10" s="627"/>
    </row>
    <row r="11" spans="2:17" s="303" customFormat="1" ht="14.25" x14ac:dyDescent="0.2">
      <c r="B11" s="617" t="s">
        <v>759</v>
      </c>
      <c r="C11" s="617"/>
      <c r="D11" s="617"/>
      <c r="E11" s="617"/>
      <c r="F11" s="617"/>
      <c r="G11" s="617"/>
      <c r="H11" s="617"/>
      <c r="I11" s="617"/>
      <c r="J11" s="617"/>
      <c r="K11" s="617"/>
      <c r="L11" s="617"/>
      <c r="M11" s="617"/>
      <c r="N11" s="617"/>
      <c r="O11" s="617"/>
    </row>
    <row r="12" spans="2:17" s="303" customFormat="1" ht="14.25" customHeight="1" x14ac:dyDescent="0.2">
      <c r="B12" s="618" t="s">
        <v>760</v>
      </c>
      <c r="C12" s="619"/>
      <c r="D12" s="619"/>
      <c r="E12" s="619"/>
      <c r="F12" s="619"/>
      <c r="G12" s="619"/>
      <c r="H12" s="619"/>
      <c r="I12" s="619"/>
      <c r="J12" s="619"/>
      <c r="K12" s="619"/>
      <c r="L12" s="619"/>
      <c r="M12" s="619"/>
      <c r="N12" s="619"/>
      <c r="O12" s="619"/>
    </row>
    <row r="13" spans="2:17" s="303" customFormat="1" ht="14.25" x14ac:dyDescent="0.2">
      <c r="B13" s="618" t="s">
        <v>917</v>
      </c>
      <c r="C13" s="619"/>
      <c r="D13" s="619"/>
      <c r="E13" s="619"/>
      <c r="F13" s="619"/>
      <c r="G13" s="619"/>
      <c r="H13" s="619"/>
      <c r="I13" s="619"/>
      <c r="J13" s="619"/>
      <c r="K13" s="619"/>
      <c r="L13" s="619"/>
      <c r="M13" s="619"/>
      <c r="N13" s="619"/>
      <c r="O13" s="619"/>
    </row>
    <row r="14" spans="2:17" s="302" customFormat="1" x14ac:dyDescent="0.3"/>
    <row r="15" spans="2:17" s="312" customFormat="1" ht="15.95" customHeight="1" x14ac:dyDescent="0.25">
      <c r="B15" s="620" t="s">
        <v>627</v>
      </c>
      <c r="C15" s="620" t="s">
        <v>202</v>
      </c>
      <c r="D15" s="620" t="s">
        <v>628</v>
      </c>
      <c r="E15" s="620"/>
      <c r="F15" s="620"/>
      <c r="G15" s="620"/>
      <c r="H15" s="620"/>
      <c r="I15" s="620"/>
      <c r="J15" s="620"/>
      <c r="K15" s="620"/>
      <c r="L15" s="620"/>
      <c r="M15" s="620"/>
      <c r="N15" s="620"/>
      <c r="O15" s="620"/>
      <c r="Q15" s="342" t="s">
        <v>197</v>
      </c>
    </row>
    <row r="16" spans="2:17" s="312" customFormat="1" ht="27" customHeight="1" x14ac:dyDescent="0.25">
      <c r="B16" s="620"/>
      <c r="C16" s="620"/>
      <c r="D16" s="500" t="s">
        <v>206</v>
      </c>
      <c r="E16" s="500" t="s">
        <v>207</v>
      </c>
      <c r="F16" s="500" t="s">
        <v>208</v>
      </c>
      <c r="G16" s="500" t="s">
        <v>209</v>
      </c>
      <c r="H16" s="500" t="s">
        <v>210</v>
      </c>
      <c r="I16" s="500" t="s">
        <v>211</v>
      </c>
      <c r="J16" s="500" t="s">
        <v>212</v>
      </c>
      <c r="K16" s="500" t="s">
        <v>213</v>
      </c>
      <c r="L16" s="500" t="s">
        <v>214</v>
      </c>
      <c r="M16" s="500" t="s">
        <v>215</v>
      </c>
      <c r="N16" s="500" t="s">
        <v>302</v>
      </c>
      <c r="O16" s="500" t="s">
        <v>303</v>
      </c>
      <c r="Q16" s="306"/>
    </row>
    <row r="17" spans="2:15" s="294" customFormat="1" ht="15.95" customHeight="1" x14ac:dyDescent="0.3">
      <c r="B17" s="505" t="s">
        <v>629</v>
      </c>
      <c r="C17" s="497">
        <v>23556</v>
      </c>
      <c r="D17" s="497">
        <v>609</v>
      </c>
      <c r="E17" s="497">
        <v>2460</v>
      </c>
      <c r="F17" s="497">
        <v>3820</v>
      </c>
      <c r="G17" s="497">
        <v>4035</v>
      </c>
      <c r="H17" s="497">
        <v>3933</v>
      </c>
      <c r="I17" s="497">
        <v>3085</v>
      </c>
      <c r="J17" s="497">
        <v>2321</v>
      </c>
      <c r="K17" s="497">
        <v>1539</v>
      </c>
      <c r="L17" s="497">
        <v>938</v>
      </c>
      <c r="M17" s="497">
        <v>495</v>
      </c>
      <c r="N17" s="497">
        <v>316</v>
      </c>
      <c r="O17" s="497">
        <v>5</v>
      </c>
    </row>
    <row r="18" spans="2:15" s="294" customFormat="1" ht="15.95" customHeight="1" x14ac:dyDescent="0.3">
      <c r="B18" s="506" t="s">
        <v>344</v>
      </c>
      <c r="C18" s="496">
        <v>263</v>
      </c>
      <c r="D18" s="496">
        <v>178</v>
      </c>
      <c r="E18" s="496">
        <v>63</v>
      </c>
      <c r="F18" s="496">
        <v>15</v>
      </c>
      <c r="G18" s="496">
        <v>4</v>
      </c>
      <c r="H18" s="496">
        <v>2</v>
      </c>
      <c r="I18" s="496">
        <v>0</v>
      </c>
      <c r="J18" s="496">
        <v>0</v>
      </c>
      <c r="K18" s="496">
        <v>0</v>
      </c>
      <c r="L18" s="496">
        <v>0</v>
      </c>
      <c r="M18" s="496">
        <v>0</v>
      </c>
      <c r="N18" s="496">
        <v>0</v>
      </c>
      <c r="O18" s="496">
        <v>1</v>
      </c>
    </row>
    <row r="19" spans="2:15" s="294" customFormat="1" ht="15.95" customHeight="1" x14ac:dyDescent="0.3">
      <c r="B19" s="506" t="s">
        <v>345</v>
      </c>
      <c r="C19" s="496">
        <v>1522</v>
      </c>
      <c r="D19" s="496">
        <v>272</v>
      </c>
      <c r="E19" s="496">
        <v>945</v>
      </c>
      <c r="F19" s="496">
        <v>241</v>
      </c>
      <c r="G19" s="496">
        <v>43</v>
      </c>
      <c r="H19" s="496">
        <v>12</v>
      </c>
      <c r="I19" s="496">
        <v>8</v>
      </c>
      <c r="J19" s="496">
        <v>0</v>
      </c>
      <c r="K19" s="496">
        <v>0</v>
      </c>
      <c r="L19" s="496">
        <v>0</v>
      </c>
      <c r="M19" s="496">
        <v>1</v>
      </c>
      <c r="N19" s="496">
        <v>0</v>
      </c>
      <c r="O19" s="496">
        <v>0</v>
      </c>
    </row>
    <row r="20" spans="2:15" s="294" customFormat="1" ht="15.95" customHeight="1" x14ac:dyDescent="0.3">
      <c r="B20" s="506" t="s">
        <v>346</v>
      </c>
      <c r="C20" s="496">
        <v>3191</v>
      </c>
      <c r="D20" s="496">
        <v>113</v>
      </c>
      <c r="E20" s="496">
        <v>968</v>
      </c>
      <c r="F20" s="496">
        <v>1610</v>
      </c>
      <c r="G20" s="496">
        <v>377</v>
      </c>
      <c r="H20" s="496">
        <v>85</v>
      </c>
      <c r="I20" s="496">
        <v>20</v>
      </c>
      <c r="J20" s="496">
        <v>12</v>
      </c>
      <c r="K20" s="496">
        <v>3</v>
      </c>
      <c r="L20" s="496">
        <v>1</v>
      </c>
      <c r="M20" s="496">
        <v>0</v>
      </c>
      <c r="N20" s="496">
        <v>2</v>
      </c>
      <c r="O20" s="496">
        <v>0</v>
      </c>
    </row>
    <row r="21" spans="2:15" s="294" customFormat="1" ht="15.95" customHeight="1" x14ac:dyDescent="0.3">
      <c r="B21" s="506" t="s">
        <v>347</v>
      </c>
      <c r="C21" s="496">
        <v>3834</v>
      </c>
      <c r="D21" s="496">
        <v>31</v>
      </c>
      <c r="E21" s="496">
        <v>312</v>
      </c>
      <c r="F21" s="496">
        <v>1325</v>
      </c>
      <c r="G21" s="496">
        <v>1587</v>
      </c>
      <c r="H21" s="496">
        <v>461</v>
      </c>
      <c r="I21" s="496">
        <v>84</v>
      </c>
      <c r="J21" s="496">
        <v>21</v>
      </c>
      <c r="K21" s="496">
        <v>8</v>
      </c>
      <c r="L21" s="496">
        <v>1</v>
      </c>
      <c r="M21" s="496">
        <v>1</v>
      </c>
      <c r="N21" s="496">
        <v>2</v>
      </c>
      <c r="O21" s="496">
        <v>1</v>
      </c>
    </row>
    <row r="22" spans="2:15" s="294" customFormat="1" ht="15.95" customHeight="1" x14ac:dyDescent="0.3">
      <c r="B22" s="506" t="s">
        <v>348</v>
      </c>
      <c r="C22" s="496">
        <v>3886</v>
      </c>
      <c r="D22" s="496">
        <v>5</v>
      </c>
      <c r="E22" s="496">
        <v>105</v>
      </c>
      <c r="F22" s="496">
        <v>432</v>
      </c>
      <c r="G22" s="496">
        <v>1310</v>
      </c>
      <c r="H22" s="496">
        <v>1500</v>
      </c>
      <c r="I22" s="496">
        <v>387</v>
      </c>
      <c r="J22" s="496">
        <v>98</v>
      </c>
      <c r="K22" s="496">
        <v>31</v>
      </c>
      <c r="L22" s="496">
        <v>9</v>
      </c>
      <c r="M22" s="496">
        <v>4</v>
      </c>
      <c r="N22" s="496">
        <v>5</v>
      </c>
      <c r="O22" s="496">
        <v>0</v>
      </c>
    </row>
    <row r="23" spans="2:15" s="294" customFormat="1" ht="15.95" customHeight="1" x14ac:dyDescent="0.3">
      <c r="B23" s="506" t="s">
        <v>349</v>
      </c>
      <c r="C23" s="496">
        <v>3413</v>
      </c>
      <c r="D23" s="496">
        <v>3</v>
      </c>
      <c r="E23" s="496">
        <v>34</v>
      </c>
      <c r="F23" s="496">
        <v>116</v>
      </c>
      <c r="G23" s="496">
        <v>469</v>
      </c>
      <c r="H23" s="496">
        <v>1214</v>
      </c>
      <c r="I23" s="496">
        <v>1154</v>
      </c>
      <c r="J23" s="496">
        <v>322</v>
      </c>
      <c r="K23" s="496">
        <v>83</v>
      </c>
      <c r="L23" s="496">
        <v>14</v>
      </c>
      <c r="M23" s="496">
        <v>4</v>
      </c>
      <c r="N23" s="496">
        <v>0</v>
      </c>
      <c r="O23" s="496">
        <v>0</v>
      </c>
    </row>
    <row r="24" spans="2:15" s="294" customFormat="1" ht="15.95" customHeight="1" x14ac:dyDescent="0.3">
      <c r="B24" s="506" t="s">
        <v>350</v>
      </c>
      <c r="C24" s="496">
        <v>2743</v>
      </c>
      <c r="D24" s="496">
        <v>4</v>
      </c>
      <c r="E24" s="496">
        <v>14</v>
      </c>
      <c r="F24" s="496">
        <v>44</v>
      </c>
      <c r="G24" s="496">
        <v>157</v>
      </c>
      <c r="H24" s="496">
        <v>455</v>
      </c>
      <c r="I24" s="496">
        <v>940</v>
      </c>
      <c r="J24" s="496">
        <v>825</v>
      </c>
      <c r="K24" s="496">
        <v>232</v>
      </c>
      <c r="L24" s="496">
        <v>55</v>
      </c>
      <c r="M24" s="496">
        <v>13</v>
      </c>
      <c r="N24" s="496">
        <v>4</v>
      </c>
      <c r="O24" s="496">
        <v>0</v>
      </c>
    </row>
    <row r="25" spans="2:15" s="294" customFormat="1" ht="15.95" customHeight="1" x14ac:dyDescent="0.3">
      <c r="B25" s="506" t="s">
        <v>351</v>
      </c>
      <c r="C25" s="496">
        <v>1930</v>
      </c>
      <c r="D25" s="496">
        <v>2</v>
      </c>
      <c r="E25" s="496">
        <v>7</v>
      </c>
      <c r="F25" s="496">
        <v>19</v>
      </c>
      <c r="G25" s="496">
        <v>53</v>
      </c>
      <c r="H25" s="496">
        <v>119</v>
      </c>
      <c r="I25" s="496">
        <v>322</v>
      </c>
      <c r="J25" s="496">
        <v>661</v>
      </c>
      <c r="K25" s="496">
        <v>551</v>
      </c>
      <c r="L25" s="496">
        <v>162</v>
      </c>
      <c r="M25" s="496">
        <v>25</v>
      </c>
      <c r="N25" s="496">
        <v>8</v>
      </c>
      <c r="O25" s="496">
        <v>1</v>
      </c>
    </row>
    <row r="26" spans="2:15" s="294" customFormat="1" ht="15.95" customHeight="1" x14ac:dyDescent="0.3">
      <c r="B26" s="506" t="s">
        <v>352</v>
      </c>
      <c r="C26" s="496">
        <v>1318</v>
      </c>
      <c r="D26" s="496">
        <v>1</v>
      </c>
      <c r="E26" s="496">
        <v>4</v>
      </c>
      <c r="F26" s="496">
        <v>8</v>
      </c>
      <c r="G26" s="496">
        <v>20</v>
      </c>
      <c r="H26" s="496">
        <v>49</v>
      </c>
      <c r="I26" s="496">
        <v>100</v>
      </c>
      <c r="J26" s="496">
        <v>258</v>
      </c>
      <c r="K26" s="496">
        <v>437</v>
      </c>
      <c r="L26" s="496">
        <v>342</v>
      </c>
      <c r="M26" s="496">
        <v>73</v>
      </c>
      <c r="N26" s="496">
        <v>25</v>
      </c>
      <c r="O26" s="496">
        <v>1</v>
      </c>
    </row>
    <row r="27" spans="2:15" s="294" customFormat="1" ht="15.95" customHeight="1" x14ac:dyDescent="0.3">
      <c r="B27" s="506" t="s">
        <v>353</v>
      </c>
      <c r="C27" s="496">
        <v>801</v>
      </c>
      <c r="D27" s="496">
        <v>0</v>
      </c>
      <c r="E27" s="496">
        <v>5</v>
      </c>
      <c r="F27" s="496">
        <v>8</v>
      </c>
      <c r="G27" s="496">
        <v>7</v>
      </c>
      <c r="H27" s="496">
        <v>21</v>
      </c>
      <c r="I27" s="496">
        <v>47</v>
      </c>
      <c r="J27" s="496">
        <v>88</v>
      </c>
      <c r="K27" s="496">
        <v>129</v>
      </c>
      <c r="L27" s="496">
        <v>236</v>
      </c>
      <c r="M27" s="496">
        <v>195</v>
      </c>
      <c r="N27" s="496">
        <v>64</v>
      </c>
      <c r="O27" s="496">
        <v>1</v>
      </c>
    </row>
    <row r="28" spans="2:15" s="294" customFormat="1" ht="15.95" customHeight="1" x14ac:dyDescent="0.3">
      <c r="B28" s="506" t="s">
        <v>354</v>
      </c>
      <c r="C28" s="496">
        <v>653</v>
      </c>
      <c r="D28" s="496">
        <v>0</v>
      </c>
      <c r="E28" s="496">
        <v>3</v>
      </c>
      <c r="F28" s="496">
        <v>2</v>
      </c>
      <c r="G28" s="496">
        <v>8</v>
      </c>
      <c r="H28" s="496">
        <v>15</v>
      </c>
      <c r="I28" s="496">
        <v>23</v>
      </c>
      <c r="J28" s="496">
        <v>34</v>
      </c>
      <c r="K28" s="496">
        <v>65</v>
      </c>
      <c r="L28" s="496">
        <v>118</v>
      </c>
      <c r="M28" s="496">
        <v>179</v>
      </c>
      <c r="N28" s="496">
        <v>206</v>
      </c>
      <c r="O28" s="496">
        <v>0</v>
      </c>
    </row>
    <row r="29" spans="2:15" s="294" customFormat="1" ht="15.95" customHeight="1" x14ac:dyDescent="0.3">
      <c r="B29" s="506" t="s">
        <v>303</v>
      </c>
      <c r="C29" s="496">
        <v>2</v>
      </c>
      <c r="D29" s="496">
        <v>0</v>
      </c>
      <c r="E29" s="496">
        <v>0</v>
      </c>
      <c r="F29" s="496">
        <v>0</v>
      </c>
      <c r="G29" s="496">
        <v>0</v>
      </c>
      <c r="H29" s="496">
        <v>0</v>
      </c>
      <c r="I29" s="496">
        <v>0</v>
      </c>
      <c r="J29" s="496">
        <v>2</v>
      </c>
      <c r="K29" s="496">
        <v>0</v>
      </c>
      <c r="L29" s="496">
        <v>0</v>
      </c>
      <c r="M29" s="496">
        <v>0</v>
      </c>
      <c r="N29" s="496">
        <v>0</v>
      </c>
      <c r="O29" s="496">
        <v>0</v>
      </c>
    </row>
    <row r="30" spans="2:15" s="294" customFormat="1" ht="15.95" customHeight="1" x14ac:dyDescent="0.3">
      <c r="B30" s="403"/>
      <c r="C30" s="404"/>
      <c r="D30" s="404"/>
      <c r="E30" s="404"/>
      <c r="F30" s="404"/>
      <c r="G30" s="404"/>
      <c r="H30" s="404"/>
      <c r="I30" s="404"/>
      <c r="J30" s="404"/>
      <c r="K30" s="404"/>
      <c r="L30" s="404"/>
      <c r="M30" s="404"/>
      <c r="N30" s="404"/>
      <c r="O30" s="404"/>
    </row>
    <row r="31" spans="2:15" s="294" customFormat="1" x14ac:dyDescent="0.3">
      <c r="B31" s="400" t="s">
        <v>933</v>
      </c>
    </row>
    <row r="32" spans="2:15" s="294" customFormat="1" x14ac:dyDescent="0.3">
      <c r="B32" s="623" t="s">
        <v>740</v>
      </c>
      <c r="C32" s="623"/>
      <c r="D32" s="623"/>
      <c r="E32" s="623"/>
      <c r="F32" s="623"/>
      <c r="G32" s="623"/>
      <c r="H32" s="623"/>
      <c r="I32" s="623"/>
      <c r="J32" s="623"/>
      <c r="K32" s="623"/>
    </row>
    <row r="33" spans="2:15" s="294" customFormat="1" x14ac:dyDescent="0.3">
      <c r="B33" s="628" t="s">
        <v>721</v>
      </c>
      <c r="C33" s="628"/>
      <c r="D33" s="628"/>
      <c r="E33" s="628"/>
      <c r="F33" s="628"/>
      <c r="G33" s="628"/>
      <c r="H33" s="628"/>
      <c r="I33" s="628"/>
      <c r="J33" s="628"/>
      <c r="K33" s="628"/>
      <c r="L33" s="628"/>
      <c r="M33" s="628"/>
      <c r="N33" s="628"/>
      <c r="O33" s="628"/>
    </row>
    <row r="34" spans="2:15" s="294" customFormat="1" x14ac:dyDescent="0.3"/>
    <row r="35" spans="2:15" s="294" customFormat="1" x14ac:dyDescent="0.3"/>
    <row r="36" spans="2:15" s="294" customFormat="1" x14ac:dyDescent="0.3"/>
    <row r="37" spans="2:15" s="294" customFormat="1" x14ac:dyDescent="0.3"/>
    <row r="38" spans="2:15" s="294" customFormat="1" x14ac:dyDescent="0.3"/>
    <row r="39" spans="2:15" s="294" customFormat="1" x14ac:dyDescent="0.3"/>
    <row r="40" spans="2:15" s="294" customFormat="1" x14ac:dyDescent="0.3"/>
    <row r="41" spans="2:15" s="294" customFormat="1" x14ac:dyDescent="0.3"/>
    <row r="42" spans="2:15" s="294" customFormat="1" x14ac:dyDescent="0.3"/>
    <row r="43" spans="2:15" s="294" customFormat="1" x14ac:dyDescent="0.3"/>
    <row r="44" spans="2:15" s="294" customFormat="1" x14ac:dyDescent="0.3"/>
    <row r="45" spans="2:15" s="294" customFormat="1" x14ac:dyDescent="0.3"/>
    <row r="46" spans="2:15" s="294" customFormat="1" x14ac:dyDescent="0.3"/>
    <row r="47" spans="2:15" s="294" customFormat="1" x14ac:dyDescent="0.3"/>
    <row r="48" spans="2:15" s="294" customFormat="1" x14ac:dyDescent="0.3"/>
    <row r="49" s="294" customFormat="1" x14ac:dyDescent="0.3"/>
    <row r="50" s="294" customFormat="1" x14ac:dyDescent="0.3"/>
    <row r="51" s="294" customFormat="1" x14ac:dyDescent="0.3"/>
    <row r="52" s="294" customFormat="1" x14ac:dyDescent="0.3"/>
    <row r="53" s="294" customFormat="1" x14ac:dyDescent="0.3"/>
    <row r="54" s="294" customFormat="1" x14ac:dyDescent="0.3"/>
    <row r="55" s="294" customFormat="1" x14ac:dyDescent="0.3"/>
    <row r="56" s="294" customFormat="1" x14ac:dyDescent="0.3"/>
    <row r="57" s="294" customFormat="1" x14ac:dyDescent="0.3"/>
    <row r="58" s="294" customFormat="1" x14ac:dyDescent="0.3"/>
    <row r="59" s="294" customFormat="1" x14ac:dyDescent="0.3"/>
    <row r="60" s="294" customFormat="1" x14ac:dyDescent="0.3"/>
    <row r="61" s="294" customFormat="1" x14ac:dyDescent="0.3"/>
    <row r="62" s="294" customFormat="1" x14ac:dyDescent="0.3"/>
    <row r="63" s="294" customFormat="1" x14ac:dyDescent="0.3"/>
    <row r="64" s="294" customFormat="1" x14ac:dyDescent="0.3"/>
    <row r="65" s="294" customFormat="1" x14ac:dyDescent="0.3"/>
    <row r="66" s="294" customFormat="1" x14ac:dyDescent="0.3"/>
    <row r="67" s="294" customFormat="1" x14ac:dyDescent="0.3"/>
    <row r="68" s="294" customFormat="1" x14ac:dyDescent="0.3"/>
    <row r="69" s="294" customFormat="1" x14ac:dyDescent="0.3"/>
    <row r="70" s="294" customFormat="1" x14ac:dyDescent="0.3"/>
    <row r="71" s="294" customFormat="1" x14ac:dyDescent="0.3"/>
    <row r="72" s="294" customFormat="1" x14ac:dyDescent="0.3"/>
    <row r="73" s="294" customFormat="1" x14ac:dyDescent="0.3"/>
    <row r="74" s="294" customFormat="1" x14ac:dyDescent="0.3"/>
    <row r="75" s="294" customFormat="1" x14ac:dyDescent="0.3"/>
    <row r="76" s="294" customFormat="1" x14ac:dyDescent="0.3"/>
    <row r="77" s="294" customFormat="1" x14ac:dyDescent="0.3"/>
    <row r="78" s="294" customFormat="1" x14ac:dyDescent="0.3"/>
    <row r="79" s="294" customFormat="1" x14ac:dyDescent="0.3"/>
    <row r="80" s="294" customFormat="1" x14ac:dyDescent="0.3"/>
    <row r="81" s="294" customFormat="1" x14ac:dyDescent="0.3"/>
    <row r="82" s="294" customFormat="1" x14ac:dyDescent="0.3"/>
    <row r="83" s="294" customFormat="1" x14ac:dyDescent="0.3"/>
    <row r="84" s="294" customFormat="1" x14ac:dyDescent="0.3"/>
    <row r="85" s="294" customFormat="1" x14ac:dyDescent="0.3"/>
    <row r="86" s="294" customFormat="1" x14ac:dyDescent="0.3"/>
    <row r="87" s="294" customFormat="1" x14ac:dyDescent="0.3"/>
    <row r="88" s="294" customFormat="1" x14ac:dyDescent="0.3"/>
    <row r="89" s="294" customFormat="1" x14ac:dyDescent="0.3"/>
  </sheetData>
  <mergeCells count="9">
    <mergeCell ref="B32:K32"/>
    <mergeCell ref="B33:O33"/>
    <mergeCell ref="B10:N10"/>
    <mergeCell ref="B11:O11"/>
    <mergeCell ref="B12:O12"/>
    <mergeCell ref="B13:O13"/>
    <mergeCell ref="B15:B16"/>
    <mergeCell ref="C15:C16"/>
    <mergeCell ref="D15:O15"/>
  </mergeCells>
  <hyperlinks>
    <hyperlink ref="Q15" location="INDICE!C60" display="INICIO"/>
  </hyperlinks>
  <pageMargins left="0.75" right="0.75" top="1" bottom="1" header="0.5" footer="0.5"/>
  <pageSetup orientation="portrait" horizontalDpi="300" verticalDpi="300"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4"/>
  <sheetViews>
    <sheetView showGridLines="0" zoomScaleNormal="100" workbookViewId="0">
      <selection activeCell="B45" sqref="B45"/>
    </sheetView>
  </sheetViews>
  <sheetFormatPr baseColWidth="10" defaultColWidth="8" defaultRowHeight="13.5" x14ac:dyDescent="0.3"/>
  <cols>
    <col min="1" max="1" width="3.375" style="294" customWidth="1"/>
    <col min="2" max="2" width="14.75" style="294" customWidth="1"/>
    <col min="3" max="3" width="8.25" style="294" customWidth="1"/>
    <col min="4" max="14" width="10.875" style="294" customWidth="1"/>
    <col min="15" max="15" width="12.125" style="294" bestFit="1" customWidth="1"/>
    <col min="16" max="256" width="8" style="294"/>
    <col min="257" max="257" width="3.375" style="294" customWidth="1"/>
    <col min="258" max="258" width="14.75" style="294" customWidth="1"/>
    <col min="259" max="259" width="8.25" style="294" customWidth="1"/>
    <col min="260" max="270" width="10.875" style="294" customWidth="1"/>
    <col min="271" max="271" width="12.125" style="294" bestFit="1" customWidth="1"/>
    <col min="272" max="512" width="8" style="294"/>
    <col min="513" max="513" width="3.375" style="294" customWidth="1"/>
    <col min="514" max="514" width="14.75" style="294" customWidth="1"/>
    <col min="515" max="515" width="8.25" style="294" customWidth="1"/>
    <col min="516" max="526" width="10.875" style="294" customWidth="1"/>
    <col min="527" max="527" width="12.125" style="294" bestFit="1" customWidth="1"/>
    <col min="528" max="768" width="8" style="294"/>
    <col min="769" max="769" width="3.375" style="294" customWidth="1"/>
    <col min="770" max="770" width="14.75" style="294" customWidth="1"/>
    <col min="771" max="771" width="8.25" style="294" customWidth="1"/>
    <col min="772" max="782" width="10.875" style="294" customWidth="1"/>
    <col min="783" max="783" width="12.125" style="294" bestFit="1" customWidth="1"/>
    <col min="784" max="1024" width="8" style="294"/>
    <col min="1025" max="1025" width="3.375" style="294" customWidth="1"/>
    <col min="1026" max="1026" width="14.75" style="294" customWidth="1"/>
    <col min="1027" max="1027" width="8.25" style="294" customWidth="1"/>
    <col min="1028" max="1038" width="10.875" style="294" customWidth="1"/>
    <col min="1039" max="1039" width="12.125" style="294" bestFit="1" customWidth="1"/>
    <col min="1040" max="1280" width="8" style="294"/>
    <col min="1281" max="1281" width="3.375" style="294" customWidth="1"/>
    <col min="1282" max="1282" width="14.75" style="294" customWidth="1"/>
    <col min="1283" max="1283" width="8.25" style="294" customWidth="1"/>
    <col min="1284" max="1294" width="10.875" style="294" customWidth="1"/>
    <col min="1295" max="1295" width="12.125" style="294" bestFit="1" customWidth="1"/>
    <col min="1296" max="1536" width="8" style="294"/>
    <col min="1537" max="1537" width="3.375" style="294" customWidth="1"/>
    <col min="1538" max="1538" width="14.75" style="294" customWidth="1"/>
    <col min="1539" max="1539" width="8.25" style="294" customWidth="1"/>
    <col min="1540" max="1550" width="10.875" style="294" customWidth="1"/>
    <col min="1551" max="1551" width="12.125" style="294" bestFit="1" customWidth="1"/>
    <col min="1552" max="1792" width="8" style="294"/>
    <col min="1793" max="1793" width="3.375" style="294" customWidth="1"/>
    <col min="1794" max="1794" width="14.75" style="294" customWidth="1"/>
    <col min="1795" max="1795" width="8.25" style="294" customWidth="1"/>
    <col min="1796" max="1806" width="10.875" style="294" customWidth="1"/>
    <col min="1807" max="1807" width="12.125" style="294" bestFit="1" customWidth="1"/>
    <col min="1808" max="2048" width="8" style="294"/>
    <col min="2049" max="2049" width="3.375" style="294" customWidth="1"/>
    <col min="2050" max="2050" width="14.75" style="294" customWidth="1"/>
    <col min="2051" max="2051" width="8.25" style="294" customWidth="1"/>
    <col min="2052" max="2062" width="10.875" style="294" customWidth="1"/>
    <col min="2063" max="2063" width="12.125" style="294" bestFit="1" customWidth="1"/>
    <col min="2064" max="2304" width="8" style="294"/>
    <col min="2305" max="2305" width="3.375" style="294" customWidth="1"/>
    <col min="2306" max="2306" width="14.75" style="294" customWidth="1"/>
    <col min="2307" max="2307" width="8.25" style="294" customWidth="1"/>
    <col min="2308" max="2318" width="10.875" style="294" customWidth="1"/>
    <col min="2319" max="2319" width="12.125" style="294" bestFit="1" customWidth="1"/>
    <col min="2320" max="2560" width="8" style="294"/>
    <col min="2561" max="2561" width="3.375" style="294" customWidth="1"/>
    <col min="2562" max="2562" width="14.75" style="294" customWidth="1"/>
    <col min="2563" max="2563" width="8.25" style="294" customWidth="1"/>
    <col min="2564" max="2574" width="10.875" style="294" customWidth="1"/>
    <col min="2575" max="2575" width="12.125" style="294" bestFit="1" customWidth="1"/>
    <col min="2576" max="2816" width="8" style="294"/>
    <col min="2817" max="2817" width="3.375" style="294" customWidth="1"/>
    <col min="2818" max="2818" width="14.75" style="294" customWidth="1"/>
    <col min="2819" max="2819" width="8.25" style="294" customWidth="1"/>
    <col min="2820" max="2830" width="10.875" style="294" customWidth="1"/>
    <col min="2831" max="2831" width="12.125" style="294" bestFit="1" customWidth="1"/>
    <col min="2832" max="3072" width="8" style="294"/>
    <col min="3073" max="3073" width="3.375" style="294" customWidth="1"/>
    <col min="3074" max="3074" width="14.75" style="294" customWidth="1"/>
    <col min="3075" max="3075" width="8.25" style="294" customWidth="1"/>
    <col min="3076" max="3086" width="10.875" style="294" customWidth="1"/>
    <col min="3087" max="3087" width="12.125" style="294" bestFit="1" customWidth="1"/>
    <col min="3088" max="3328" width="8" style="294"/>
    <col min="3329" max="3329" width="3.375" style="294" customWidth="1"/>
    <col min="3330" max="3330" width="14.75" style="294" customWidth="1"/>
    <col min="3331" max="3331" width="8.25" style="294" customWidth="1"/>
    <col min="3332" max="3342" width="10.875" style="294" customWidth="1"/>
    <col min="3343" max="3343" width="12.125" style="294" bestFit="1" customWidth="1"/>
    <col min="3344" max="3584" width="8" style="294"/>
    <col min="3585" max="3585" width="3.375" style="294" customWidth="1"/>
    <col min="3586" max="3586" width="14.75" style="294" customWidth="1"/>
    <col min="3587" max="3587" width="8.25" style="294" customWidth="1"/>
    <col min="3588" max="3598" width="10.875" style="294" customWidth="1"/>
    <col min="3599" max="3599" width="12.125" style="294" bestFit="1" customWidth="1"/>
    <col min="3600" max="3840" width="8" style="294"/>
    <col min="3841" max="3841" width="3.375" style="294" customWidth="1"/>
    <col min="3842" max="3842" width="14.75" style="294" customWidth="1"/>
    <col min="3843" max="3843" width="8.25" style="294" customWidth="1"/>
    <col min="3844" max="3854" width="10.875" style="294" customWidth="1"/>
    <col min="3855" max="3855" width="12.125" style="294" bestFit="1" customWidth="1"/>
    <col min="3856" max="4096" width="8" style="294"/>
    <col min="4097" max="4097" width="3.375" style="294" customWidth="1"/>
    <col min="4098" max="4098" width="14.75" style="294" customWidth="1"/>
    <col min="4099" max="4099" width="8.25" style="294" customWidth="1"/>
    <col min="4100" max="4110" width="10.875" style="294" customWidth="1"/>
    <col min="4111" max="4111" width="12.125" style="294" bestFit="1" customWidth="1"/>
    <col min="4112" max="4352" width="8" style="294"/>
    <col min="4353" max="4353" width="3.375" style="294" customWidth="1"/>
    <col min="4354" max="4354" width="14.75" style="294" customWidth="1"/>
    <col min="4355" max="4355" width="8.25" style="294" customWidth="1"/>
    <col min="4356" max="4366" width="10.875" style="294" customWidth="1"/>
    <col min="4367" max="4367" width="12.125" style="294" bestFit="1" customWidth="1"/>
    <col min="4368" max="4608" width="8" style="294"/>
    <col min="4609" max="4609" width="3.375" style="294" customWidth="1"/>
    <col min="4610" max="4610" width="14.75" style="294" customWidth="1"/>
    <col min="4611" max="4611" width="8.25" style="294" customWidth="1"/>
    <col min="4612" max="4622" width="10.875" style="294" customWidth="1"/>
    <col min="4623" max="4623" width="12.125" style="294" bestFit="1" customWidth="1"/>
    <col min="4624" max="4864" width="8" style="294"/>
    <col min="4865" max="4865" width="3.375" style="294" customWidth="1"/>
    <col min="4866" max="4866" width="14.75" style="294" customWidth="1"/>
    <col min="4867" max="4867" width="8.25" style="294" customWidth="1"/>
    <col min="4868" max="4878" width="10.875" style="294" customWidth="1"/>
    <col min="4879" max="4879" width="12.125" style="294" bestFit="1" customWidth="1"/>
    <col min="4880" max="5120" width="8" style="294"/>
    <col min="5121" max="5121" width="3.375" style="294" customWidth="1"/>
    <col min="5122" max="5122" width="14.75" style="294" customWidth="1"/>
    <col min="5123" max="5123" width="8.25" style="294" customWidth="1"/>
    <col min="5124" max="5134" width="10.875" style="294" customWidth="1"/>
    <col min="5135" max="5135" width="12.125" style="294" bestFit="1" customWidth="1"/>
    <col min="5136" max="5376" width="8" style="294"/>
    <col min="5377" max="5377" width="3.375" style="294" customWidth="1"/>
    <col min="5378" max="5378" width="14.75" style="294" customWidth="1"/>
    <col min="5379" max="5379" width="8.25" style="294" customWidth="1"/>
    <col min="5380" max="5390" width="10.875" style="294" customWidth="1"/>
    <col min="5391" max="5391" width="12.125" style="294" bestFit="1" customWidth="1"/>
    <col min="5392" max="5632" width="8" style="294"/>
    <col min="5633" max="5633" width="3.375" style="294" customWidth="1"/>
    <col min="5634" max="5634" width="14.75" style="294" customWidth="1"/>
    <col min="5635" max="5635" width="8.25" style="294" customWidth="1"/>
    <col min="5636" max="5646" width="10.875" style="294" customWidth="1"/>
    <col min="5647" max="5647" width="12.125" style="294" bestFit="1" customWidth="1"/>
    <col min="5648" max="5888" width="8" style="294"/>
    <col min="5889" max="5889" width="3.375" style="294" customWidth="1"/>
    <col min="5890" max="5890" width="14.75" style="294" customWidth="1"/>
    <col min="5891" max="5891" width="8.25" style="294" customWidth="1"/>
    <col min="5892" max="5902" width="10.875" style="294" customWidth="1"/>
    <col min="5903" max="5903" width="12.125" style="294" bestFit="1" customWidth="1"/>
    <col min="5904" max="6144" width="8" style="294"/>
    <col min="6145" max="6145" width="3.375" style="294" customWidth="1"/>
    <col min="6146" max="6146" width="14.75" style="294" customWidth="1"/>
    <col min="6147" max="6147" width="8.25" style="294" customWidth="1"/>
    <col min="6148" max="6158" width="10.875" style="294" customWidth="1"/>
    <col min="6159" max="6159" width="12.125" style="294" bestFit="1" customWidth="1"/>
    <col min="6160" max="6400" width="8" style="294"/>
    <col min="6401" max="6401" width="3.375" style="294" customWidth="1"/>
    <col min="6402" max="6402" width="14.75" style="294" customWidth="1"/>
    <col min="6403" max="6403" width="8.25" style="294" customWidth="1"/>
    <col min="6404" max="6414" width="10.875" style="294" customWidth="1"/>
    <col min="6415" max="6415" width="12.125" style="294" bestFit="1" customWidth="1"/>
    <col min="6416" max="6656" width="8" style="294"/>
    <col min="6657" max="6657" width="3.375" style="294" customWidth="1"/>
    <col min="6658" max="6658" width="14.75" style="294" customWidth="1"/>
    <col min="6659" max="6659" width="8.25" style="294" customWidth="1"/>
    <col min="6660" max="6670" width="10.875" style="294" customWidth="1"/>
    <col min="6671" max="6671" width="12.125" style="294" bestFit="1" customWidth="1"/>
    <col min="6672" max="6912" width="8" style="294"/>
    <col min="6913" max="6913" width="3.375" style="294" customWidth="1"/>
    <col min="6914" max="6914" width="14.75" style="294" customWidth="1"/>
    <col min="6915" max="6915" width="8.25" style="294" customWidth="1"/>
    <col min="6916" max="6926" width="10.875" style="294" customWidth="1"/>
    <col min="6927" max="6927" width="12.125" style="294" bestFit="1" customWidth="1"/>
    <col min="6928" max="7168" width="8" style="294"/>
    <col min="7169" max="7169" width="3.375" style="294" customWidth="1"/>
    <col min="7170" max="7170" width="14.75" style="294" customWidth="1"/>
    <col min="7171" max="7171" width="8.25" style="294" customWidth="1"/>
    <col min="7172" max="7182" width="10.875" style="294" customWidth="1"/>
    <col min="7183" max="7183" width="12.125" style="294" bestFit="1" customWidth="1"/>
    <col min="7184" max="7424" width="8" style="294"/>
    <col min="7425" max="7425" width="3.375" style="294" customWidth="1"/>
    <col min="7426" max="7426" width="14.75" style="294" customWidth="1"/>
    <col min="7427" max="7427" width="8.25" style="294" customWidth="1"/>
    <col min="7428" max="7438" width="10.875" style="294" customWidth="1"/>
    <col min="7439" max="7439" width="12.125" style="294" bestFit="1" customWidth="1"/>
    <col min="7440" max="7680" width="8" style="294"/>
    <col min="7681" max="7681" width="3.375" style="294" customWidth="1"/>
    <col min="7682" max="7682" width="14.75" style="294" customWidth="1"/>
    <col min="7683" max="7683" width="8.25" style="294" customWidth="1"/>
    <col min="7684" max="7694" width="10.875" style="294" customWidth="1"/>
    <col min="7695" max="7695" width="12.125" style="294" bestFit="1" customWidth="1"/>
    <col min="7696" max="7936" width="8" style="294"/>
    <col min="7937" max="7937" width="3.375" style="294" customWidth="1"/>
    <col min="7938" max="7938" width="14.75" style="294" customWidth="1"/>
    <col min="7939" max="7939" width="8.25" style="294" customWidth="1"/>
    <col min="7940" max="7950" width="10.875" style="294" customWidth="1"/>
    <col min="7951" max="7951" width="12.125" style="294" bestFit="1" customWidth="1"/>
    <col min="7952" max="8192" width="8" style="294"/>
    <col min="8193" max="8193" width="3.375" style="294" customWidth="1"/>
    <col min="8194" max="8194" width="14.75" style="294" customWidth="1"/>
    <col min="8195" max="8195" width="8.25" style="294" customWidth="1"/>
    <col min="8196" max="8206" width="10.875" style="294" customWidth="1"/>
    <col min="8207" max="8207" width="12.125" style="294" bestFit="1" customWidth="1"/>
    <col min="8208" max="8448" width="8" style="294"/>
    <col min="8449" max="8449" width="3.375" style="294" customWidth="1"/>
    <col min="8450" max="8450" width="14.75" style="294" customWidth="1"/>
    <col min="8451" max="8451" width="8.25" style="294" customWidth="1"/>
    <col min="8452" max="8462" width="10.875" style="294" customWidth="1"/>
    <col min="8463" max="8463" width="12.125" style="294" bestFit="1" customWidth="1"/>
    <col min="8464" max="8704" width="8" style="294"/>
    <col min="8705" max="8705" width="3.375" style="294" customWidth="1"/>
    <col min="8706" max="8706" width="14.75" style="294" customWidth="1"/>
    <col min="8707" max="8707" width="8.25" style="294" customWidth="1"/>
    <col min="8708" max="8718" width="10.875" style="294" customWidth="1"/>
    <col min="8719" max="8719" width="12.125" style="294" bestFit="1" customWidth="1"/>
    <col min="8720" max="8960" width="8" style="294"/>
    <col min="8961" max="8961" width="3.375" style="294" customWidth="1"/>
    <col min="8962" max="8962" width="14.75" style="294" customWidth="1"/>
    <col min="8963" max="8963" width="8.25" style="294" customWidth="1"/>
    <col min="8964" max="8974" width="10.875" style="294" customWidth="1"/>
    <col min="8975" max="8975" width="12.125" style="294" bestFit="1" customWidth="1"/>
    <col min="8976" max="9216" width="8" style="294"/>
    <col min="9217" max="9217" width="3.375" style="294" customWidth="1"/>
    <col min="9218" max="9218" width="14.75" style="294" customWidth="1"/>
    <col min="9219" max="9219" width="8.25" style="294" customWidth="1"/>
    <col min="9220" max="9230" width="10.875" style="294" customWidth="1"/>
    <col min="9231" max="9231" width="12.125" style="294" bestFit="1" customWidth="1"/>
    <col min="9232" max="9472" width="8" style="294"/>
    <col min="9473" max="9473" width="3.375" style="294" customWidth="1"/>
    <col min="9474" max="9474" width="14.75" style="294" customWidth="1"/>
    <col min="9475" max="9475" width="8.25" style="294" customWidth="1"/>
    <col min="9476" max="9486" width="10.875" style="294" customWidth="1"/>
    <col min="9487" max="9487" width="12.125" style="294" bestFit="1" customWidth="1"/>
    <col min="9488" max="9728" width="8" style="294"/>
    <col min="9729" max="9729" width="3.375" style="294" customWidth="1"/>
    <col min="9730" max="9730" width="14.75" style="294" customWidth="1"/>
    <col min="9731" max="9731" width="8.25" style="294" customWidth="1"/>
    <col min="9732" max="9742" width="10.875" style="294" customWidth="1"/>
    <col min="9743" max="9743" width="12.125" style="294" bestFit="1" customWidth="1"/>
    <col min="9744" max="9984" width="8" style="294"/>
    <col min="9985" max="9985" width="3.375" style="294" customWidth="1"/>
    <col min="9986" max="9986" width="14.75" style="294" customWidth="1"/>
    <col min="9987" max="9987" width="8.25" style="294" customWidth="1"/>
    <col min="9988" max="9998" width="10.875" style="294" customWidth="1"/>
    <col min="9999" max="9999" width="12.125" style="294" bestFit="1" customWidth="1"/>
    <col min="10000" max="10240" width="8" style="294"/>
    <col min="10241" max="10241" width="3.375" style="294" customWidth="1"/>
    <col min="10242" max="10242" width="14.75" style="294" customWidth="1"/>
    <col min="10243" max="10243" width="8.25" style="294" customWidth="1"/>
    <col min="10244" max="10254" width="10.875" style="294" customWidth="1"/>
    <col min="10255" max="10255" width="12.125" style="294" bestFit="1" customWidth="1"/>
    <col min="10256" max="10496" width="8" style="294"/>
    <col min="10497" max="10497" width="3.375" style="294" customWidth="1"/>
    <col min="10498" max="10498" width="14.75" style="294" customWidth="1"/>
    <col min="10499" max="10499" width="8.25" style="294" customWidth="1"/>
    <col min="10500" max="10510" width="10.875" style="294" customWidth="1"/>
    <col min="10511" max="10511" width="12.125" style="294" bestFit="1" customWidth="1"/>
    <col min="10512" max="10752" width="8" style="294"/>
    <col min="10753" max="10753" width="3.375" style="294" customWidth="1"/>
    <col min="10754" max="10754" width="14.75" style="294" customWidth="1"/>
    <col min="10755" max="10755" width="8.25" style="294" customWidth="1"/>
    <col min="10756" max="10766" width="10.875" style="294" customWidth="1"/>
    <col min="10767" max="10767" width="12.125" style="294" bestFit="1" customWidth="1"/>
    <col min="10768" max="11008" width="8" style="294"/>
    <col min="11009" max="11009" width="3.375" style="294" customWidth="1"/>
    <col min="11010" max="11010" width="14.75" style="294" customWidth="1"/>
    <col min="11011" max="11011" width="8.25" style="294" customWidth="1"/>
    <col min="11012" max="11022" width="10.875" style="294" customWidth="1"/>
    <col min="11023" max="11023" width="12.125" style="294" bestFit="1" customWidth="1"/>
    <col min="11024" max="11264" width="8" style="294"/>
    <col min="11265" max="11265" width="3.375" style="294" customWidth="1"/>
    <col min="11266" max="11266" width="14.75" style="294" customWidth="1"/>
    <col min="11267" max="11267" width="8.25" style="294" customWidth="1"/>
    <col min="11268" max="11278" width="10.875" style="294" customWidth="1"/>
    <col min="11279" max="11279" width="12.125" style="294" bestFit="1" customWidth="1"/>
    <col min="11280" max="11520" width="8" style="294"/>
    <col min="11521" max="11521" width="3.375" style="294" customWidth="1"/>
    <col min="11522" max="11522" width="14.75" style="294" customWidth="1"/>
    <col min="11523" max="11523" width="8.25" style="294" customWidth="1"/>
    <col min="11524" max="11534" width="10.875" style="294" customWidth="1"/>
    <col min="11535" max="11535" width="12.125" style="294" bestFit="1" customWidth="1"/>
    <col min="11536" max="11776" width="8" style="294"/>
    <col min="11777" max="11777" width="3.375" style="294" customWidth="1"/>
    <col min="11778" max="11778" width="14.75" style="294" customWidth="1"/>
    <col min="11779" max="11779" width="8.25" style="294" customWidth="1"/>
    <col min="11780" max="11790" width="10.875" style="294" customWidth="1"/>
    <col min="11791" max="11791" width="12.125" style="294" bestFit="1" customWidth="1"/>
    <col min="11792" max="12032" width="8" style="294"/>
    <col min="12033" max="12033" width="3.375" style="294" customWidth="1"/>
    <col min="12034" max="12034" width="14.75" style="294" customWidth="1"/>
    <col min="12035" max="12035" width="8.25" style="294" customWidth="1"/>
    <col min="12036" max="12046" width="10.875" style="294" customWidth="1"/>
    <col min="12047" max="12047" width="12.125" style="294" bestFit="1" customWidth="1"/>
    <col min="12048" max="12288" width="8" style="294"/>
    <col min="12289" max="12289" width="3.375" style="294" customWidth="1"/>
    <col min="12290" max="12290" width="14.75" style="294" customWidth="1"/>
    <col min="12291" max="12291" width="8.25" style="294" customWidth="1"/>
    <col min="12292" max="12302" width="10.875" style="294" customWidth="1"/>
    <col min="12303" max="12303" width="12.125" style="294" bestFit="1" customWidth="1"/>
    <col min="12304" max="12544" width="8" style="294"/>
    <col min="12545" max="12545" width="3.375" style="294" customWidth="1"/>
    <col min="12546" max="12546" width="14.75" style="294" customWidth="1"/>
    <col min="12547" max="12547" width="8.25" style="294" customWidth="1"/>
    <col min="12548" max="12558" width="10.875" style="294" customWidth="1"/>
    <col min="12559" max="12559" width="12.125" style="294" bestFit="1" customWidth="1"/>
    <col min="12560" max="12800" width="8" style="294"/>
    <col min="12801" max="12801" width="3.375" style="294" customWidth="1"/>
    <col min="12802" max="12802" width="14.75" style="294" customWidth="1"/>
    <col min="12803" max="12803" width="8.25" style="294" customWidth="1"/>
    <col min="12804" max="12814" width="10.875" style="294" customWidth="1"/>
    <col min="12815" max="12815" width="12.125" style="294" bestFit="1" customWidth="1"/>
    <col min="12816" max="13056" width="8" style="294"/>
    <col min="13057" max="13057" width="3.375" style="294" customWidth="1"/>
    <col min="13058" max="13058" width="14.75" style="294" customWidth="1"/>
    <col min="13059" max="13059" width="8.25" style="294" customWidth="1"/>
    <col min="13060" max="13070" width="10.875" style="294" customWidth="1"/>
    <col min="13071" max="13071" width="12.125" style="294" bestFit="1" customWidth="1"/>
    <col min="13072" max="13312" width="8" style="294"/>
    <col min="13313" max="13313" width="3.375" style="294" customWidth="1"/>
    <col min="13314" max="13314" width="14.75" style="294" customWidth="1"/>
    <col min="13315" max="13315" width="8.25" style="294" customWidth="1"/>
    <col min="13316" max="13326" width="10.875" style="294" customWidth="1"/>
    <col min="13327" max="13327" width="12.125" style="294" bestFit="1" customWidth="1"/>
    <col min="13328" max="13568" width="8" style="294"/>
    <col min="13569" max="13569" width="3.375" style="294" customWidth="1"/>
    <col min="13570" max="13570" width="14.75" style="294" customWidth="1"/>
    <col min="13571" max="13571" width="8.25" style="294" customWidth="1"/>
    <col min="13572" max="13582" width="10.875" style="294" customWidth="1"/>
    <col min="13583" max="13583" width="12.125" style="294" bestFit="1" customWidth="1"/>
    <col min="13584" max="13824" width="8" style="294"/>
    <col min="13825" max="13825" width="3.375" style="294" customWidth="1"/>
    <col min="13826" max="13826" width="14.75" style="294" customWidth="1"/>
    <col min="13827" max="13827" width="8.25" style="294" customWidth="1"/>
    <col min="13828" max="13838" width="10.875" style="294" customWidth="1"/>
    <col min="13839" max="13839" width="12.125" style="294" bestFit="1" customWidth="1"/>
    <col min="13840" max="14080" width="8" style="294"/>
    <col min="14081" max="14081" width="3.375" style="294" customWidth="1"/>
    <col min="14082" max="14082" width="14.75" style="294" customWidth="1"/>
    <col min="14083" max="14083" width="8.25" style="294" customWidth="1"/>
    <col min="14084" max="14094" width="10.875" style="294" customWidth="1"/>
    <col min="14095" max="14095" width="12.125" style="294" bestFit="1" customWidth="1"/>
    <col min="14096" max="14336" width="8" style="294"/>
    <col min="14337" max="14337" width="3.375" style="294" customWidth="1"/>
    <col min="14338" max="14338" width="14.75" style="294" customWidth="1"/>
    <col min="14339" max="14339" width="8.25" style="294" customWidth="1"/>
    <col min="14340" max="14350" width="10.875" style="294" customWidth="1"/>
    <col min="14351" max="14351" width="12.125" style="294" bestFit="1" customWidth="1"/>
    <col min="14352" max="14592" width="8" style="294"/>
    <col min="14593" max="14593" width="3.375" style="294" customWidth="1"/>
    <col min="14594" max="14594" width="14.75" style="294" customWidth="1"/>
    <col min="14595" max="14595" width="8.25" style="294" customWidth="1"/>
    <col min="14596" max="14606" width="10.875" style="294" customWidth="1"/>
    <col min="14607" max="14607" width="12.125" style="294" bestFit="1" customWidth="1"/>
    <col min="14608" max="14848" width="8" style="294"/>
    <col min="14849" max="14849" width="3.375" style="294" customWidth="1"/>
    <col min="14850" max="14850" width="14.75" style="294" customWidth="1"/>
    <col min="14851" max="14851" width="8.25" style="294" customWidth="1"/>
    <col min="14852" max="14862" width="10.875" style="294" customWidth="1"/>
    <col min="14863" max="14863" width="12.125" style="294" bestFit="1" customWidth="1"/>
    <col min="14864" max="15104" width="8" style="294"/>
    <col min="15105" max="15105" width="3.375" style="294" customWidth="1"/>
    <col min="15106" max="15106" width="14.75" style="294" customWidth="1"/>
    <col min="15107" max="15107" width="8.25" style="294" customWidth="1"/>
    <col min="15108" max="15118" width="10.875" style="294" customWidth="1"/>
    <col min="15119" max="15119" width="12.125" style="294" bestFit="1" customWidth="1"/>
    <col min="15120" max="15360" width="8" style="294"/>
    <col min="15361" max="15361" width="3.375" style="294" customWidth="1"/>
    <col min="15362" max="15362" width="14.75" style="294" customWidth="1"/>
    <col min="15363" max="15363" width="8.25" style="294" customWidth="1"/>
    <col min="15364" max="15374" width="10.875" style="294" customWidth="1"/>
    <col min="15375" max="15375" width="12.125" style="294" bestFit="1" customWidth="1"/>
    <col min="15376" max="15616" width="8" style="294"/>
    <col min="15617" max="15617" width="3.375" style="294" customWidth="1"/>
    <col min="15618" max="15618" width="14.75" style="294" customWidth="1"/>
    <col min="15619" max="15619" width="8.25" style="294" customWidth="1"/>
    <col min="15620" max="15630" width="10.875" style="294" customWidth="1"/>
    <col min="15631" max="15631" width="12.125" style="294" bestFit="1" customWidth="1"/>
    <col min="15632" max="15872" width="8" style="294"/>
    <col min="15873" max="15873" width="3.375" style="294" customWidth="1"/>
    <col min="15874" max="15874" width="14.75" style="294" customWidth="1"/>
    <col min="15875" max="15875" width="8.25" style="294" customWidth="1"/>
    <col min="15876" max="15886" width="10.875" style="294" customWidth="1"/>
    <col min="15887" max="15887" width="12.125" style="294" bestFit="1" customWidth="1"/>
    <col min="15888" max="16128" width="8" style="294"/>
    <col min="16129" max="16129" width="3.375" style="294" customWidth="1"/>
    <col min="16130" max="16130" width="14.75" style="294" customWidth="1"/>
    <col min="16131" max="16131" width="8.25" style="294" customWidth="1"/>
    <col min="16132" max="16142" width="10.875" style="294" customWidth="1"/>
    <col min="16143" max="16143" width="12.125" style="294" bestFit="1" customWidth="1"/>
    <col min="16144" max="16384" width="8" style="294"/>
  </cols>
  <sheetData>
    <row r="1" spans="2:17" s="118" customFormat="1" x14ac:dyDescent="0.3"/>
    <row r="2" spans="2:17" s="118" customFormat="1" x14ac:dyDescent="0.3"/>
    <row r="3" spans="2:17" s="118" customFormat="1" x14ac:dyDescent="0.3"/>
    <row r="4" spans="2:17" s="118" customFormat="1" x14ac:dyDescent="0.3"/>
    <row r="5" spans="2:17" s="118" customFormat="1" x14ac:dyDescent="0.3"/>
    <row r="6" spans="2:17" s="118" customFormat="1" x14ac:dyDescent="0.3"/>
    <row r="7" spans="2:17" s="118" customFormat="1" x14ac:dyDescent="0.3"/>
    <row r="8" spans="2:17" s="118" customFormat="1" x14ac:dyDescent="0.3"/>
    <row r="9" spans="2:17" s="118" customFormat="1" x14ac:dyDescent="0.3"/>
    <row r="11" spans="2:17" s="303" customFormat="1" ht="14.25" x14ac:dyDescent="0.2">
      <c r="B11" s="617" t="s">
        <v>761</v>
      </c>
      <c r="C11" s="617"/>
      <c r="D11" s="617"/>
      <c r="E11" s="617"/>
      <c r="F11" s="617"/>
      <c r="G11" s="617"/>
      <c r="H11" s="617"/>
      <c r="I11" s="617"/>
      <c r="J11" s="617"/>
      <c r="K11" s="617"/>
      <c r="L11" s="617"/>
      <c r="M11" s="617"/>
      <c r="N11" s="617"/>
      <c r="O11" s="617"/>
    </row>
    <row r="12" spans="2:17" s="303" customFormat="1" ht="14.25" x14ac:dyDescent="0.2">
      <c r="B12" s="618" t="s">
        <v>979</v>
      </c>
      <c r="C12" s="619"/>
      <c r="D12" s="619"/>
      <c r="E12" s="619"/>
      <c r="F12" s="619"/>
      <c r="G12" s="619"/>
      <c r="H12" s="619"/>
      <c r="I12" s="619"/>
      <c r="J12" s="619"/>
      <c r="K12" s="619"/>
      <c r="L12" s="619"/>
      <c r="M12" s="619"/>
      <c r="N12" s="619"/>
      <c r="O12" s="619"/>
    </row>
    <row r="13" spans="2:17" s="303" customFormat="1" ht="12.75" customHeight="1" x14ac:dyDescent="0.2">
      <c r="B13" s="618" t="s">
        <v>917</v>
      </c>
      <c r="C13" s="619"/>
      <c r="D13" s="619"/>
      <c r="E13" s="619"/>
      <c r="F13" s="619"/>
      <c r="G13" s="619"/>
      <c r="H13" s="619"/>
      <c r="I13" s="619"/>
      <c r="J13" s="619"/>
      <c r="K13" s="619"/>
      <c r="L13" s="619"/>
      <c r="M13" s="619"/>
      <c r="N13" s="619"/>
      <c r="O13" s="619"/>
    </row>
    <row r="14" spans="2:17" s="302" customFormat="1" x14ac:dyDescent="0.3">
      <c r="O14" s="305"/>
    </row>
    <row r="15" spans="2:17" s="315" customFormat="1" ht="15.95" customHeight="1" x14ac:dyDescent="0.25">
      <c r="B15" s="620" t="s">
        <v>630</v>
      </c>
      <c r="C15" s="620" t="s">
        <v>202</v>
      </c>
      <c r="D15" s="610" t="s">
        <v>631</v>
      </c>
      <c r="E15" s="610"/>
      <c r="F15" s="610"/>
      <c r="G15" s="610"/>
      <c r="H15" s="610"/>
      <c r="I15" s="610"/>
      <c r="J15" s="610"/>
      <c r="K15" s="610"/>
      <c r="L15" s="610"/>
      <c r="M15" s="610"/>
      <c r="N15" s="610"/>
      <c r="O15" s="610"/>
      <c r="P15" s="313"/>
      <c r="Q15" s="342" t="s">
        <v>197</v>
      </c>
    </row>
    <row r="16" spans="2:17" s="315" customFormat="1" ht="27" customHeight="1" x14ac:dyDescent="0.25">
      <c r="B16" s="620"/>
      <c r="C16" s="620"/>
      <c r="D16" s="494" t="s">
        <v>206</v>
      </c>
      <c r="E16" s="494" t="s">
        <v>207</v>
      </c>
      <c r="F16" s="494" t="s">
        <v>208</v>
      </c>
      <c r="G16" s="494" t="s">
        <v>209</v>
      </c>
      <c r="H16" s="494" t="s">
        <v>210</v>
      </c>
      <c r="I16" s="494" t="s">
        <v>211</v>
      </c>
      <c r="J16" s="494" t="s">
        <v>212</v>
      </c>
      <c r="K16" s="494" t="s">
        <v>213</v>
      </c>
      <c r="L16" s="494" t="s">
        <v>632</v>
      </c>
      <c r="M16" s="494" t="s">
        <v>215</v>
      </c>
      <c r="N16" s="494" t="s">
        <v>302</v>
      </c>
      <c r="O16" s="494" t="s">
        <v>303</v>
      </c>
      <c r="P16" s="307"/>
    </row>
    <row r="17" spans="2:15" s="300" customFormat="1" ht="15.95" customHeight="1" x14ac:dyDescent="0.25">
      <c r="B17" s="499" t="s">
        <v>619</v>
      </c>
      <c r="C17" s="497">
        <v>23556</v>
      </c>
      <c r="D17" s="497">
        <v>263</v>
      </c>
      <c r="E17" s="497">
        <v>1522</v>
      </c>
      <c r="F17" s="497">
        <v>3191</v>
      </c>
      <c r="G17" s="497">
        <v>3834</v>
      </c>
      <c r="H17" s="497">
        <v>3886</v>
      </c>
      <c r="I17" s="497">
        <v>3413</v>
      </c>
      <c r="J17" s="497">
        <v>2743</v>
      </c>
      <c r="K17" s="497">
        <v>1930</v>
      </c>
      <c r="L17" s="497">
        <v>1318</v>
      </c>
      <c r="M17" s="497">
        <v>801</v>
      </c>
      <c r="N17" s="497">
        <v>653</v>
      </c>
      <c r="O17" s="497">
        <v>2</v>
      </c>
    </row>
    <row r="18" spans="2:15" ht="15.95" customHeight="1" x14ac:dyDescent="0.3">
      <c r="B18" s="495" t="s">
        <v>633</v>
      </c>
      <c r="C18" s="496">
        <v>316</v>
      </c>
      <c r="D18" s="496">
        <v>24</v>
      </c>
      <c r="E18" s="496">
        <v>53</v>
      </c>
      <c r="F18" s="496">
        <v>65</v>
      </c>
      <c r="G18" s="496">
        <v>42</v>
      </c>
      <c r="H18" s="496">
        <v>42</v>
      </c>
      <c r="I18" s="496">
        <v>27</v>
      </c>
      <c r="J18" s="496">
        <v>24</v>
      </c>
      <c r="K18" s="496">
        <v>7</v>
      </c>
      <c r="L18" s="496">
        <v>14</v>
      </c>
      <c r="M18" s="496">
        <v>11</v>
      </c>
      <c r="N18" s="496">
        <v>7</v>
      </c>
      <c r="O18" s="496">
        <v>0</v>
      </c>
    </row>
    <row r="19" spans="2:15" ht="15.95" customHeight="1" x14ac:dyDescent="0.3">
      <c r="B19" s="495" t="s">
        <v>634</v>
      </c>
      <c r="C19" s="496">
        <v>630</v>
      </c>
      <c r="D19" s="496">
        <v>74</v>
      </c>
      <c r="E19" s="496">
        <v>168</v>
      </c>
      <c r="F19" s="496">
        <v>136</v>
      </c>
      <c r="G19" s="496">
        <v>88</v>
      </c>
      <c r="H19" s="496">
        <v>53</v>
      </c>
      <c r="I19" s="496">
        <v>34</v>
      </c>
      <c r="J19" s="496">
        <v>20</v>
      </c>
      <c r="K19" s="496">
        <v>23</v>
      </c>
      <c r="L19" s="496">
        <v>12</v>
      </c>
      <c r="M19" s="496">
        <v>11</v>
      </c>
      <c r="N19" s="496">
        <v>11</v>
      </c>
      <c r="O19" s="496">
        <v>0</v>
      </c>
    </row>
    <row r="20" spans="2:15" ht="15.95" customHeight="1" x14ac:dyDescent="0.3">
      <c r="B20" s="495" t="s">
        <v>635</v>
      </c>
      <c r="C20" s="496">
        <v>608</v>
      </c>
      <c r="D20" s="496">
        <v>55</v>
      </c>
      <c r="E20" s="496">
        <v>149</v>
      </c>
      <c r="F20" s="496">
        <v>168</v>
      </c>
      <c r="G20" s="496">
        <v>91</v>
      </c>
      <c r="H20" s="496">
        <v>59</v>
      </c>
      <c r="I20" s="496">
        <v>28</v>
      </c>
      <c r="J20" s="496">
        <v>19</v>
      </c>
      <c r="K20" s="496">
        <v>15</v>
      </c>
      <c r="L20" s="496">
        <v>7</v>
      </c>
      <c r="M20" s="496">
        <v>7</v>
      </c>
      <c r="N20" s="496">
        <v>10</v>
      </c>
      <c r="O20" s="496">
        <v>0</v>
      </c>
    </row>
    <row r="21" spans="2:15" ht="15.95" customHeight="1" x14ac:dyDescent="0.3">
      <c r="B21" s="495" t="s">
        <v>636</v>
      </c>
      <c r="C21" s="496">
        <v>702</v>
      </c>
      <c r="D21" s="496">
        <v>43</v>
      </c>
      <c r="E21" s="496">
        <v>172</v>
      </c>
      <c r="F21" s="496">
        <v>196</v>
      </c>
      <c r="G21" s="496">
        <v>113</v>
      </c>
      <c r="H21" s="496">
        <v>63</v>
      </c>
      <c r="I21" s="496">
        <v>40</v>
      </c>
      <c r="J21" s="496">
        <v>26</v>
      </c>
      <c r="K21" s="496">
        <v>17</v>
      </c>
      <c r="L21" s="496">
        <v>12</v>
      </c>
      <c r="M21" s="496">
        <v>10</v>
      </c>
      <c r="N21" s="496">
        <v>10</v>
      </c>
      <c r="O21" s="496">
        <v>0</v>
      </c>
    </row>
    <row r="22" spans="2:15" ht="15.95" customHeight="1" x14ac:dyDescent="0.3">
      <c r="B22" s="495" t="s">
        <v>637</v>
      </c>
      <c r="C22" s="496">
        <v>947</v>
      </c>
      <c r="D22" s="496">
        <v>35</v>
      </c>
      <c r="E22" s="496">
        <v>215</v>
      </c>
      <c r="F22" s="496">
        <v>272</v>
      </c>
      <c r="G22" s="496">
        <v>169</v>
      </c>
      <c r="H22" s="496">
        <v>96</v>
      </c>
      <c r="I22" s="496">
        <v>59</v>
      </c>
      <c r="J22" s="496">
        <v>38</v>
      </c>
      <c r="K22" s="496">
        <v>26</v>
      </c>
      <c r="L22" s="496">
        <v>18</v>
      </c>
      <c r="M22" s="496">
        <v>8</v>
      </c>
      <c r="N22" s="496">
        <v>11</v>
      </c>
      <c r="O22" s="496">
        <v>0</v>
      </c>
    </row>
    <row r="23" spans="2:15" ht="15.95" customHeight="1" x14ac:dyDescent="0.3">
      <c r="B23" s="495" t="s">
        <v>638</v>
      </c>
      <c r="C23" s="496">
        <v>961</v>
      </c>
      <c r="D23" s="496">
        <v>17</v>
      </c>
      <c r="E23" s="496">
        <v>205</v>
      </c>
      <c r="F23" s="496">
        <v>291</v>
      </c>
      <c r="G23" s="496">
        <v>175</v>
      </c>
      <c r="H23" s="496">
        <v>115</v>
      </c>
      <c r="I23" s="496">
        <v>52</v>
      </c>
      <c r="J23" s="496">
        <v>43</v>
      </c>
      <c r="K23" s="496">
        <v>21</v>
      </c>
      <c r="L23" s="496">
        <v>23</v>
      </c>
      <c r="M23" s="496">
        <v>7</v>
      </c>
      <c r="N23" s="496">
        <v>12</v>
      </c>
      <c r="O23" s="496">
        <v>0</v>
      </c>
    </row>
    <row r="24" spans="2:15" ht="15.95" customHeight="1" x14ac:dyDescent="0.3">
      <c r="B24" s="495" t="s">
        <v>639</v>
      </c>
      <c r="C24" s="496">
        <v>974</v>
      </c>
      <c r="D24" s="496">
        <v>6</v>
      </c>
      <c r="E24" s="496">
        <v>163</v>
      </c>
      <c r="F24" s="496">
        <v>302</v>
      </c>
      <c r="G24" s="496">
        <v>199</v>
      </c>
      <c r="H24" s="496">
        <v>139</v>
      </c>
      <c r="I24" s="496">
        <v>64</v>
      </c>
      <c r="J24" s="496">
        <v>34</v>
      </c>
      <c r="K24" s="496">
        <v>28</v>
      </c>
      <c r="L24" s="496">
        <v>16</v>
      </c>
      <c r="M24" s="496">
        <v>16</v>
      </c>
      <c r="N24" s="496">
        <v>7</v>
      </c>
      <c r="O24" s="496">
        <v>0</v>
      </c>
    </row>
    <row r="25" spans="2:15" ht="15.95" customHeight="1" x14ac:dyDescent="0.3">
      <c r="B25" s="495" t="s">
        <v>640</v>
      </c>
      <c r="C25" s="496">
        <v>881</v>
      </c>
      <c r="D25" s="496">
        <v>1</v>
      </c>
      <c r="E25" s="496">
        <v>135</v>
      </c>
      <c r="F25" s="496">
        <v>285</v>
      </c>
      <c r="G25" s="496">
        <v>191</v>
      </c>
      <c r="H25" s="496">
        <v>114</v>
      </c>
      <c r="I25" s="496">
        <v>57</v>
      </c>
      <c r="J25" s="496">
        <v>38</v>
      </c>
      <c r="K25" s="496">
        <v>24</v>
      </c>
      <c r="L25" s="496">
        <v>23</v>
      </c>
      <c r="M25" s="496">
        <v>7</v>
      </c>
      <c r="N25" s="496">
        <v>6</v>
      </c>
      <c r="O25" s="496">
        <v>0</v>
      </c>
    </row>
    <row r="26" spans="2:15" ht="15.95" customHeight="1" x14ac:dyDescent="0.3">
      <c r="B26" s="495" t="s">
        <v>641</v>
      </c>
      <c r="C26" s="496">
        <v>925</v>
      </c>
      <c r="D26" s="496">
        <v>4</v>
      </c>
      <c r="E26" s="496">
        <v>117</v>
      </c>
      <c r="F26" s="496">
        <v>291</v>
      </c>
      <c r="G26" s="496">
        <v>250</v>
      </c>
      <c r="H26" s="496">
        <v>105</v>
      </c>
      <c r="I26" s="496">
        <v>70</v>
      </c>
      <c r="J26" s="496">
        <v>39</v>
      </c>
      <c r="K26" s="496">
        <v>16</v>
      </c>
      <c r="L26" s="496">
        <v>15</v>
      </c>
      <c r="M26" s="496">
        <v>9</v>
      </c>
      <c r="N26" s="496">
        <v>9</v>
      </c>
      <c r="O26" s="496">
        <v>0</v>
      </c>
    </row>
    <row r="27" spans="2:15" ht="15.95" customHeight="1" x14ac:dyDescent="0.3">
      <c r="B27" s="495" t="s">
        <v>642</v>
      </c>
      <c r="C27" s="496">
        <v>834</v>
      </c>
      <c r="D27" s="496">
        <v>2</v>
      </c>
      <c r="E27" s="496">
        <v>76</v>
      </c>
      <c r="F27" s="496">
        <v>251</v>
      </c>
      <c r="G27" s="496">
        <v>211</v>
      </c>
      <c r="H27" s="496">
        <v>157</v>
      </c>
      <c r="I27" s="496">
        <v>66</v>
      </c>
      <c r="J27" s="496">
        <v>26</v>
      </c>
      <c r="K27" s="496">
        <v>19</v>
      </c>
      <c r="L27" s="496">
        <v>13</v>
      </c>
      <c r="M27" s="496">
        <v>9</v>
      </c>
      <c r="N27" s="496">
        <v>4</v>
      </c>
      <c r="O27" s="496">
        <v>0</v>
      </c>
    </row>
    <row r="28" spans="2:15" ht="15.95" customHeight="1" x14ac:dyDescent="0.3">
      <c r="B28" s="495" t="s">
        <v>643</v>
      </c>
      <c r="C28" s="496">
        <v>4138</v>
      </c>
      <c r="D28" s="496">
        <v>2</v>
      </c>
      <c r="E28" s="496">
        <v>69</v>
      </c>
      <c r="F28" s="496">
        <v>849</v>
      </c>
      <c r="G28" s="496">
        <v>1334</v>
      </c>
      <c r="H28" s="496">
        <v>906</v>
      </c>
      <c r="I28" s="496">
        <v>458</v>
      </c>
      <c r="J28" s="496">
        <v>263</v>
      </c>
      <c r="K28" s="496">
        <v>119</v>
      </c>
      <c r="L28" s="496">
        <v>66</v>
      </c>
      <c r="M28" s="496">
        <v>39</v>
      </c>
      <c r="N28" s="496">
        <v>33</v>
      </c>
      <c r="O28" s="496">
        <v>0</v>
      </c>
    </row>
    <row r="29" spans="2:15" ht="15.95" customHeight="1" x14ac:dyDescent="0.3">
      <c r="B29" s="495" t="s">
        <v>644</v>
      </c>
      <c r="C29" s="496">
        <v>3351</v>
      </c>
      <c r="D29" s="496">
        <v>0</v>
      </c>
      <c r="E29" s="496">
        <v>0</v>
      </c>
      <c r="F29" s="496">
        <v>83</v>
      </c>
      <c r="G29" s="496">
        <v>879</v>
      </c>
      <c r="H29" s="496">
        <v>1098</v>
      </c>
      <c r="I29" s="496">
        <v>663</v>
      </c>
      <c r="J29" s="496">
        <v>298</v>
      </c>
      <c r="K29" s="496">
        <v>144</v>
      </c>
      <c r="L29" s="496">
        <v>99</v>
      </c>
      <c r="M29" s="496">
        <v>46</v>
      </c>
      <c r="N29" s="496">
        <v>41</v>
      </c>
      <c r="O29" s="496">
        <v>0</v>
      </c>
    </row>
    <row r="30" spans="2:15" ht="15.95" customHeight="1" x14ac:dyDescent="0.3">
      <c r="B30" s="495" t="s">
        <v>645</v>
      </c>
      <c r="C30" s="496">
        <v>8289</v>
      </c>
      <c r="D30" s="496">
        <v>0</v>
      </c>
      <c r="E30" s="496">
        <v>0</v>
      </c>
      <c r="F30" s="496">
        <v>2</v>
      </c>
      <c r="G30" s="496">
        <v>92</v>
      </c>
      <c r="H30" s="496">
        <v>939</v>
      </c>
      <c r="I30" s="496">
        <v>1795</v>
      </c>
      <c r="J30" s="496">
        <v>1875</v>
      </c>
      <c r="K30" s="496">
        <v>1471</v>
      </c>
      <c r="L30" s="496">
        <v>1000</v>
      </c>
      <c r="M30" s="496">
        <v>621</v>
      </c>
      <c r="N30" s="496">
        <v>492</v>
      </c>
      <c r="O30" s="496">
        <v>2</v>
      </c>
    </row>
    <row r="32" spans="2:15" x14ac:dyDescent="0.3">
      <c r="B32" s="400" t="s">
        <v>933</v>
      </c>
    </row>
    <row r="33" spans="2:15" x14ac:dyDescent="0.3">
      <c r="B33" s="623" t="s">
        <v>740</v>
      </c>
      <c r="C33" s="623"/>
      <c r="D33" s="623"/>
      <c r="E33" s="623"/>
      <c r="F33" s="623"/>
      <c r="G33" s="623"/>
      <c r="H33" s="623"/>
      <c r="I33" s="623"/>
      <c r="J33" s="623"/>
      <c r="K33" s="623"/>
    </row>
    <row r="34" spans="2:15" x14ac:dyDescent="0.3">
      <c r="B34" s="628" t="s">
        <v>721</v>
      </c>
      <c r="C34" s="628"/>
      <c r="D34" s="628"/>
      <c r="E34" s="628"/>
      <c r="F34" s="628"/>
      <c r="G34" s="628"/>
      <c r="H34" s="628"/>
      <c r="I34" s="628"/>
      <c r="J34" s="628"/>
      <c r="K34" s="628"/>
      <c r="L34" s="628"/>
      <c r="M34" s="628"/>
      <c r="N34" s="628"/>
      <c r="O34" s="628"/>
    </row>
  </sheetData>
  <mergeCells count="8">
    <mergeCell ref="B33:K33"/>
    <mergeCell ref="B34:O34"/>
    <mergeCell ref="B11:O11"/>
    <mergeCell ref="B12:O12"/>
    <mergeCell ref="B13:O13"/>
    <mergeCell ref="B15:B16"/>
    <mergeCell ref="C15:C16"/>
    <mergeCell ref="D15:O15"/>
  </mergeCells>
  <hyperlinks>
    <hyperlink ref="Q15" location="INDICE!C61" display="INICIO"/>
  </hyperlinks>
  <pageMargins left="0.75" right="0.75" top="1" bottom="1" header="0.5" footer="0.5"/>
  <pageSetup orientation="portrait" horizontalDpi="300" verticalDpi="300"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Q43"/>
  <sheetViews>
    <sheetView showGridLines="0" zoomScaleNormal="100" workbookViewId="0">
      <selection activeCell="B48" sqref="B48"/>
    </sheetView>
  </sheetViews>
  <sheetFormatPr baseColWidth="10" defaultColWidth="8" defaultRowHeight="13.5" x14ac:dyDescent="0.3"/>
  <cols>
    <col min="1" max="1" width="3.25" style="118" customWidth="1"/>
    <col min="2" max="2" width="14.75" style="118" customWidth="1"/>
    <col min="3" max="3" width="8.25" style="118" customWidth="1"/>
    <col min="4" max="13" width="9.75" style="118" customWidth="1"/>
    <col min="14" max="14" width="11.625" style="118" customWidth="1"/>
    <col min="15" max="15" width="11.875" style="118" customWidth="1"/>
    <col min="16" max="256" width="8" style="118"/>
    <col min="257" max="257" width="3.25" style="118" customWidth="1"/>
    <col min="258" max="258" width="14.75" style="118" customWidth="1"/>
    <col min="259" max="259" width="8.25" style="118" customWidth="1"/>
    <col min="260" max="269" width="9.75" style="118" customWidth="1"/>
    <col min="270" max="270" width="11.625" style="118" customWidth="1"/>
    <col min="271" max="271" width="11.875" style="118" customWidth="1"/>
    <col min="272" max="512" width="8" style="118"/>
    <col min="513" max="513" width="3.25" style="118" customWidth="1"/>
    <col min="514" max="514" width="14.75" style="118" customWidth="1"/>
    <col min="515" max="515" width="8.25" style="118" customWidth="1"/>
    <col min="516" max="525" width="9.75" style="118" customWidth="1"/>
    <col min="526" max="526" width="11.625" style="118" customWidth="1"/>
    <col min="527" max="527" width="11.875" style="118" customWidth="1"/>
    <col min="528" max="768" width="8" style="118"/>
    <col min="769" max="769" width="3.25" style="118" customWidth="1"/>
    <col min="770" max="770" width="14.75" style="118" customWidth="1"/>
    <col min="771" max="771" width="8.25" style="118" customWidth="1"/>
    <col min="772" max="781" width="9.75" style="118" customWidth="1"/>
    <col min="782" max="782" width="11.625" style="118" customWidth="1"/>
    <col min="783" max="783" width="11.875" style="118" customWidth="1"/>
    <col min="784" max="1024" width="8" style="118"/>
    <col min="1025" max="1025" width="3.25" style="118" customWidth="1"/>
    <col min="1026" max="1026" width="14.75" style="118" customWidth="1"/>
    <col min="1027" max="1027" width="8.25" style="118" customWidth="1"/>
    <col min="1028" max="1037" width="9.75" style="118" customWidth="1"/>
    <col min="1038" max="1038" width="11.625" style="118" customWidth="1"/>
    <col min="1039" max="1039" width="11.875" style="118" customWidth="1"/>
    <col min="1040" max="1280" width="8" style="118"/>
    <col min="1281" max="1281" width="3.25" style="118" customWidth="1"/>
    <col min="1282" max="1282" width="14.75" style="118" customWidth="1"/>
    <col min="1283" max="1283" width="8.25" style="118" customWidth="1"/>
    <col min="1284" max="1293" width="9.75" style="118" customWidth="1"/>
    <col min="1294" max="1294" width="11.625" style="118" customWidth="1"/>
    <col min="1295" max="1295" width="11.875" style="118" customWidth="1"/>
    <col min="1296" max="1536" width="8" style="118"/>
    <col min="1537" max="1537" width="3.25" style="118" customWidth="1"/>
    <col min="1538" max="1538" width="14.75" style="118" customWidth="1"/>
    <col min="1539" max="1539" width="8.25" style="118" customWidth="1"/>
    <col min="1540" max="1549" width="9.75" style="118" customWidth="1"/>
    <col min="1550" max="1550" width="11.625" style="118" customWidth="1"/>
    <col min="1551" max="1551" width="11.875" style="118" customWidth="1"/>
    <col min="1552" max="1792" width="8" style="118"/>
    <col min="1793" max="1793" width="3.25" style="118" customWidth="1"/>
    <col min="1794" max="1794" width="14.75" style="118" customWidth="1"/>
    <col min="1795" max="1795" width="8.25" style="118" customWidth="1"/>
    <col min="1796" max="1805" width="9.75" style="118" customWidth="1"/>
    <col min="1806" max="1806" width="11.625" style="118" customWidth="1"/>
    <col min="1807" max="1807" width="11.875" style="118" customWidth="1"/>
    <col min="1808" max="2048" width="8" style="118"/>
    <col min="2049" max="2049" width="3.25" style="118" customWidth="1"/>
    <col min="2050" max="2050" width="14.75" style="118" customWidth="1"/>
    <col min="2051" max="2051" width="8.25" style="118" customWidth="1"/>
    <col min="2052" max="2061" width="9.75" style="118" customWidth="1"/>
    <col min="2062" max="2062" width="11.625" style="118" customWidth="1"/>
    <col min="2063" max="2063" width="11.875" style="118" customWidth="1"/>
    <col min="2064" max="2304" width="8" style="118"/>
    <col min="2305" max="2305" width="3.25" style="118" customWidth="1"/>
    <col min="2306" max="2306" width="14.75" style="118" customWidth="1"/>
    <col min="2307" max="2307" width="8.25" style="118" customWidth="1"/>
    <col min="2308" max="2317" width="9.75" style="118" customWidth="1"/>
    <col min="2318" max="2318" width="11.625" style="118" customWidth="1"/>
    <col min="2319" max="2319" width="11.875" style="118" customWidth="1"/>
    <col min="2320" max="2560" width="8" style="118"/>
    <col min="2561" max="2561" width="3.25" style="118" customWidth="1"/>
    <col min="2562" max="2562" width="14.75" style="118" customWidth="1"/>
    <col min="2563" max="2563" width="8.25" style="118" customWidth="1"/>
    <col min="2564" max="2573" width="9.75" style="118" customWidth="1"/>
    <col min="2574" max="2574" width="11.625" style="118" customWidth="1"/>
    <col min="2575" max="2575" width="11.875" style="118" customWidth="1"/>
    <col min="2576" max="2816" width="8" style="118"/>
    <col min="2817" max="2817" width="3.25" style="118" customWidth="1"/>
    <col min="2818" max="2818" width="14.75" style="118" customWidth="1"/>
    <col min="2819" max="2819" width="8.25" style="118" customWidth="1"/>
    <col min="2820" max="2829" width="9.75" style="118" customWidth="1"/>
    <col min="2830" max="2830" width="11.625" style="118" customWidth="1"/>
    <col min="2831" max="2831" width="11.875" style="118" customWidth="1"/>
    <col min="2832" max="3072" width="8" style="118"/>
    <col min="3073" max="3073" width="3.25" style="118" customWidth="1"/>
    <col min="3074" max="3074" width="14.75" style="118" customWidth="1"/>
    <col min="3075" max="3075" width="8.25" style="118" customWidth="1"/>
    <col min="3076" max="3085" width="9.75" style="118" customWidth="1"/>
    <col min="3086" max="3086" width="11.625" style="118" customWidth="1"/>
    <col min="3087" max="3087" width="11.875" style="118" customWidth="1"/>
    <col min="3088" max="3328" width="8" style="118"/>
    <col min="3329" max="3329" width="3.25" style="118" customWidth="1"/>
    <col min="3330" max="3330" width="14.75" style="118" customWidth="1"/>
    <col min="3331" max="3331" width="8.25" style="118" customWidth="1"/>
    <col min="3332" max="3341" width="9.75" style="118" customWidth="1"/>
    <col min="3342" max="3342" width="11.625" style="118" customWidth="1"/>
    <col min="3343" max="3343" width="11.875" style="118" customWidth="1"/>
    <col min="3344" max="3584" width="8" style="118"/>
    <col min="3585" max="3585" width="3.25" style="118" customWidth="1"/>
    <col min="3586" max="3586" width="14.75" style="118" customWidth="1"/>
    <col min="3587" max="3587" width="8.25" style="118" customWidth="1"/>
    <col min="3588" max="3597" width="9.75" style="118" customWidth="1"/>
    <col min="3598" max="3598" width="11.625" style="118" customWidth="1"/>
    <col min="3599" max="3599" width="11.875" style="118" customWidth="1"/>
    <col min="3600" max="3840" width="8" style="118"/>
    <col min="3841" max="3841" width="3.25" style="118" customWidth="1"/>
    <col min="3842" max="3842" width="14.75" style="118" customWidth="1"/>
    <col min="3843" max="3843" width="8.25" style="118" customWidth="1"/>
    <col min="3844" max="3853" width="9.75" style="118" customWidth="1"/>
    <col min="3854" max="3854" width="11.625" style="118" customWidth="1"/>
    <col min="3855" max="3855" width="11.875" style="118" customWidth="1"/>
    <col min="3856" max="4096" width="8" style="118"/>
    <col min="4097" max="4097" width="3.25" style="118" customWidth="1"/>
    <col min="4098" max="4098" width="14.75" style="118" customWidth="1"/>
    <col min="4099" max="4099" width="8.25" style="118" customWidth="1"/>
    <col min="4100" max="4109" width="9.75" style="118" customWidth="1"/>
    <col min="4110" max="4110" width="11.625" style="118" customWidth="1"/>
    <col min="4111" max="4111" width="11.875" style="118" customWidth="1"/>
    <col min="4112" max="4352" width="8" style="118"/>
    <col min="4353" max="4353" width="3.25" style="118" customWidth="1"/>
    <col min="4354" max="4354" width="14.75" style="118" customWidth="1"/>
    <col min="4355" max="4355" width="8.25" style="118" customWidth="1"/>
    <col min="4356" max="4365" width="9.75" style="118" customWidth="1"/>
    <col min="4366" max="4366" width="11.625" style="118" customWidth="1"/>
    <col min="4367" max="4367" width="11.875" style="118" customWidth="1"/>
    <col min="4368" max="4608" width="8" style="118"/>
    <col min="4609" max="4609" width="3.25" style="118" customWidth="1"/>
    <col min="4610" max="4610" width="14.75" style="118" customWidth="1"/>
    <col min="4611" max="4611" width="8.25" style="118" customWidth="1"/>
    <col min="4612" max="4621" width="9.75" style="118" customWidth="1"/>
    <col min="4622" max="4622" width="11.625" style="118" customWidth="1"/>
    <col min="4623" max="4623" width="11.875" style="118" customWidth="1"/>
    <col min="4624" max="4864" width="8" style="118"/>
    <col min="4865" max="4865" width="3.25" style="118" customWidth="1"/>
    <col min="4866" max="4866" width="14.75" style="118" customWidth="1"/>
    <col min="4867" max="4867" width="8.25" style="118" customWidth="1"/>
    <col min="4868" max="4877" width="9.75" style="118" customWidth="1"/>
    <col min="4878" max="4878" width="11.625" style="118" customWidth="1"/>
    <col min="4879" max="4879" width="11.875" style="118" customWidth="1"/>
    <col min="4880" max="5120" width="8" style="118"/>
    <col min="5121" max="5121" width="3.25" style="118" customWidth="1"/>
    <col min="5122" max="5122" width="14.75" style="118" customWidth="1"/>
    <col min="5123" max="5123" width="8.25" style="118" customWidth="1"/>
    <col min="5124" max="5133" width="9.75" style="118" customWidth="1"/>
    <col min="5134" max="5134" width="11.625" style="118" customWidth="1"/>
    <col min="5135" max="5135" width="11.875" style="118" customWidth="1"/>
    <col min="5136" max="5376" width="8" style="118"/>
    <col min="5377" max="5377" width="3.25" style="118" customWidth="1"/>
    <col min="5378" max="5378" width="14.75" style="118" customWidth="1"/>
    <col min="5379" max="5379" width="8.25" style="118" customWidth="1"/>
    <col min="5380" max="5389" width="9.75" style="118" customWidth="1"/>
    <col min="5390" max="5390" width="11.625" style="118" customWidth="1"/>
    <col min="5391" max="5391" width="11.875" style="118" customWidth="1"/>
    <col min="5392" max="5632" width="8" style="118"/>
    <col min="5633" max="5633" width="3.25" style="118" customWidth="1"/>
    <col min="5634" max="5634" width="14.75" style="118" customWidth="1"/>
    <col min="5635" max="5635" width="8.25" style="118" customWidth="1"/>
    <col min="5636" max="5645" width="9.75" style="118" customWidth="1"/>
    <col min="5646" max="5646" width="11.625" style="118" customWidth="1"/>
    <col min="5647" max="5647" width="11.875" style="118" customWidth="1"/>
    <col min="5648" max="5888" width="8" style="118"/>
    <col min="5889" max="5889" width="3.25" style="118" customWidth="1"/>
    <col min="5890" max="5890" width="14.75" style="118" customWidth="1"/>
    <col min="5891" max="5891" width="8.25" style="118" customWidth="1"/>
    <col min="5892" max="5901" width="9.75" style="118" customWidth="1"/>
    <col min="5902" max="5902" width="11.625" style="118" customWidth="1"/>
    <col min="5903" max="5903" width="11.875" style="118" customWidth="1"/>
    <col min="5904" max="6144" width="8" style="118"/>
    <col min="6145" max="6145" width="3.25" style="118" customWidth="1"/>
    <col min="6146" max="6146" width="14.75" style="118" customWidth="1"/>
    <col min="6147" max="6147" width="8.25" style="118" customWidth="1"/>
    <col min="6148" max="6157" width="9.75" style="118" customWidth="1"/>
    <col min="6158" max="6158" width="11.625" style="118" customWidth="1"/>
    <col min="6159" max="6159" width="11.875" style="118" customWidth="1"/>
    <col min="6160" max="6400" width="8" style="118"/>
    <col min="6401" max="6401" width="3.25" style="118" customWidth="1"/>
    <col min="6402" max="6402" width="14.75" style="118" customWidth="1"/>
    <col min="6403" max="6403" width="8.25" style="118" customWidth="1"/>
    <col min="6404" max="6413" width="9.75" style="118" customWidth="1"/>
    <col min="6414" max="6414" width="11.625" style="118" customWidth="1"/>
    <col min="6415" max="6415" width="11.875" style="118" customWidth="1"/>
    <col min="6416" max="6656" width="8" style="118"/>
    <col min="6657" max="6657" width="3.25" style="118" customWidth="1"/>
    <col min="6658" max="6658" width="14.75" style="118" customWidth="1"/>
    <col min="6659" max="6659" width="8.25" style="118" customWidth="1"/>
    <col min="6660" max="6669" width="9.75" style="118" customWidth="1"/>
    <col min="6670" max="6670" width="11.625" style="118" customWidth="1"/>
    <col min="6671" max="6671" width="11.875" style="118" customWidth="1"/>
    <col min="6672" max="6912" width="8" style="118"/>
    <col min="6913" max="6913" width="3.25" style="118" customWidth="1"/>
    <col min="6914" max="6914" width="14.75" style="118" customWidth="1"/>
    <col min="6915" max="6915" width="8.25" style="118" customWidth="1"/>
    <col min="6916" max="6925" width="9.75" style="118" customWidth="1"/>
    <col min="6926" max="6926" width="11.625" style="118" customWidth="1"/>
    <col min="6927" max="6927" width="11.875" style="118" customWidth="1"/>
    <col min="6928" max="7168" width="8" style="118"/>
    <col min="7169" max="7169" width="3.25" style="118" customWidth="1"/>
    <col min="7170" max="7170" width="14.75" style="118" customWidth="1"/>
    <col min="7171" max="7171" width="8.25" style="118" customWidth="1"/>
    <col min="7172" max="7181" width="9.75" style="118" customWidth="1"/>
    <col min="7182" max="7182" width="11.625" style="118" customWidth="1"/>
    <col min="7183" max="7183" width="11.875" style="118" customWidth="1"/>
    <col min="7184" max="7424" width="8" style="118"/>
    <col min="7425" max="7425" width="3.25" style="118" customWidth="1"/>
    <col min="7426" max="7426" width="14.75" style="118" customWidth="1"/>
    <col min="7427" max="7427" width="8.25" style="118" customWidth="1"/>
    <col min="7428" max="7437" width="9.75" style="118" customWidth="1"/>
    <col min="7438" max="7438" width="11.625" style="118" customWidth="1"/>
    <col min="7439" max="7439" width="11.875" style="118" customWidth="1"/>
    <col min="7440" max="7680" width="8" style="118"/>
    <col min="7681" max="7681" width="3.25" style="118" customWidth="1"/>
    <col min="7682" max="7682" width="14.75" style="118" customWidth="1"/>
    <col min="7683" max="7683" width="8.25" style="118" customWidth="1"/>
    <col min="7684" max="7693" width="9.75" style="118" customWidth="1"/>
    <col min="7694" max="7694" width="11.625" style="118" customWidth="1"/>
    <col min="7695" max="7695" width="11.875" style="118" customWidth="1"/>
    <col min="7696" max="7936" width="8" style="118"/>
    <col min="7937" max="7937" width="3.25" style="118" customWidth="1"/>
    <col min="7938" max="7938" width="14.75" style="118" customWidth="1"/>
    <col min="7939" max="7939" width="8.25" style="118" customWidth="1"/>
    <col min="7940" max="7949" width="9.75" style="118" customWidth="1"/>
    <col min="7950" max="7950" width="11.625" style="118" customWidth="1"/>
    <col min="7951" max="7951" width="11.875" style="118" customWidth="1"/>
    <col min="7952" max="8192" width="8" style="118"/>
    <col min="8193" max="8193" width="3.25" style="118" customWidth="1"/>
    <col min="8194" max="8194" width="14.75" style="118" customWidth="1"/>
    <col min="8195" max="8195" width="8.25" style="118" customWidth="1"/>
    <col min="8196" max="8205" width="9.75" style="118" customWidth="1"/>
    <col min="8206" max="8206" width="11.625" style="118" customWidth="1"/>
    <col min="8207" max="8207" width="11.875" style="118" customWidth="1"/>
    <col min="8208" max="8448" width="8" style="118"/>
    <col min="8449" max="8449" width="3.25" style="118" customWidth="1"/>
    <col min="8450" max="8450" width="14.75" style="118" customWidth="1"/>
    <col min="8451" max="8451" width="8.25" style="118" customWidth="1"/>
    <col min="8452" max="8461" width="9.75" style="118" customWidth="1"/>
    <col min="8462" max="8462" width="11.625" style="118" customWidth="1"/>
    <col min="8463" max="8463" width="11.875" style="118" customWidth="1"/>
    <col min="8464" max="8704" width="8" style="118"/>
    <col min="8705" max="8705" width="3.25" style="118" customWidth="1"/>
    <col min="8706" max="8706" width="14.75" style="118" customWidth="1"/>
    <col min="8707" max="8707" width="8.25" style="118" customWidth="1"/>
    <col min="8708" max="8717" width="9.75" style="118" customWidth="1"/>
    <col min="8718" max="8718" width="11.625" style="118" customWidth="1"/>
    <col min="8719" max="8719" width="11.875" style="118" customWidth="1"/>
    <col min="8720" max="8960" width="8" style="118"/>
    <col min="8961" max="8961" width="3.25" style="118" customWidth="1"/>
    <col min="8962" max="8962" width="14.75" style="118" customWidth="1"/>
    <col min="8963" max="8963" width="8.25" style="118" customWidth="1"/>
    <col min="8964" max="8973" width="9.75" style="118" customWidth="1"/>
    <col min="8974" max="8974" width="11.625" style="118" customWidth="1"/>
    <col min="8975" max="8975" width="11.875" style="118" customWidth="1"/>
    <col min="8976" max="9216" width="8" style="118"/>
    <col min="9217" max="9217" width="3.25" style="118" customWidth="1"/>
    <col min="9218" max="9218" width="14.75" style="118" customWidth="1"/>
    <col min="9219" max="9219" width="8.25" style="118" customWidth="1"/>
    <col min="9220" max="9229" width="9.75" style="118" customWidth="1"/>
    <col min="9230" max="9230" width="11.625" style="118" customWidth="1"/>
    <col min="9231" max="9231" width="11.875" style="118" customWidth="1"/>
    <col min="9232" max="9472" width="8" style="118"/>
    <col min="9473" max="9473" width="3.25" style="118" customWidth="1"/>
    <col min="9474" max="9474" width="14.75" style="118" customWidth="1"/>
    <col min="9475" max="9475" width="8.25" style="118" customWidth="1"/>
    <col min="9476" max="9485" width="9.75" style="118" customWidth="1"/>
    <col min="9486" max="9486" width="11.625" style="118" customWidth="1"/>
    <col min="9487" max="9487" width="11.875" style="118" customWidth="1"/>
    <col min="9488" max="9728" width="8" style="118"/>
    <col min="9729" max="9729" width="3.25" style="118" customWidth="1"/>
    <col min="9730" max="9730" width="14.75" style="118" customWidth="1"/>
    <col min="9731" max="9731" width="8.25" style="118" customWidth="1"/>
    <col min="9732" max="9741" width="9.75" style="118" customWidth="1"/>
    <col min="9742" max="9742" width="11.625" style="118" customWidth="1"/>
    <col min="9743" max="9743" width="11.875" style="118" customWidth="1"/>
    <col min="9744" max="9984" width="8" style="118"/>
    <col min="9985" max="9985" width="3.25" style="118" customWidth="1"/>
    <col min="9986" max="9986" width="14.75" style="118" customWidth="1"/>
    <col min="9987" max="9987" width="8.25" style="118" customWidth="1"/>
    <col min="9988" max="9997" width="9.75" style="118" customWidth="1"/>
    <col min="9998" max="9998" width="11.625" style="118" customWidth="1"/>
    <col min="9999" max="9999" width="11.875" style="118" customWidth="1"/>
    <col min="10000" max="10240" width="8" style="118"/>
    <col min="10241" max="10241" width="3.25" style="118" customWidth="1"/>
    <col min="10242" max="10242" width="14.75" style="118" customWidth="1"/>
    <col min="10243" max="10243" width="8.25" style="118" customWidth="1"/>
    <col min="10244" max="10253" width="9.75" style="118" customWidth="1"/>
    <col min="10254" max="10254" width="11.625" style="118" customWidth="1"/>
    <col min="10255" max="10255" width="11.875" style="118" customWidth="1"/>
    <col min="10256" max="10496" width="8" style="118"/>
    <col min="10497" max="10497" width="3.25" style="118" customWidth="1"/>
    <col min="10498" max="10498" width="14.75" style="118" customWidth="1"/>
    <col min="10499" max="10499" width="8.25" style="118" customWidth="1"/>
    <col min="10500" max="10509" width="9.75" style="118" customWidth="1"/>
    <col min="10510" max="10510" width="11.625" style="118" customWidth="1"/>
    <col min="10511" max="10511" width="11.875" style="118" customWidth="1"/>
    <col min="10512" max="10752" width="8" style="118"/>
    <col min="10753" max="10753" width="3.25" style="118" customWidth="1"/>
    <col min="10754" max="10754" width="14.75" style="118" customWidth="1"/>
    <col min="10755" max="10755" width="8.25" style="118" customWidth="1"/>
    <col min="10756" max="10765" width="9.75" style="118" customWidth="1"/>
    <col min="10766" max="10766" width="11.625" style="118" customWidth="1"/>
    <col min="10767" max="10767" width="11.875" style="118" customWidth="1"/>
    <col min="10768" max="11008" width="8" style="118"/>
    <col min="11009" max="11009" width="3.25" style="118" customWidth="1"/>
    <col min="11010" max="11010" width="14.75" style="118" customWidth="1"/>
    <col min="11011" max="11011" width="8.25" style="118" customWidth="1"/>
    <col min="11012" max="11021" width="9.75" style="118" customWidth="1"/>
    <col min="11022" max="11022" width="11.625" style="118" customWidth="1"/>
    <col min="11023" max="11023" width="11.875" style="118" customWidth="1"/>
    <col min="11024" max="11264" width="8" style="118"/>
    <col min="11265" max="11265" width="3.25" style="118" customWidth="1"/>
    <col min="11266" max="11266" width="14.75" style="118" customWidth="1"/>
    <col min="11267" max="11267" width="8.25" style="118" customWidth="1"/>
    <col min="11268" max="11277" width="9.75" style="118" customWidth="1"/>
    <col min="11278" max="11278" width="11.625" style="118" customWidth="1"/>
    <col min="11279" max="11279" width="11.875" style="118" customWidth="1"/>
    <col min="11280" max="11520" width="8" style="118"/>
    <col min="11521" max="11521" width="3.25" style="118" customWidth="1"/>
    <col min="11522" max="11522" width="14.75" style="118" customWidth="1"/>
    <col min="11523" max="11523" width="8.25" style="118" customWidth="1"/>
    <col min="11524" max="11533" width="9.75" style="118" customWidth="1"/>
    <col min="11534" max="11534" width="11.625" style="118" customWidth="1"/>
    <col min="11535" max="11535" width="11.875" style="118" customWidth="1"/>
    <col min="11536" max="11776" width="8" style="118"/>
    <col min="11777" max="11777" width="3.25" style="118" customWidth="1"/>
    <col min="11778" max="11778" width="14.75" style="118" customWidth="1"/>
    <col min="11779" max="11779" width="8.25" style="118" customWidth="1"/>
    <col min="11780" max="11789" width="9.75" style="118" customWidth="1"/>
    <col min="11790" max="11790" width="11.625" style="118" customWidth="1"/>
    <col min="11791" max="11791" width="11.875" style="118" customWidth="1"/>
    <col min="11792" max="12032" width="8" style="118"/>
    <col min="12033" max="12033" width="3.25" style="118" customWidth="1"/>
    <col min="12034" max="12034" width="14.75" style="118" customWidth="1"/>
    <col min="12035" max="12035" width="8.25" style="118" customWidth="1"/>
    <col min="12036" max="12045" width="9.75" style="118" customWidth="1"/>
    <col min="12046" max="12046" width="11.625" style="118" customWidth="1"/>
    <col min="12047" max="12047" width="11.875" style="118" customWidth="1"/>
    <col min="12048" max="12288" width="8" style="118"/>
    <col min="12289" max="12289" width="3.25" style="118" customWidth="1"/>
    <col min="12290" max="12290" width="14.75" style="118" customWidth="1"/>
    <col min="12291" max="12291" width="8.25" style="118" customWidth="1"/>
    <col min="12292" max="12301" width="9.75" style="118" customWidth="1"/>
    <col min="12302" max="12302" width="11.625" style="118" customWidth="1"/>
    <col min="12303" max="12303" width="11.875" style="118" customWidth="1"/>
    <col min="12304" max="12544" width="8" style="118"/>
    <col min="12545" max="12545" width="3.25" style="118" customWidth="1"/>
    <col min="12546" max="12546" width="14.75" style="118" customWidth="1"/>
    <col min="12547" max="12547" width="8.25" style="118" customWidth="1"/>
    <col min="12548" max="12557" width="9.75" style="118" customWidth="1"/>
    <col min="12558" max="12558" width="11.625" style="118" customWidth="1"/>
    <col min="12559" max="12559" width="11.875" style="118" customWidth="1"/>
    <col min="12560" max="12800" width="8" style="118"/>
    <col min="12801" max="12801" width="3.25" style="118" customWidth="1"/>
    <col min="12802" max="12802" width="14.75" style="118" customWidth="1"/>
    <col min="12803" max="12803" width="8.25" style="118" customWidth="1"/>
    <col min="12804" max="12813" width="9.75" style="118" customWidth="1"/>
    <col min="12814" max="12814" width="11.625" style="118" customWidth="1"/>
    <col min="12815" max="12815" width="11.875" style="118" customWidth="1"/>
    <col min="12816" max="13056" width="8" style="118"/>
    <col min="13057" max="13057" width="3.25" style="118" customWidth="1"/>
    <col min="13058" max="13058" width="14.75" style="118" customWidth="1"/>
    <col min="13059" max="13059" width="8.25" style="118" customWidth="1"/>
    <col min="13060" max="13069" width="9.75" style="118" customWidth="1"/>
    <col min="13070" max="13070" width="11.625" style="118" customWidth="1"/>
    <col min="13071" max="13071" width="11.875" style="118" customWidth="1"/>
    <col min="13072" max="13312" width="8" style="118"/>
    <col min="13313" max="13313" width="3.25" style="118" customWidth="1"/>
    <col min="13314" max="13314" width="14.75" style="118" customWidth="1"/>
    <col min="13315" max="13315" width="8.25" style="118" customWidth="1"/>
    <col min="13316" max="13325" width="9.75" style="118" customWidth="1"/>
    <col min="13326" max="13326" width="11.625" style="118" customWidth="1"/>
    <col min="13327" max="13327" width="11.875" style="118" customWidth="1"/>
    <col min="13328" max="13568" width="8" style="118"/>
    <col min="13569" max="13569" width="3.25" style="118" customWidth="1"/>
    <col min="13570" max="13570" width="14.75" style="118" customWidth="1"/>
    <col min="13571" max="13571" width="8.25" style="118" customWidth="1"/>
    <col min="13572" max="13581" width="9.75" style="118" customWidth="1"/>
    <col min="13582" max="13582" width="11.625" style="118" customWidth="1"/>
    <col min="13583" max="13583" width="11.875" style="118" customWidth="1"/>
    <col min="13584" max="13824" width="8" style="118"/>
    <col min="13825" max="13825" width="3.25" style="118" customWidth="1"/>
    <col min="13826" max="13826" width="14.75" style="118" customWidth="1"/>
    <col min="13827" max="13827" width="8.25" style="118" customWidth="1"/>
    <col min="13828" max="13837" width="9.75" style="118" customWidth="1"/>
    <col min="13838" max="13838" width="11.625" style="118" customWidth="1"/>
    <col min="13839" max="13839" width="11.875" style="118" customWidth="1"/>
    <col min="13840" max="14080" width="8" style="118"/>
    <col min="14081" max="14081" width="3.25" style="118" customWidth="1"/>
    <col min="14082" max="14082" width="14.75" style="118" customWidth="1"/>
    <col min="14083" max="14083" width="8.25" style="118" customWidth="1"/>
    <col min="14084" max="14093" width="9.75" style="118" customWidth="1"/>
    <col min="14094" max="14094" width="11.625" style="118" customWidth="1"/>
    <col min="14095" max="14095" width="11.875" style="118" customWidth="1"/>
    <col min="14096" max="14336" width="8" style="118"/>
    <col min="14337" max="14337" width="3.25" style="118" customWidth="1"/>
    <col min="14338" max="14338" width="14.75" style="118" customWidth="1"/>
    <col min="14339" max="14339" width="8.25" style="118" customWidth="1"/>
    <col min="14340" max="14349" width="9.75" style="118" customWidth="1"/>
    <col min="14350" max="14350" width="11.625" style="118" customWidth="1"/>
    <col min="14351" max="14351" width="11.875" style="118" customWidth="1"/>
    <col min="14352" max="14592" width="8" style="118"/>
    <col min="14593" max="14593" width="3.25" style="118" customWidth="1"/>
    <col min="14594" max="14594" width="14.75" style="118" customWidth="1"/>
    <col min="14595" max="14595" width="8.25" style="118" customWidth="1"/>
    <col min="14596" max="14605" width="9.75" style="118" customWidth="1"/>
    <col min="14606" max="14606" width="11.625" style="118" customWidth="1"/>
    <col min="14607" max="14607" width="11.875" style="118" customWidth="1"/>
    <col min="14608" max="14848" width="8" style="118"/>
    <col min="14849" max="14849" width="3.25" style="118" customWidth="1"/>
    <col min="14850" max="14850" width="14.75" style="118" customWidth="1"/>
    <col min="14851" max="14851" width="8.25" style="118" customWidth="1"/>
    <col min="14852" max="14861" width="9.75" style="118" customWidth="1"/>
    <col min="14862" max="14862" width="11.625" style="118" customWidth="1"/>
    <col min="14863" max="14863" width="11.875" style="118" customWidth="1"/>
    <col min="14864" max="15104" width="8" style="118"/>
    <col min="15105" max="15105" width="3.25" style="118" customWidth="1"/>
    <col min="15106" max="15106" width="14.75" style="118" customWidth="1"/>
    <col min="15107" max="15107" width="8.25" style="118" customWidth="1"/>
    <col min="15108" max="15117" width="9.75" style="118" customWidth="1"/>
    <col min="15118" max="15118" width="11.625" style="118" customWidth="1"/>
    <col min="15119" max="15119" width="11.875" style="118" customWidth="1"/>
    <col min="15120" max="15360" width="8" style="118"/>
    <col min="15361" max="15361" width="3.25" style="118" customWidth="1"/>
    <col min="15362" max="15362" width="14.75" style="118" customWidth="1"/>
    <col min="15363" max="15363" width="8.25" style="118" customWidth="1"/>
    <col min="15364" max="15373" width="9.75" style="118" customWidth="1"/>
    <col min="15374" max="15374" width="11.625" style="118" customWidth="1"/>
    <col min="15375" max="15375" width="11.875" style="118" customWidth="1"/>
    <col min="15376" max="15616" width="8" style="118"/>
    <col min="15617" max="15617" width="3.25" style="118" customWidth="1"/>
    <col min="15618" max="15618" width="14.75" style="118" customWidth="1"/>
    <col min="15619" max="15619" width="8.25" style="118" customWidth="1"/>
    <col min="15620" max="15629" width="9.75" style="118" customWidth="1"/>
    <col min="15630" max="15630" width="11.625" style="118" customWidth="1"/>
    <col min="15631" max="15631" width="11.875" style="118" customWidth="1"/>
    <col min="15632" max="15872" width="8" style="118"/>
    <col min="15873" max="15873" width="3.25" style="118" customWidth="1"/>
    <col min="15874" max="15874" width="14.75" style="118" customWidth="1"/>
    <col min="15875" max="15875" width="8.25" style="118" customWidth="1"/>
    <col min="15876" max="15885" width="9.75" style="118" customWidth="1"/>
    <col min="15886" max="15886" width="11.625" style="118" customWidth="1"/>
    <col min="15887" max="15887" width="11.875" style="118" customWidth="1"/>
    <col min="15888" max="16128" width="8" style="118"/>
    <col min="16129" max="16129" width="3.25" style="118" customWidth="1"/>
    <col min="16130" max="16130" width="14.75" style="118" customWidth="1"/>
    <col min="16131" max="16131" width="8.25" style="118" customWidth="1"/>
    <col min="16132" max="16141" width="9.75" style="118" customWidth="1"/>
    <col min="16142" max="16142" width="11.625" style="118" customWidth="1"/>
    <col min="16143" max="16143" width="11.875" style="118" customWidth="1"/>
    <col min="16144" max="16384" width="8" style="118"/>
  </cols>
  <sheetData>
    <row r="11" spans="2:17" s="303" customFormat="1" ht="18.600000000000001" customHeight="1" x14ac:dyDescent="0.2">
      <c r="B11" s="617" t="s">
        <v>762</v>
      </c>
      <c r="C11" s="617"/>
      <c r="D11" s="617"/>
      <c r="E11" s="617"/>
      <c r="F11" s="617"/>
      <c r="G11" s="617"/>
      <c r="H11" s="617"/>
      <c r="I11" s="617"/>
      <c r="J11" s="617"/>
      <c r="K11" s="617"/>
      <c r="L11" s="617"/>
      <c r="M11" s="617"/>
      <c r="N11" s="617"/>
      <c r="O11" s="617"/>
    </row>
    <row r="12" spans="2:17" s="303" customFormat="1" ht="14.25" x14ac:dyDescent="0.2">
      <c r="B12" s="618" t="s">
        <v>980</v>
      </c>
      <c r="C12" s="619"/>
      <c r="D12" s="619"/>
      <c r="E12" s="619"/>
      <c r="F12" s="619"/>
      <c r="G12" s="619"/>
      <c r="H12" s="619"/>
      <c r="I12" s="619"/>
      <c r="J12" s="619"/>
      <c r="K12" s="619"/>
      <c r="L12" s="619"/>
      <c r="M12" s="619"/>
      <c r="N12" s="619"/>
      <c r="O12" s="619"/>
    </row>
    <row r="13" spans="2:17" s="303" customFormat="1" ht="14.25" x14ac:dyDescent="0.2">
      <c r="B13" s="625" t="s">
        <v>912</v>
      </c>
      <c r="C13" s="625"/>
      <c r="D13" s="625"/>
      <c r="E13" s="625"/>
      <c r="F13" s="625"/>
      <c r="G13" s="625"/>
      <c r="H13" s="625"/>
      <c r="I13" s="625"/>
      <c r="J13" s="625"/>
      <c r="K13" s="625"/>
      <c r="L13" s="625"/>
      <c r="M13" s="625"/>
      <c r="N13" s="625"/>
      <c r="O13" s="625"/>
    </row>
    <row r="14" spans="2:17" s="302" customFormat="1" x14ac:dyDescent="0.3">
      <c r="Q14" s="307"/>
    </row>
    <row r="15" spans="2:17" s="312" customFormat="1" ht="15.95" customHeight="1" x14ac:dyDescent="0.25">
      <c r="B15" s="620" t="s">
        <v>630</v>
      </c>
      <c r="C15" s="620" t="s">
        <v>202</v>
      </c>
      <c r="D15" s="620" t="s">
        <v>646</v>
      </c>
      <c r="E15" s="620"/>
      <c r="F15" s="620"/>
      <c r="G15" s="620"/>
      <c r="H15" s="620"/>
      <c r="I15" s="620"/>
      <c r="J15" s="620"/>
      <c r="K15" s="620"/>
      <c r="L15" s="620"/>
      <c r="M15" s="620"/>
      <c r="N15" s="620"/>
      <c r="O15" s="620"/>
      <c r="Q15" s="342" t="s">
        <v>197</v>
      </c>
    </row>
    <row r="16" spans="2:17" s="312" customFormat="1" ht="27" customHeight="1" x14ac:dyDescent="0.25">
      <c r="B16" s="620"/>
      <c r="C16" s="620"/>
      <c r="D16" s="500" t="s">
        <v>206</v>
      </c>
      <c r="E16" s="500" t="s">
        <v>207</v>
      </c>
      <c r="F16" s="500" t="s">
        <v>208</v>
      </c>
      <c r="G16" s="500" t="s">
        <v>209</v>
      </c>
      <c r="H16" s="500" t="s">
        <v>210</v>
      </c>
      <c r="I16" s="500" t="s">
        <v>211</v>
      </c>
      <c r="J16" s="500" t="s">
        <v>212</v>
      </c>
      <c r="K16" s="500" t="s">
        <v>213</v>
      </c>
      <c r="L16" s="500" t="s">
        <v>214</v>
      </c>
      <c r="M16" s="500" t="s">
        <v>215</v>
      </c>
      <c r="N16" s="500" t="s">
        <v>302</v>
      </c>
      <c r="O16" s="500" t="s">
        <v>303</v>
      </c>
      <c r="Q16" s="307"/>
    </row>
    <row r="17" spans="2:17" s="300" customFormat="1" ht="15.95" customHeight="1" x14ac:dyDescent="0.25">
      <c r="B17" s="499" t="s">
        <v>619</v>
      </c>
      <c r="C17" s="497">
        <v>23556</v>
      </c>
      <c r="D17" s="497">
        <v>609</v>
      </c>
      <c r="E17" s="497">
        <v>2460</v>
      </c>
      <c r="F17" s="497">
        <v>3820</v>
      </c>
      <c r="G17" s="497">
        <v>4035</v>
      </c>
      <c r="H17" s="497">
        <v>3933</v>
      </c>
      <c r="I17" s="497">
        <v>3085</v>
      </c>
      <c r="J17" s="497">
        <v>2321</v>
      </c>
      <c r="K17" s="497">
        <v>1539</v>
      </c>
      <c r="L17" s="497">
        <v>938</v>
      </c>
      <c r="M17" s="497">
        <v>495</v>
      </c>
      <c r="N17" s="497">
        <v>316</v>
      </c>
      <c r="O17" s="497">
        <v>5</v>
      </c>
      <c r="Q17" s="257"/>
    </row>
    <row r="18" spans="2:17" s="294" customFormat="1" ht="15.95" customHeight="1" x14ac:dyDescent="0.3">
      <c r="B18" s="495" t="s">
        <v>633</v>
      </c>
      <c r="C18" s="496">
        <v>316</v>
      </c>
      <c r="D18" s="496">
        <v>60</v>
      </c>
      <c r="E18" s="496">
        <v>62</v>
      </c>
      <c r="F18" s="496">
        <v>52</v>
      </c>
      <c r="G18" s="496">
        <v>52</v>
      </c>
      <c r="H18" s="496">
        <v>35</v>
      </c>
      <c r="I18" s="496">
        <v>21</v>
      </c>
      <c r="J18" s="496">
        <v>12</v>
      </c>
      <c r="K18" s="496">
        <v>12</v>
      </c>
      <c r="L18" s="496">
        <v>5</v>
      </c>
      <c r="M18" s="496">
        <v>4</v>
      </c>
      <c r="N18" s="496">
        <v>1</v>
      </c>
      <c r="O18" s="496">
        <v>0</v>
      </c>
    </row>
    <row r="19" spans="2:17" s="294" customFormat="1" ht="15.95" customHeight="1" x14ac:dyDescent="0.3">
      <c r="B19" s="495" t="s">
        <v>634</v>
      </c>
      <c r="C19" s="496">
        <v>630</v>
      </c>
      <c r="D19" s="496">
        <v>119</v>
      </c>
      <c r="E19" s="496">
        <v>184</v>
      </c>
      <c r="F19" s="496">
        <v>142</v>
      </c>
      <c r="G19" s="496">
        <v>48</v>
      </c>
      <c r="H19" s="496">
        <v>54</v>
      </c>
      <c r="I19" s="496">
        <v>29</v>
      </c>
      <c r="J19" s="496">
        <v>17</v>
      </c>
      <c r="K19" s="496">
        <v>18</v>
      </c>
      <c r="L19" s="496">
        <v>5</v>
      </c>
      <c r="M19" s="496">
        <v>9</v>
      </c>
      <c r="N19" s="496">
        <v>4</v>
      </c>
      <c r="O19" s="496">
        <v>1</v>
      </c>
    </row>
    <row r="20" spans="2:17" s="294" customFormat="1" ht="15.95" customHeight="1" x14ac:dyDescent="0.3">
      <c r="B20" s="495" t="s">
        <v>635</v>
      </c>
      <c r="C20" s="496">
        <v>608</v>
      </c>
      <c r="D20" s="496">
        <v>97</v>
      </c>
      <c r="E20" s="496">
        <v>203</v>
      </c>
      <c r="F20" s="496">
        <v>132</v>
      </c>
      <c r="G20" s="496">
        <v>66</v>
      </c>
      <c r="H20" s="496">
        <v>44</v>
      </c>
      <c r="I20" s="496">
        <v>25</v>
      </c>
      <c r="J20" s="496">
        <v>15</v>
      </c>
      <c r="K20" s="496">
        <v>15</v>
      </c>
      <c r="L20" s="496">
        <v>9</v>
      </c>
      <c r="M20" s="496">
        <v>1</v>
      </c>
      <c r="N20" s="496">
        <v>1</v>
      </c>
      <c r="O20" s="496">
        <v>0</v>
      </c>
    </row>
    <row r="21" spans="2:17" s="294" customFormat="1" ht="15.95" customHeight="1" x14ac:dyDescent="0.3">
      <c r="B21" s="495" t="s">
        <v>636</v>
      </c>
      <c r="C21" s="496">
        <v>702</v>
      </c>
      <c r="D21" s="496">
        <v>104</v>
      </c>
      <c r="E21" s="496">
        <v>180</v>
      </c>
      <c r="F21" s="496">
        <v>186</v>
      </c>
      <c r="G21" s="496">
        <v>87</v>
      </c>
      <c r="H21" s="496">
        <v>64</v>
      </c>
      <c r="I21" s="496">
        <v>28</v>
      </c>
      <c r="J21" s="496">
        <v>27</v>
      </c>
      <c r="K21" s="496">
        <v>16</v>
      </c>
      <c r="L21" s="496">
        <v>5</v>
      </c>
      <c r="M21" s="496">
        <v>1</v>
      </c>
      <c r="N21" s="496">
        <v>4</v>
      </c>
      <c r="O21" s="496">
        <v>0</v>
      </c>
    </row>
    <row r="22" spans="2:17" s="294" customFormat="1" ht="15.95" customHeight="1" x14ac:dyDescent="0.3">
      <c r="B22" s="495" t="s">
        <v>637</v>
      </c>
      <c r="C22" s="496">
        <v>947</v>
      </c>
      <c r="D22" s="496">
        <v>105</v>
      </c>
      <c r="E22" s="496">
        <v>294</v>
      </c>
      <c r="F22" s="496">
        <v>237</v>
      </c>
      <c r="G22" s="496">
        <v>131</v>
      </c>
      <c r="H22" s="496">
        <v>74</v>
      </c>
      <c r="I22" s="496">
        <v>32</v>
      </c>
      <c r="J22" s="496">
        <v>38</v>
      </c>
      <c r="K22" s="496">
        <v>23</v>
      </c>
      <c r="L22" s="496">
        <v>7</v>
      </c>
      <c r="M22" s="496">
        <v>3</v>
      </c>
      <c r="N22" s="496">
        <v>3</v>
      </c>
      <c r="O22" s="496">
        <v>0</v>
      </c>
    </row>
    <row r="23" spans="2:17" s="294" customFormat="1" ht="15.95" customHeight="1" x14ac:dyDescent="0.3">
      <c r="B23" s="495" t="s">
        <v>638</v>
      </c>
      <c r="C23" s="496">
        <v>961</v>
      </c>
      <c r="D23" s="496">
        <v>66</v>
      </c>
      <c r="E23" s="496">
        <v>293</v>
      </c>
      <c r="F23" s="496">
        <v>264</v>
      </c>
      <c r="G23" s="496">
        <v>150</v>
      </c>
      <c r="H23" s="496">
        <v>74</v>
      </c>
      <c r="I23" s="496">
        <v>45</v>
      </c>
      <c r="J23" s="496">
        <v>32</v>
      </c>
      <c r="K23" s="496">
        <v>15</v>
      </c>
      <c r="L23" s="496">
        <v>8</v>
      </c>
      <c r="M23" s="496">
        <v>9</v>
      </c>
      <c r="N23" s="496">
        <v>4</v>
      </c>
      <c r="O23" s="496">
        <v>1</v>
      </c>
    </row>
    <row r="24" spans="2:17" s="294" customFormat="1" ht="15.95" customHeight="1" x14ac:dyDescent="0.3">
      <c r="B24" s="495" t="s">
        <v>639</v>
      </c>
      <c r="C24" s="496">
        <v>974</v>
      </c>
      <c r="D24" s="496">
        <v>13</v>
      </c>
      <c r="E24" s="496">
        <v>298</v>
      </c>
      <c r="F24" s="496">
        <v>285</v>
      </c>
      <c r="G24" s="496">
        <v>180</v>
      </c>
      <c r="H24" s="496">
        <v>87</v>
      </c>
      <c r="I24" s="496">
        <v>42</v>
      </c>
      <c r="J24" s="496">
        <v>37</v>
      </c>
      <c r="K24" s="496">
        <v>16</v>
      </c>
      <c r="L24" s="496">
        <v>10</v>
      </c>
      <c r="M24" s="496">
        <v>5</v>
      </c>
      <c r="N24" s="496">
        <v>1</v>
      </c>
      <c r="O24" s="496">
        <v>0</v>
      </c>
    </row>
    <row r="25" spans="2:17" s="294" customFormat="1" ht="15.95" customHeight="1" x14ac:dyDescent="0.3">
      <c r="B25" s="495" t="s">
        <v>640</v>
      </c>
      <c r="C25" s="496">
        <v>881</v>
      </c>
      <c r="D25" s="496">
        <v>8</v>
      </c>
      <c r="E25" s="496">
        <v>243</v>
      </c>
      <c r="F25" s="496">
        <v>277</v>
      </c>
      <c r="G25" s="496">
        <v>180</v>
      </c>
      <c r="H25" s="496">
        <v>60</v>
      </c>
      <c r="I25" s="496">
        <v>56</v>
      </c>
      <c r="J25" s="496">
        <v>30</v>
      </c>
      <c r="K25" s="496">
        <v>16</v>
      </c>
      <c r="L25" s="496">
        <v>6</v>
      </c>
      <c r="M25" s="496">
        <v>3</v>
      </c>
      <c r="N25" s="496">
        <v>2</v>
      </c>
      <c r="O25" s="496">
        <v>0</v>
      </c>
    </row>
    <row r="26" spans="2:17" s="294" customFormat="1" ht="15.95" customHeight="1" x14ac:dyDescent="0.3">
      <c r="B26" s="495" t="s">
        <v>641</v>
      </c>
      <c r="C26" s="496">
        <v>925</v>
      </c>
      <c r="D26" s="496">
        <v>19</v>
      </c>
      <c r="E26" s="496">
        <v>237</v>
      </c>
      <c r="F26" s="496">
        <v>297</v>
      </c>
      <c r="G26" s="496">
        <v>178</v>
      </c>
      <c r="H26" s="496">
        <v>96</v>
      </c>
      <c r="I26" s="496">
        <v>38</v>
      </c>
      <c r="J26" s="496">
        <v>32</v>
      </c>
      <c r="K26" s="496">
        <v>15</v>
      </c>
      <c r="L26" s="496">
        <v>9</v>
      </c>
      <c r="M26" s="496">
        <v>2</v>
      </c>
      <c r="N26" s="496">
        <v>2</v>
      </c>
      <c r="O26" s="496">
        <v>0</v>
      </c>
    </row>
    <row r="27" spans="2:17" s="294" customFormat="1" ht="15.95" customHeight="1" x14ac:dyDescent="0.3">
      <c r="B27" s="495" t="s">
        <v>642</v>
      </c>
      <c r="C27" s="496">
        <v>834</v>
      </c>
      <c r="D27" s="496">
        <v>10</v>
      </c>
      <c r="E27" s="496">
        <v>177</v>
      </c>
      <c r="F27" s="496">
        <v>284</v>
      </c>
      <c r="G27" s="496">
        <v>192</v>
      </c>
      <c r="H27" s="496">
        <v>86</v>
      </c>
      <c r="I27" s="496">
        <v>38</v>
      </c>
      <c r="J27" s="496">
        <v>16</v>
      </c>
      <c r="K27" s="496">
        <v>14</v>
      </c>
      <c r="L27" s="496">
        <v>13</v>
      </c>
      <c r="M27" s="496">
        <v>4</v>
      </c>
      <c r="N27" s="496">
        <v>0</v>
      </c>
      <c r="O27" s="496">
        <v>0</v>
      </c>
    </row>
    <row r="28" spans="2:17" s="294" customFormat="1" ht="15.95" customHeight="1" x14ac:dyDescent="0.3">
      <c r="B28" s="495" t="s">
        <v>643</v>
      </c>
      <c r="C28" s="496">
        <v>4138</v>
      </c>
      <c r="D28" s="496">
        <v>8</v>
      </c>
      <c r="E28" s="496">
        <v>287</v>
      </c>
      <c r="F28" s="496">
        <v>1319</v>
      </c>
      <c r="G28" s="496">
        <v>1234</v>
      </c>
      <c r="H28" s="496">
        <v>689</v>
      </c>
      <c r="I28" s="496">
        <v>298</v>
      </c>
      <c r="J28" s="496">
        <v>140</v>
      </c>
      <c r="K28" s="496">
        <v>101</v>
      </c>
      <c r="L28" s="496">
        <v>41</v>
      </c>
      <c r="M28" s="496">
        <v>12</v>
      </c>
      <c r="N28" s="496">
        <v>8</v>
      </c>
      <c r="O28" s="496">
        <v>1</v>
      </c>
    </row>
    <row r="29" spans="2:17" s="294" customFormat="1" ht="15.95" customHeight="1" x14ac:dyDescent="0.3">
      <c r="B29" s="495" t="s">
        <v>644</v>
      </c>
      <c r="C29" s="496">
        <v>3351</v>
      </c>
      <c r="D29" s="496">
        <v>0</v>
      </c>
      <c r="E29" s="496">
        <v>2</v>
      </c>
      <c r="F29" s="496">
        <v>335</v>
      </c>
      <c r="G29" s="496">
        <v>1202</v>
      </c>
      <c r="H29" s="496">
        <v>988</v>
      </c>
      <c r="I29" s="496">
        <v>461</v>
      </c>
      <c r="J29" s="496">
        <v>195</v>
      </c>
      <c r="K29" s="496">
        <v>88</v>
      </c>
      <c r="L29" s="496">
        <v>47</v>
      </c>
      <c r="M29" s="496">
        <v>19</v>
      </c>
      <c r="N29" s="496">
        <v>13</v>
      </c>
      <c r="O29" s="496">
        <v>1</v>
      </c>
    </row>
    <row r="30" spans="2:17" s="294" customFormat="1" ht="15.95" customHeight="1" x14ac:dyDescent="0.3">
      <c r="B30" s="495" t="s">
        <v>645</v>
      </c>
      <c r="C30" s="496">
        <v>8289</v>
      </c>
      <c r="D30" s="496">
        <v>0</v>
      </c>
      <c r="E30" s="496">
        <v>0</v>
      </c>
      <c r="F30" s="496">
        <v>10</v>
      </c>
      <c r="G30" s="496">
        <v>335</v>
      </c>
      <c r="H30" s="496">
        <v>1582</v>
      </c>
      <c r="I30" s="496">
        <v>1972</v>
      </c>
      <c r="J30" s="496">
        <v>1730</v>
      </c>
      <c r="K30" s="496">
        <v>1190</v>
      </c>
      <c r="L30" s="496">
        <v>773</v>
      </c>
      <c r="M30" s="496">
        <v>423</v>
      </c>
      <c r="N30" s="496">
        <v>273</v>
      </c>
      <c r="O30" s="496">
        <v>1</v>
      </c>
    </row>
    <row r="31" spans="2:17" s="294" customFormat="1" x14ac:dyDescent="0.3"/>
    <row r="32" spans="2:17" s="294" customFormat="1" x14ac:dyDescent="0.3">
      <c r="B32" s="400" t="s">
        <v>933</v>
      </c>
    </row>
    <row r="33" spans="2:15" s="294" customFormat="1" x14ac:dyDescent="0.3">
      <c r="B33" s="623" t="s">
        <v>740</v>
      </c>
      <c r="C33" s="623"/>
      <c r="D33" s="623"/>
      <c r="E33" s="623"/>
      <c r="F33" s="623"/>
      <c r="G33" s="623"/>
      <c r="H33" s="623"/>
      <c r="I33" s="623"/>
      <c r="J33" s="623"/>
      <c r="K33" s="623"/>
    </row>
    <row r="34" spans="2:15" s="294" customFormat="1" x14ac:dyDescent="0.3">
      <c r="B34" s="628" t="s">
        <v>721</v>
      </c>
      <c r="C34" s="628"/>
      <c r="D34" s="628"/>
      <c r="E34" s="628"/>
      <c r="F34" s="628"/>
      <c r="G34" s="628"/>
      <c r="H34" s="628"/>
      <c r="I34" s="628"/>
      <c r="J34" s="628"/>
      <c r="K34" s="628"/>
      <c r="L34" s="628"/>
      <c r="M34" s="628"/>
      <c r="N34" s="628"/>
      <c r="O34" s="628"/>
    </row>
    <row r="35" spans="2:15" s="294" customFormat="1" x14ac:dyDescent="0.3"/>
    <row r="36" spans="2:15" s="294" customFormat="1" x14ac:dyDescent="0.3"/>
    <row r="37" spans="2:15" s="294" customFormat="1" x14ac:dyDescent="0.3"/>
    <row r="38" spans="2:15" s="294" customFormat="1" x14ac:dyDescent="0.3"/>
    <row r="39" spans="2:15" s="294" customFormat="1" x14ac:dyDescent="0.3"/>
    <row r="40" spans="2:15" s="294" customFormat="1" x14ac:dyDescent="0.3"/>
    <row r="41" spans="2:15" s="294" customFormat="1" x14ac:dyDescent="0.3"/>
    <row r="42" spans="2:15" s="294" customFormat="1" x14ac:dyDescent="0.3"/>
    <row r="43" spans="2:15" s="294" customFormat="1" x14ac:dyDescent="0.3"/>
  </sheetData>
  <mergeCells count="8">
    <mergeCell ref="B33:K33"/>
    <mergeCell ref="B34:O34"/>
    <mergeCell ref="B11:O11"/>
    <mergeCell ref="B12:O12"/>
    <mergeCell ref="B13:O13"/>
    <mergeCell ref="B15:B16"/>
    <mergeCell ref="C15:C16"/>
    <mergeCell ref="D15:O15"/>
  </mergeCells>
  <hyperlinks>
    <hyperlink ref="Q15" location="INDICE!C62" display="INICIO"/>
  </hyperlinks>
  <pageMargins left="0.75" right="0.75" top="1" bottom="1" header="0.5" footer="0.5"/>
  <pageSetup orientation="portrait" horizontalDpi="300" verticalDpi="300"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N35"/>
  <sheetViews>
    <sheetView showGridLines="0" zoomScaleNormal="100" workbookViewId="0">
      <selection activeCell="B55" sqref="B55"/>
    </sheetView>
  </sheetViews>
  <sheetFormatPr baseColWidth="10" defaultColWidth="8" defaultRowHeight="13.5" x14ac:dyDescent="0.3"/>
  <cols>
    <col min="1" max="1" width="3.25" style="118" customWidth="1"/>
    <col min="2" max="2" width="19.875" style="118" customWidth="1"/>
    <col min="3" max="3" width="13.625" style="118" customWidth="1"/>
    <col min="4" max="10" width="11.625" style="118" customWidth="1"/>
    <col min="11" max="11" width="12" style="118" bestFit="1" customWidth="1"/>
    <col min="12" max="255" width="8" style="118"/>
    <col min="256" max="256" width="3.25" style="118" customWidth="1"/>
    <col min="257" max="257" width="19.875" style="118" customWidth="1"/>
    <col min="258" max="258" width="13.625" style="118" customWidth="1"/>
    <col min="259" max="265" width="11.625" style="118" customWidth="1"/>
    <col min="266" max="266" width="12.375" style="118" customWidth="1"/>
    <col min="267" max="511" width="8" style="118"/>
    <col min="512" max="512" width="3.25" style="118" customWidth="1"/>
    <col min="513" max="513" width="19.875" style="118" customWidth="1"/>
    <col min="514" max="514" width="13.625" style="118" customWidth="1"/>
    <col min="515" max="521" width="11.625" style="118" customWidth="1"/>
    <col min="522" max="522" width="12.375" style="118" customWidth="1"/>
    <col min="523" max="767" width="8" style="118"/>
    <col min="768" max="768" width="3.25" style="118" customWidth="1"/>
    <col min="769" max="769" width="19.875" style="118" customWidth="1"/>
    <col min="770" max="770" width="13.625" style="118" customWidth="1"/>
    <col min="771" max="777" width="11.625" style="118" customWidth="1"/>
    <col min="778" max="778" width="12.375" style="118" customWidth="1"/>
    <col min="779" max="1023" width="8" style="118"/>
    <col min="1024" max="1024" width="3.25" style="118" customWidth="1"/>
    <col min="1025" max="1025" width="19.875" style="118" customWidth="1"/>
    <col min="1026" max="1026" width="13.625" style="118" customWidth="1"/>
    <col min="1027" max="1033" width="11.625" style="118" customWidth="1"/>
    <col min="1034" max="1034" width="12.375" style="118" customWidth="1"/>
    <col min="1035" max="1279" width="8" style="118"/>
    <col min="1280" max="1280" width="3.25" style="118" customWidth="1"/>
    <col min="1281" max="1281" width="19.875" style="118" customWidth="1"/>
    <col min="1282" max="1282" width="13.625" style="118" customWidth="1"/>
    <col min="1283" max="1289" width="11.625" style="118" customWidth="1"/>
    <col min="1290" max="1290" width="12.375" style="118" customWidth="1"/>
    <col min="1291" max="1535" width="8" style="118"/>
    <col min="1536" max="1536" width="3.25" style="118" customWidth="1"/>
    <col min="1537" max="1537" width="19.875" style="118" customWidth="1"/>
    <col min="1538" max="1538" width="13.625" style="118" customWidth="1"/>
    <col min="1539" max="1545" width="11.625" style="118" customWidth="1"/>
    <col min="1546" max="1546" width="12.375" style="118" customWidth="1"/>
    <col min="1547" max="1791" width="8" style="118"/>
    <col min="1792" max="1792" width="3.25" style="118" customWidth="1"/>
    <col min="1793" max="1793" width="19.875" style="118" customWidth="1"/>
    <col min="1794" max="1794" width="13.625" style="118" customWidth="1"/>
    <col min="1795" max="1801" width="11.625" style="118" customWidth="1"/>
    <col min="1802" max="1802" width="12.375" style="118" customWidth="1"/>
    <col min="1803" max="2047" width="8" style="118"/>
    <col min="2048" max="2048" width="3.25" style="118" customWidth="1"/>
    <col min="2049" max="2049" width="19.875" style="118" customWidth="1"/>
    <col min="2050" max="2050" width="13.625" style="118" customWidth="1"/>
    <col min="2051" max="2057" width="11.625" style="118" customWidth="1"/>
    <col min="2058" max="2058" width="12.375" style="118" customWidth="1"/>
    <col min="2059" max="2303" width="8" style="118"/>
    <col min="2304" max="2304" width="3.25" style="118" customWidth="1"/>
    <col min="2305" max="2305" width="19.875" style="118" customWidth="1"/>
    <col min="2306" max="2306" width="13.625" style="118" customWidth="1"/>
    <col min="2307" max="2313" width="11.625" style="118" customWidth="1"/>
    <col min="2314" max="2314" width="12.375" style="118" customWidth="1"/>
    <col min="2315" max="2559" width="8" style="118"/>
    <col min="2560" max="2560" width="3.25" style="118" customWidth="1"/>
    <col min="2561" max="2561" width="19.875" style="118" customWidth="1"/>
    <col min="2562" max="2562" width="13.625" style="118" customWidth="1"/>
    <col min="2563" max="2569" width="11.625" style="118" customWidth="1"/>
    <col min="2570" max="2570" width="12.375" style="118" customWidth="1"/>
    <col min="2571" max="2815" width="8" style="118"/>
    <col min="2816" max="2816" width="3.25" style="118" customWidth="1"/>
    <col min="2817" max="2817" width="19.875" style="118" customWidth="1"/>
    <col min="2818" max="2818" width="13.625" style="118" customWidth="1"/>
    <col min="2819" max="2825" width="11.625" style="118" customWidth="1"/>
    <col min="2826" max="2826" width="12.375" style="118" customWidth="1"/>
    <col min="2827" max="3071" width="8" style="118"/>
    <col min="3072" max="3072" width="3.25" style="118" customWidth="1"/>
    <col min="3073" max="3073" width="19.875" style="118" customWidth="1"/>
    <col min="3074" max="3074" width="13.625" style="118" customWidth="1"/>
    <col min="3075" max="3081" width="11.625" style="118" customWidth="1"/>
    <col min="3082" max="3082" width="12.375" style="118" customWidth="1"/>
    <col min="3083" max="3327" width="8" style="118"/>
    <col min="3328" max="3328" width="3.25" style="118" customWidth="1"/>
    <col min="3329" max="3329" width="19.875" style="118" customWidth="1"/>
    <col min="3330" max="3330" width="13.625" style="118" customWidth="1"/>
    <col min="3331" max="3337" width="11.625" style="118" customWidth="1"/>
    <col min="3338" max="3338" width="12.375" style="118" customWidth="1"/>
    <col min="3339" max="3583" width="8" style="118"/>
    <col min="3584" max="3584" width="3.25" style="118" customWidth="1"/>
    <col min="3585" max="3585" width="19.875" style="118" customWidth="1"/>
    <col min="3586" max="3586" width="13.625" style="118" customWidth="1"/>
    <col min="3587" max="3593" width="11.625" style="118" customWidth="1"/>
    <col min="3594" max="3594" width="12.375" style="118" customWidth="1"/>
    <col min="3595" max="3839" width="8" style="118"/>
    <col min="3840" max="3840" width="3.25" style="118" customWidth="1"/>
    <col min="3841" max="3841" width="19.875" style="118" customWidth="1"/>
    <col min="3842" max="3842" width="13.625" style="118" customWidth="1"/>
    <col min="3843" max="3849" width="11.625" style="118" customWidth="1"/>
    <col min="3850" max="3850" width="12.375" style="118" customWidth="1"/>
    <col min="3851" max="4095" width="8" style="118"/>
    <col min="4096" max="4096" width="3.25" style="118" customWidth="1"/>
    <col min="4097" max="4097" width="19.875" style="118" customWidth="1"/>
    <col min="4098" max="4098" width="13.625" style="118" customWidth="1"/>
    <col min="4099" max="4105" width="11.625" style="118" customWidth="1"/>
    <col min="4106" max="4106" width="12.375" style="118" customWidth="1"/>
    <col min="4107" max="4351" width="8" style="118"/>
    <col min="4352" max="4352" width="3.25" style="118" customWidth="1"/>
    <col min="4353" max="4353" width="19.875" style="118" customWidth="1"/>
    <col min="4354" max="4354" width="13.625" style="118" customWidth="1"/>
    <col min="4355" max="4361" width="11.625" style="118" customWidth="1"/>
    <col min="4362" max="4362" width="12.375" style="118" customWidth="1"/>
    <col min="4363" max="4607" width="8" style="118"/>
    <col min="4608" max="4608" width="3.25" style="118" customWidth="1"/>
    <col min="4609" max="4609" width="19.875" style="118" customWidth="1"/>
    <col min="4610" max="4610" width="13.625" style="118" customWidth="1"/>
    <col min="4611" max="4617" width="11.625" style="118" customWidth="1"/>
    <col min="4618" max="4618" width="12.375" style="118" customWidth="1"/>
    <col min="4619" max="4863" width="8" style="118"/>
    <col min="4864" max="4864" width="3.25" style="118" customWidth="1"/>
    <col min="4865" max="4865" width="19.875" style="118" customWidth="1"/>
    <col min="4866" max="4866" width="13.625" style="118" customWidth="1"/>
    <col min="4867" max="4873" width="11.625" style="118" customWidth="1"/>
    <col min="4874" max="4874" width="12.375" style="118" customWidth="1"/>
    <col min="4875" max="5119" width="8" style="118"/>
    <col min="5120" max="5120" width="3.25" style="118" customWidth="1"/>
    <col min="5121" max="5121" width="19.875" style="118" customWidth="1"/>
    <col min="5122" max="5122" width="13.625" style="118" customWidth="1"/>
    <col min="5123" max="5129" width="11.625" style="118" customWidth="1"/>
    <col min="5130" max="5130" width="12.375" style="118" customWidth="1"/>
    <col min="5131" max="5375" width="8" style="118"/>
    <col min="5376" max="5376" width="3.25" style="118" customWidth="1"/>
    <col min="5377" max="5377" width="19.875" style="118" customWidth="1"/>
    <col min="5378" max="5378" width="13.625" style="118" customWidth="1"/>
    <col min="5379" max="5385" width="11.625" style="118" customWidth="1"/>
    <col min="5386" max="5386" width="12.375" style="118" customWidth="1"/>
    <col min="5387" max="5631" width="8" style="118"/>
    <col min="5632" max="5632" width="3.25" style="118" customWidth="1"/>
    <col min="5633" max="5633" width="19.875" style="118" customWidth="1"/>
    <col min="5634" max="5634" width="13.625" style="118" customWidth="1"/>
    <col min="5635" max="5641" width="11.625" style="118" customWidth="1"/>
    <col min="5642" max="5642" width="12.375" style="118" customWidth="1"/>
    <col min="5643" max="5887" width="8" style="118"/>
    <col min="5888" max="5888" width="3.25" style="118" customWidth="1"/>
    <col min="5889" max="5889" width="19.875" style="118" customWidth="1"/>
    <col min="5890" max="5890" width="13.625" style="118" customWidth="1"/>
    <col min="5891" max="5897" width="11.625" style="118" customWidth="1"/>
    <col min="5898" max="5898" width="12.375" style="118" customWidth="1"/>
    <col min="5899" max="6143" width="8" style="118"/>
    <col min="6144" max="6144" width="3.25" style="118" customWidth="1"/>
    <col min="6145" max="6145" width="19.875" style="118" customWidth="1"/>
    <col min="6146" max="6146" width="13.625" style="118" customWidth="1"/>
    <col min="6147" max="6153" width="11.625" style="118" customWidth="1"/>
    <col min="6154" max="6154" width="12.375" style="118" customWidth="1"/>
    <col min="6155" max="6399" width="8" style="118"/>
    <col min="6400" max="6400" width="3.25" style="118" customWidth="1"/>
    <col min="6401" max="6401" width="19.875" style="118" customWidth="1"/>
    <col min="6402" max="6402" width="13.625" style="118" customWidth="1"/>
    <col min="6403" max="6409" width="11.625" style="118" customWidth="1"/>
    <col min="6410" max="6410" width="12.375" style="118" customWidth="1"/>
    <col min="6411" max="6655" width="8" style="118"/>
    <col min="6656" max="6656" width="3.25" style="118" customWidth="1"/>
    <col min="6657" max="6657" width="19.875" style="118" customWidth="1"/>
    <col min="6658" max="6658" width="13.625" style="118" customWidth="1"/>
    <col min="6659" max="6665" width="11.625" style="118" customWidth="1"/>
    <col min="6666" max="6666" width="12.375" style="118" customWidth="1"/>
    <col min="6667" max="6911" width="8" style="118"/>
    <col min="6912" max="6912" width="3.25" style="118" customWidth="1"/>
    <col min="6913" max="6913" width="19.875" style="118" customWidth="1"/>
    <col min="6914" max="6914" width="13.625" style="118" customWidth="1"/>
    <col min="6915" max="6921" width="11.625" style="118" customWidth="1"/>
    <col min="6922" max="6922" width="12.375" style="118" customWidth="1"/>
    <col min="6923" max="7167" width="8" style="118"/>
    <col min="7168" max="7168" width="3.25" style="118" customWidth="1"/>
    <col min="7169" max="7169" width="19.875" style="118" customWidth="1"/>
    <col min="7170" max="7170" width="13.625" style="118" customWidth="1"/>
    <col min="7171" max="7177" width="11.625" style="118" customWidth="1"/>
    <col min="7178" max="7178" width="12.375" style="118" customWidth="1"/>
    <col min="7179" max="7423" width="8" style="118"/>
    <col min="7424" max="7424" width="3.25" style="118" customWidth="1"/>
    <col min="7425" max="7425" width="19.875" style="118" customWidth="1"/>
    <col min="7426" max="7426" width="13.625" style="118" customWidth="1"/>
    <col min="7427" max="7433" width="11.625" style="118" customWidth="1"/>
    <col min="7434" max="7434" width="12.375" style="118" customWidth="1"/>
    <col min="7435" max="7679" width="8" style="118"/>
    <col min="7680" max="7680" width="3.25" style="118" customWidth="1"/>
    <col min="7681" max="7681" width="19.875" style="118" customWidth="1"/>
    <col min="7682" max="7682" width="13.625" style="118" customWidth="1"/>
    <col min="7683" max="7689" width="11.625" style="118" customWidth="1"/>
    <col min="7690" max="7690" width="12.375" style="118" customWidth="1"/>
    <col min="7691" max="7935" width="8" style="118"/>
    <col min="7936" max="7936" width="3.25" style="118" customWidth="1"/>
    <col min="7937" max="7937" width="19.875" style="118" customWidth="1"/>
    <col min="7938" max="7938" width="13.625" style="118" customWidth="1"/>
    <col min="7939" max="7945" width="11.625" style="118" customWidth="1"/>
    <col min="7946" max="7946" width="12.375" style="118" customWidth="1"/>
    <col min="7947" max="8191" width="8" style="118"/>
    <col min="8192" max="8192" width="3.25" style="118" customWidth="1"/>
    <col min="8193" max="8193" width="19.875" style="118" customWidth="1"/>
    <col min="8194" max="8194" width="13.625" style="118" customWidth="1"/>
    <col min="8195" max="8201" width="11.625" style="118" customWidth="1"/>
    <col min="8202" max="8202" width="12.375" style="118" customWidth="1"/>
    <col min="8203" max="8447" width="8" style="118"/>
    <col min="8448" max="8448" width="3.25" style="118" customWidth="1"/>
    <col min="8449" max="8449" width="19.875" style="118" customWidth="1"/>
    <col min="8450" max="8450" width="13.625" style="118" customWidth="1"/>
    <col min="8451" max="8457" width="11.625" style="118" customWidth="1"/>
    <col min="8458" max="8458" width="12.375" style="118" customWidth="1"/>
    <col min="8459" max="8703" width="8" style="118"/>
    <col min="8704" max="8704" width="3.25" style="118" customWidth="1"/>
    <col min="8705" max="8705" width="19.875" style="118" customWidth="1"/>
    <col min="8706" max="8706" width="13.625" style="118" customWidth="1"/>
    <col min="8707" max="8713" width="11.625" style="118" customWidth="1"/>
    <col min="8714" max="8714" width="12.375" style="118" customWidth="1"/>
    <col min="8715" max="8959" width="8" style="118"/>
    <col min="8960" max="8960" width="3.25" style="118" customWidth="1"/>
    <col min="8961" max="8961" width="19.875" style="118" customWidth="1"/>
    <col min="8962" max="8962" width="13.625" style="118" customWidth="1"/>
    <col min="8963" max="8969" width="11.625" style="118" customWidth="1"/>
    <col min="8970" max="8970" width="12.375" style="118" customWidth="1"/>
    <col min="8971" max="9215" width="8" style="118"/>
    <col min="9216" max="9216" width="3.25" style="118" customWidth="1"/>
    <col min="9217" max="9217" width="19.875" style="118" customWidth="1"/>
    <col min="9218" max="9218" width="13.625" style="118" customWidth="1"/>
    <col min="9219" max="9225" width="11.625" style="118" customWidth="1"/>
    <col min="9226" max="9226" width="12.375" style="118" customWidth="1"/>
    <col min="9227" max="9471" width="8" style="118"/>
    <col min="9472" max="9472" width="3.25" style="118" customWidth="1"/>
    <col min="9473" max="9473" width="19.875" style="118" customWidth="1"/>
    <col min="9474" max="9474" width="13.625" style="118" customWidth="1"/>
    <col min="9475" max="9481" width="11.625" style="118" customWidth="1"/>
    <col min="9482" max="9482" width="12.375" style="118" customWidth="1"/>
    <col min="9483" max="9727" width="8" style="118"/>
    <col min="9728" max="9728" width="3.25" style="118" customWidth="1"/>
    <col min="9729" max="9729" width="19.875" style="118" customWidth="1"/>
    <col min="9730" max="9730" width="13.625" style="118" customWidth="1"/>
    <col min="9731" max="9737" width="11.625" style="118" customWidth="1"/>
    <col min="9738" max="9738" width="12.375" style="118" customWidth="1"/>
    <col min="9739" max="9983" width="8" style="118"/>
    <col min="9984" max="9984" width="3.25" style="118" customWidth="1"/>
    <col min="9985" max="9985" width="19.875" style="118" customWidth="1"/>
    <col min="9986" max="9986" width="13.625" style="118" customWidth="1"/>
    <col min="9987" max="9993" width="11.625" style="118" customWidth="1"/>
    <col min="9994" max="9994" width="12.375" style="118" customWidth="1"/>
    <col min="9995" max="10239" width="8" style="118"/>
    <col min="10240" max="10240" width="3.25" style="118" customWidth="1"/>
    <col min="10241" max="10241" width="19.875" style="118" customWidth="1"/>
    <col min="10242" max="10242" width="13.625" style="118" customWidth="1"/>
    <col min="10243" max="10249" width="11.625" style="118" customWidth="1"/>
    <col min="10250" max="10250" width="12.375" style="118" customWidth="1"/>
    <col min="10251" max="10495" width="8" style="118"/>
    <col min="10496" max="10496" width="3.25" style="118" customWidth="1"/>
    <col min="10497" max="10497" width="19.875" style="118" customWidth="1"/>
    <col min="10498" max="10498" width="13.625" style="118" customWidth="1"/>
    <col min="10499" max="10505" width="11.625" style="118" customWidth="1"/>
    <col min="10506" max="10506" width="12.375" style="118" customWidth="1"/>
    <col min="10507" max="10751" width="8" style="118"/>
    <col min="10752" max="10752" width="3.25" style="118" customWidth="1"/>
    <col min="10753" max="10753" width="19.875" style="118" customWidth="1"/>
    <col min="10754" max="10754" width="13.625" style="118" customWidth="1"/>
    <col min="10755" max="10761" width="11.625" style="118" customWidth="1"/>
    <col min="10762" max="10762" width="12.375" style="118" customWidth="1"/>
    <col min="10763" max="11007" width="8" style="118"/>
    <col min="11008" max="11008" width="3.25" style="118" customWidth="1"/>
    <col min="11009" max="11009" width="19.875" style="118" customWidth="1"/>
    <col min="11010" max="11010" width="13.625" style="118" customWidth="1"/>
    <col min="11011" max="11017" width="11.625" style="118" customWidth="1"/>
    <col min="11018" max="11018" width="12.375" style="118" customWidth="1"/>
    <col min="11019" max="11263" width="8" style="118"/>
    <col min="11264" max="11264" width="3.25" style="118" customWidth="1"/>
    <col min="11265" max="11265" width="19.875" style="118" customWidth="1"/>
    <col min="11266" max="11266" width="13.625" style="118" customWidth="1"/>
    <col min="11267" max="11273" width="11.625" style="118" customWidth="1"/>
    <col min="11274" max="11274" width="12.375" style="118" customWidth="1"/>
    <col min="11275" max="11519" width="8" style="118"/>
    <col min="11520" max="11520" width="3.25" style="118" customWidth="1"/>
    <col min="11521" max="11521" width="19.875" style="118" customWidth="1"/>
    <col min="11522" max="11522" width="13.625" style="118" customWidth="1"/>
    <col min="11523" max="11529" width="11.625" style="118" customWidth="1"/>
    <col min="11530" max="11530" width="12.375" style="118" customWidth="1"/>
    <col min="11531" max="11775" width="8" style="118"/>
    <col min="11776" max="11776" width="3.25" style="118" customWidth="1"/>
    <col min="11777" max="11777" width="19.875" style="118" customWidth="1"/>
    <col min="11778" max="11778" width="13.625" style="118" customWidth="1"/>
    <col min="11779" max="11785" width="11.625" style="118" customWidth="1"/>
    <col min="11786" max="11786" width="12.375" style="118" customWidth="1"/>
    <col min="11787" max="12031" width="8" style="118"/>
    <col min="12032" max="12032" width="3.25" style="118" customWidth="1"/>
    <col min="12033" max="12033" width="19.875" style="118" customWidth="1"/>
    <col min="12034" max="12034" width="13.625" style="118" customWidth="1"/>
    <col min="12035" max="12041" width="11.625" style="118" customWidth="1"/>
    <col min="12042" max="12042" width="12.375" style="118" customWidth="1"/>
    <col min="12043" max="12287" width="8" style="118"/>
    <col min="12288" max="12288" width="3.25" style="118" customWidth="1"/>
    <col min="12289" max="12289" width="19.875" style="118" customWidth="1"/>
    <col min="12290" max="12290" width="13.625" style="118" customWidth="1"/>
    <col min="12291" max="12297" width="11.625" style="118" customWidth="1"/>
    <col min="12298" max="12298" width="12.375" style="118" customWidth="1"/>
    <col min="12299" max="12543" width="8" style="118"/>
    <col min="12544" max="12544" width="3.25" style="118" customWidth="1"/>
    <col min="12545" max="12545" width="19.875" style="118" customWidth="1"/>
    <col min="12546" max="12546" width="13.625" style="118" customWidth="1"/>
    <col min="12547" max="12553" width="11.625" style="118" customWidth="1"/>
    <col min="12554" max="12554" width="12.375" style="118" customWidth="1"/>
    <col min="12555" max="12799" width="8" style="118"/>
    <col min="12800" max="12800" width="3.25" style="118" customWidth="1"/>
    <col min="12801" max="12801" width="19.875" style="118" customWidth="1"/>
    <col min="12802" max="12802" width="13.625" style="118" customWidth="1"/>
    <col min="12803" max="12809" width="11.625" style="118" customWidth="1"/>
    <col min="12810" max="12810" width="12.375" style="118" customWidth="1"/>
    <col min="12811" max="13055" width="8" style="118"/>
    <col min="13056" max="13056" width="3.25" style="118" customWidth="1"/>
    <col min="13057" max="13057" width="19.875" style="118" customWidth="1"/>
    <col min="13058" max="13058" width="13.625" style="118" customWidth="1"/>
    <col min="13059" max="13065" width="11.625" style="118" customWidth="1"/>
    <col min="13066" max="13066" width="12.375" style="118" customWidth="1"/>
    <col min="13067" max="13311" width="8" style="118"/>
    <col min="13312" max="13312" width="3.25" style="118" customWidth="1"/>
    <col min="13313" max="13313" width="19.875" style="118" customWidth="1"/>
    <col min="13314" max="13314" width="13.625" style="118" customWidth="1"/>
    <col min="13315" max="13321" width="11.625" style="118" customWidth="1"/>
    <col min="13322" max="13322" width="12.375" style="118" customWidth="1"/>
    <col min="13323" max="13567" width="8" style="118"/>
    <col min="13568" max="13568" width="3.25" style="118" customWidth="1"/>
    <col min="13569" max="13569" width="19.875" style="118" customWidth="1"/>
    <col min="13570" max="13570" width="13.625" style="118" customWidth="1"/>
    <col min="13571" max="13577" width="11.625" style="118" customWidth="1"/>
    <col min="13578" max="13578" width="12.375" style="118" customWidth="1"/>
    <col min="13579" max="13823" width="8" style="118"/>
    <col min="13824" max="13824" width="3.25" style="118" customWidth="1"/>
    <col min="13825" max="13825" width="19.875" style="118" customWidth="1"/>
    <col min="13826" max="13826" width="13.625" style="118" customWidth="1"/>
    <col min="13827" max="13833" width="11.625" style="118" customWidth="1"/>
    <col min="13834" max="13834" width="12.375" style="118" customWidth="1"/>
    <col min="13835" max="14079" width="8" style="118"/>
    <col min="14080" max="14080" width="3.25" style="118" customWidth="1"/>
    <col min="14081" max="14081" width="19.875" style="118" customWidth="1"/>
    <col min="14082" max="14082" width="13.625" style="118" customWidth="1"/>
    <col min="14083" max="14089" width="11.625" style="118" customWidth="1"/>
    <col min="14090" max="14090" width="12.375" style="118" customWidth="1"/>
    <col min="14091" max="14335" width="8" style="118"/>
    <col min="14336" max="14336" width="3.25" style="118" customWidth="1"/>
    <col min="14337" max="14337" width="19.875" style="118" customWidth="1"/>
    <col min="14338" max="14338" width="13.625" style="118" customWidth="1"/>
    <col min="14339" max="14345" width="11.625" style="118" customWidth="1"/>
    <col min="14346" max="14346" width="12.375" style="118" customWidth="1"/>
    <col min="14347" max="14591" width="8" style="118"/>
    <col min="14592" max="14592" width="3.25" style="118" customWidth="1"/>
    <col min="14593" max="14593" width="19.875" style="118" customWidth="1"/>
    <col min="14594" max="14594" width="13.625" style="118" customWidth="1"/>
    <col min="14595" max="14601" width="11.625" style="118" customWidth="1"/>
    <col min="14602" max="14602" width="12.375" style="118" customWidth="1"/>
    <col min="14603" max="14847" width="8" style="118"/>
    <col min="14848" max="14848" width="3.25" style="118" customWidth="1"/>
    <col min="14849" max="14849" width="19.875" style="118" customWidth="1"/>
    <col min="14850" max="14850" width="13.625" style="118" customWidth="1"/>
    <col min="14851" max="14857" width="11.625" style="118" customWidth="1"/>
    <col min="14858" max="14858" width="12.375" style="118" customWidth="1"/>
    <col min="14859" max="15103" width="8" style="118"/>
    <col min="15104" max="15104" width="3.25" style="118" customWidth="1"/>
    <col min="15105" max="15105" width="19.875" style="118" customWidth="1"/>
    <col min="15106" max="15106" width="13.625" style="118" customWidth="1"/>
    <col min="15107" max="15113" width="11.625" style="118" customWidth="1"/>
    <col min="15114" max="15114" width="12.375" style="118" customWidth="1"/>
    <col min="15115" max="15359" width="8" style="118"/>
    <col min="15360" max="15360" width="3.25" style="118" customWidth="1"/>
    <col min="15361" max="15361" width="19.875" style="118" customWidth="1"/>
    <col min="15362" max="15362" width="13.625" style="118" customWidth="1"/>
    <col min="15363" max="15369" width="11.625" style="118" customWidth="1"/>
    <col min="15370" max="15370" width="12.375" style="118" customWidth="1"/>
    <col min="15371" max="15615" width="8" style="118"/>
    <col min="15616" max="15616" width="3.25" style="118" customWidth="1"/>
    <col min="15617" max="15617" width="19.875" style="118" customWidth="1"/>
    <col min="15618" max="15618" width="13.625" style="118" customWidth="1"/>
    <col min="15619" max="15625" width="11.625" style="118" customWidth="1"/>
    <col min="15626" max="15626" width="12.375" style="118" customWidth="1"/>
    <col min="15627" max="15871" width="8" style="118"/>
    <col min="15872" max="15872" width="3.25" style="118" customWidth="1"/>
    <col min="15873" max="15873" width="19.875" style="118" customWidth="1"/>
    <col min="15874" max="15874" width="13.625" style="118" customWidth="1"/>
    <col min="15875" max="15881" width="11.625" style="118" customWidth="1"/>
    <col min="15882" max="15882" width="12.375" style="118" customWidth="1"/>
    <col min="15883" max="16127" width="8" style="118"/>
    <col min="16128" max="16128" width="3.25" style="118" customWidth="1"/>
    <col min="16129" max="16129" width="19.875" style="118" customWidth="1"/>
    <col min="16130" max="16130" width="13.625" style="118" customWidth="1"/>
    <col min="16131" max="16137" width="11.625" style="118" customWidth="1"/>
    <col min="16138" max="16138" width="12.375" style="118" customWidth="1"/>
    <col min="16139" max="16384" width="8" style="118"/>
  </cols>
  <sheetData>
    <row r="10" spans="2:13" s="294" customFormat="1" x14ac:dyDescent="0.3"/>
    <row r="11" spans="2:13" s="303" customFormat="1" ht="19.899999999999999" customHeight="1" x14ac:dyDescent="0.2">
      <c r="B11" s="617" t="s">
        <v>763</v>
      </c>
      <c r="C11" s="617"/>
      <c r="D11" s="617"/>
      <c r="E11" s="617"/>
      <c r="F11" s="617"/>
      <c r="G11" s="617"/>
      <c r="H11" s="617"/>
      <c r="I11" s="617"/>
      <c r="J11" s="617"/>
    </row>
    <row r="12" spans="2:13" s="303" customFormat="1" ht="15.75" customHeight="1" x14ac:dyDescent="0.2">
      <c r="B12" s="618" t="s">
        <v>981</v>
      </c>
      <c r="C12" s="619"/>
      <c r="D12" s="619"/>
      <c r="E12" s="619"/>
      <c r="F12" s="619"/>
      <c r="G12" s="619"/>
      <c r="H12" s="619"/>
      <c r="I12" s="619"/>
      <c r="J12" s="619"/>
    </row>
    <row r="13" spans="2:13" s="303" customFormat="1" ht="14.25" x14ac:dyDescent="0.2">
      <c r="B13" s="618" t="s">
        <v>912</v>
      </c>
      <c r="C13" s="619"/>
      <c r="D13" s="619"/>
      <c r="E13" s="619"/>
      <c r="F13" s="619"/>
      <c r="G13" s="619"/>
      <c r="H13" s="619"/>
      <c r="I13" s="619"/>
      <c r="J13" s="619"/>
    </row>
    <row r="14" spans="2:13" s="302" customFormat="1" x14ac:dyDescent="0.3">
      <c r="B14" s="304"/>
      <c r="C14" s="305"/>
      <c r="D14" s="305"/>
      <c r="E14" s="305"/>
      <c r="F14" s="305"/>
      <c r="G14" s="305"/>
      <c r="H14" s="305"/>
      <c r="I14" s="305"/>
      <c r="J14" s="305"/>
    </row>
    <row r="15" spans="2:13" s="312" customFormat="1" ht="15.95" customHeight="1" x14ac:dyDescent="0.25">
      <c r="B15" s="620" t="s">
        <v>630</v>
      </c>
      <c r="C15" s="620" t="s">
        <v>202</v>
      </c>
      <c r="D15" s="610" t="s">
        <v>647</v>
      </c>
      <c r="E15" s="610"/>
      <c r="F15" s="610"/>
      <c r="G15" s="610"/>
      <c r="H15" s="610"/>
      <c r="I15" s="610"/>
      <c r="J15" s="610"/>
      <c r="K15" s="610"/>
      <c r="L15" s="313"/>
      <c r="M15" s="342" t="s">
        <v>197</v>
      </c>
    </row>
    <row r="16" spans="2:13" s="312" customFormat="1" x14ac:dyDescent="0.25">
      <c r="B16" s="620"/>
      <c r="C16" s="620"/>
      <c r="D16" s="494" t="s">
        <v>305</v>
      </c>
      <c r="E16" s="494" t="s">
        <v>604</v>
      </c>
      <c r="F16" s="494" t="s">
        <v>605</v>
      </c>
      <c r="G16" s="494" t="s">
        <v>606</v>
      </c>
      <c r="H16" s="494" t="s">
        <v>607</v>
      </c>
      <c r="I16" s="494" t="s">
        <v>608</v>
      </c>
      <c r="J16" s="494" t="s">
        <v>609</v>
      </c>
      <c r="K16" s="494" t="s">
        <v>309</v>
      </c>
      <c r="L16" s="307"/>
    </row>
    <row r="17" spans="2:12" s="300" customFormat="1" ht="15.95" customHeight="1" x14ac:dyDescent="0.3">
      <c r="B17" s="499" t="s">
        <v>619</v>
      </c>
      <c r="C17" s="497">
        <v>23556</v>
      </c>
      <c r="D17" s="497">
        <v>21094</v>
      </c>
      <c r="E17" s="497">
        <v>928</v>
      </c>
      <c r="F17" s="497">
        <v>540</v>
      </c>
      <c r="G17" s="497">
        <v>161</v>
      </c>
      <c r="H17" s="497">
        <v>39</v>
      </c>
      <c r="I17" s="497">
        <v>7</v>
      </c>
      <c r="J17" s="497">
        <v>13</v>
      </c>
      <c r="K17" s="496">
        <v>774</v>
      </c>
      <c r="L17" s="257"/>
    </row>
    <row r="18" spans="2:12" s="294" customFormat="1" ht="15.95" customHeight="1" x14ac:dyDescent="0.3">
      <c r="B18" s="495" t="s">
        <v>633</v>
      </c>
      <c r="C18" s="496">
        <v>316</v>
      </c>
      <c r="D18" s="496">
        <v>296</v>
      </c>
      <c r="E18" s="496">
        <v>8</v>
      </c>
      <c r="F18" s="496">
        <v>2</v>
      </c>
      <c r="G18" s="496">
        <v>1</v>
      </c>
      <c r="H18" s="496">
        <v>0</v>
      </c>
      <c r="I18" s="496">
        <v>0</v>
      </c>
      <c r="J18" s="496">
        <v>2</v>
      </c>
      <c r="K18" s="496">
        <v>7</v>
      </c>
      <c r="L18" s="257"/>
    </row>
    <row r="19" spans="2:12" s="294" customFormat="1" ht="15.95" customHeight="1" x14ac:dyDescent="0.3">
      <c r="B19" s="495" t="s">
        <v>634</v>
      </c>
      <c r="C19" s="496">
        <v>630</v>
      </c>
      <c r="D19" s="496">
        <v>589</v>
      </c>
      <c r="E19" s="496">
        <v>15</v>
      </c>
      <c r="F19" s="496">
        <v>4</v>
      </c>
      <c r="G19" s="496">
        <v>3</v>
      </c>
      <c r="H19" s="496">
        <v>0</v>
      </c>
      <c r="I19" s="496">
        <v>0</v>
      </c>
      <c r="J19" s="496">
        <v>0</v>
      </c>
      <c r="K19" s="496">
        <v>19</v>
      </c>
    </row>
    <row r="20" spans="2:12" s="294" customFormat="1" ht="15.95" customHeight="1" x14ac:dyDescent="0.3">
      <c r="B20" s="495" t="s">
        <v>635</v>
      </c>
      <c r="C20" s="496">
        <v>608</v>
      </c>
      <c r="D20" s="496">
        <v>561</v>
      </c>
      <c r="E20" s="496">
        <v>22</v>
      </c>
      <c r="F20" s="496">
        <v>5</v>
      </c>
      <c r="G20" s="496">
        <v>0</v>
      </c>
      <c r="H20" s="496">
        <v>0</v>
      </c>
      <c r="I20" s="496">
        <v>0</v>
      </c>
      <c r="J20" s="496">
        <v>0</v>
      </c>
      <c r="K20" s="496">
        <v>20</v>
      </c>
    </row>
    <row r="21" spans="2:12" s="294" customFormat="1" ht="15.95" customHeight="1" x14ac:dyDescent="0.3">
      <c r="B21" s="495" t="s">
        <v>636</v>
      </c>
      <c r="C21" s="496">
        <v>702</v>
      </c>
      <c r="D21" s="496">
        <v>649</v>
      </c>
      <c r="E21" s="496">
        <v>24</v>
      </c>
      <c r="F21" s="496">
        <v>3</v>
      </c>
      <c r="G21" s="496">
        <v>2</v>
      </c>
      <c r="H21" s="496">
        <v>1</v>
      </c>
      <c r="I21" s="496">
        <v>0</v>
      </c>
      <c r="J21" s="496">
        <v>0</v>
      </c>
      <c r="K21" s="496">
        <v>23</v>
      </c>
    </row>
    <row r="22" spans="2:12" s="294" customFormat="1" ht="15.95" customHeight="1" x14ac:dyDescent="0.3">
      <c r="B22" s="495" t="s">
        <v>637</v>
      </c>
      <c r="C22" s="496">
        <v>947</v>
      </c>
      <c r="D22" s="496">
        <v>855</v>
      </c>
      <c r="E22" s="496">
        <v>38</v>
      </c>
      <c r="F22" s="496">
        <v>15</v>
      </c>
      <c r="G22" s="496">
        <v>5</v>
      </c>
      <c r="H22" s="496">
        <v>0</v>
      </c>
      <c r="I22" s="496">
        <v>0</v>
      </c>
      <c r="J22" s="496">
        <v>1</v>
      </c>
      <c r="K22" s="496">
        <v>33</v>
      </c>
    </row>
    <row r="23" spans="2:12" s="294" customFormat="1" ht="15.95" customHeight="1" x14ac:dyDescent="0.3">
      <c r="B23" s="495" t="s">
        <v>638</v>
      </c>
      <c r="C23" s="496">
        <v>961</v>
      </c>
      <c r="D23" s="496">
        <v>855</v>
      </c>
      <c r="E23" s="496">
        <v>38</v>
      </c>
      <c r="F23" s="496">
        <v>21</v>
      </c>
      <c r="G23" s="496">
        <v>4</v>
      </c>
      <c r="H23" s="496">
        <v>0</v>
      </c>
      <c r="I23" s="496">
        <v>0</v>
      </c>
      <c r="J23" s="496">
        <v>0</v>
      </c>
      <c r="K23" s="496">
        <v>43</v>
      </c>
    </row>
    <row r="24" spans="2:12" s="294" customFormat="1" ht="15.95" customHeight="1" x14ac:dyDescent="0.3">
      <c r="B24" s="495" t="s">
        <v>639</v>
      </c>
      <c r="C24" s="496">
        <v>974</v>
      </c>
      <c r="D24" s="496">
        <v>850</v>
      </c>
      <c r="E24" s="496">
        <v>58</v>
      </c>
      <c r="F24" s="496">
        <v>23</v>
      </c>
      <c r="G24" s="496">
        <v>6</v>
      </c>
      <c r="H24" s="496">
        <v>0</v>
      </c>
      <c r="I24" s="496">
        <v>1</v>
      </c>
      <c r="J24" s="496">
        <v>2</v>
      </c>
      <c r="K24" s="496">
        <v>34</v>
      </c>
    </row>
    <row r="25" spans="2:12" s="294" customFormat="1" ht="15.95" customHeight="1" x14ac:dyDescent="0.3">
      <c r="B25" s="495" t="s">
        <v>640</v>
      </c>
      <c r="C25" s="496">
        <v>881</v>
      </c>
      <c r="D25" s="496">
        <v>790</v>
      </c>
      <c r="E25" s="496">
        <v>38</v>
      </c>
      <c r="F25" s="496">
        <v>20</v>
      </c>
      <c r="G25" s="496">
        <v>7</v>
      </c>
      <c r="H25" s="496">
        <v>0</v>
      </c>
      <c r="I25" s="496">
        <v>0</v>
      </c>
      <c r="J25" s="496">
        <v>0</v>
      </c>
      <c r="K25" s="496">
        <v>26</v>
      </c>
    </row>
    <row r="26" spans="2:12" s="294" customFormat="1" ht="15.95" customHeight="1" x14ac:dyDescent="0.3">
      <c r="B26" s="495" t="s">
        <v>641</v>
      </c>
      <c r="C26" s="496">
        <v>925</v>
      </c>
      <c r="D26" s="496">
        <v>819</v>
      </c>
      <c r="E26" s="496">
        <v>46</v>
      </c>
      <c r="F26" s="496">
        <v>29</v>
      </c>
      <c r="G26" s="496">
        <v>6</v>
      </c>
      <c r="H26" s="496">
        <v>0</v>
      </c>
      <c r="I26" s="496">
        <v>0</v>
      </c>
      <c r="J26" s="496">
        <v>0</v>
      </c>
      <c r="K26" s="496">
        <v>25</v>
      </c>
    </row>
    <row r="27" spans="2:12" s="294" customFormat="1" ht="15.95" customHeight="1" x14ac:dyDescent="0.3">
      <c r="B27" s="495" t="s">
        <v>642</v>
      </c>
      <c r="C27" s="496">
        <v>834</v>
      </c>
      <c r="D27" s="496">
        <v>740</v>
      </c>
      <c r="E27" s="496">
        <v>35</v>
      </c>
      <c r="F27" s="496">
        <v>25</v>
      </c>
      <c r="G27" s="496">
        <v>11</v>
      </c>
      <c r="H27" s="496">
        <v>0</v>
      </c>
      <c r="I27" s="496">
        <v>1</v>
      </c>
      <c r="J27" s="496">
        <v>0</v>
      </c>
      <c r="K27" s="496">
        <v>22</v>
      </c>
    </row>
    <row r="28" spans="2:12" s="294" customFormat="1" ht="15.95" customHeight="1" x14ac:dyDescent="0.3">
      <c r="B28" s="495" t="s">
        <v>643</v>
      </c>
      <c r="C28" s="496">
        <v>4138</v>
      </c>
      <c r="D28" s="496">
        <v>3563</v>
      </c>
      <c r="E28" s="496">
        <v>216</v>
      </c>
      <c r="F28" s="496">
        <v>165</v>
      </c>
      <c r="G28" s="496">
        <v>43</v>
      </c>
      <c r="H28" s="496">
        <v>13</v>
      </c>
      <c r="I28" s="496">
        <v>0</v>
      </c>
      <c r="J28" s="496">
        <v>3</v>
      </c>
      <c r="K28" s="496">
        <v>135</v>
      </c>
    </row>
    <row r="29" spans="2:12" s="294" customFormat="1" ht="15.95" customHeight="1" x14ac:dyDescent="0.3">
      <c r="B29" s="495" t="s">
        <v>644</v>
      </c>
      <c r="C29" s="496">
        <v>3351</v>
      </c>
      <c r="D29" s="496">
        <v>2887</v>
      </c>
      <c r="E29" s="496">
        <v>171</v>
      </c>
      <c r="F29" s="496">
        <v>130</v>
      </c>
      <c r="G29" s="496">
        <v>40</v>
      </c>
      <c r="H29" s="496">
        <v>11</v>
      </c>
      <c r="I29" s="496">
        <v>1</v>
      </c>
      <c r="J29" s="496">
        <v>2</v>
      </c>
      <c r="K29" s="496">
        <v>109</v>
      </c>
    </row>
    <row r="30" spans="2:12" s="294" customFormat="1" ht="15.95" customHeight="1" x14ac:dyDescent="0.3">
      <c r="B30" s="495" t="s">
        <v>645</v>
      </c>
      <c r="C30" s="496">
        <v>8289</v>
      </c>
      <c r="D30" s="496">
        <v>7640</v>
      </c>
      <c r="E30" s="496">
        <v>219</v>
      </c>
      <c r="F30" s="496">
        <v>98</v>
      </c>
      <c r="G30" s="496">
        <v>33</v>
      </c>
      <c r="H30" s="496">
        <v>14</v>
      </c>
      <c r="I30" s="496">
        <v>4</v>
      </c>
      <c r="J30" s="496">
        <v>3</v>
      </c>
      <c r="K30" s="496">
        <v>278</v>
      </c>
    </row>
    <row r="31" spans="2:12" s="294" customFormat="1" x14ac:dyDescent="0.3"/>
    <row r="32" spans="2:12" s="294" customFormat="1" x14ac:dyDescent="0.3">
      <c r="B32" s="400" t="s">
        <v>933</v>
      </c>
    </row>
    <row r="33" spans="2:14" s="294" customFormat="1" x14ac:dyDescent="0.3">
      <c r="B33" s="623" t="s">
        <v>740</v>
      </c>
      <c r="C33" s="623"/>
      <c r="D33" s="623"/>
      <c r="E33" s="623"/>
      <c r="F33" s="623"/>
      <c r="G33" s="623"/>
      <c r="H33" s="623"/>
      <c r="I33" s="623"/>
      <c r="J33" s="623"/>
    </row>
    <row r="34" spans="2:14" s="294" customFormat="1" x14ac:dyDescent="0.3">
      <c r="B34" s="628" t="s">
        <v>721</v>
      </c>
      <c r="C34" s="628"/>
      <c r="D34" s="628"/>
      <c r="E34" s="628"/>
      <c r="F34" s="628"/>
      <c r="G34" s="628"/>
      <c r="H34" s="628"/>
      <c r="I34" s="628"/>
      <c r="J34" s="628"/>
      <c r="K34" s="628"/>
      <c r="L34" s="628"/>
      <c r="M34" s="628"/>
      <c r="N34" s="628"/>
    </row>
    <row r="35" spans="2:14" s="294" customFormat="1" x14ac:dyDescent="0.3"/>
  </sheetData>
  <mergeCells count="8">
    <mergeCell ref="B33:J33"/>
    <mergeCell ref="B34:N34"/>
    <mergeCell ref="B11:J11"/>
    <mergeCell ref="B12:J12"/>
    <mergeCell ref="B13:J13"/>
    <mergeCell ref="B15:B16"/>
    <mergeCell ref="C15:C16"/>
    <mergeCell ref="D15:K15"/>
  </mergeCells>
  <hyperlinks>
    <hyperlink ref="M15" location="INDICE!C63" display="INICIO"/>
  </hyperlinks>
  <pageMargins left="0.75" right="0.75" top="1" bottom="1" header="0.5" footer="0.5"/>
  <pageSetup orientation="portrait" horizontalDpi="300" verticalDpi="300"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35"/>
  <sheetViews>
    <sheetView showGridLines="0" zoomScaleNormal="100" workbookViewId="0">
      <selection activeCell="B53" sqref="B53"/>
    </sheetView>
  </sheetViews>
  <sheetFormatPr baseColWidth="10" defaultColWidth="8" defaultRowHeight="13.5" x14ac:dyDescent="0.3"/>
  <cols>
    <col min="1" max="1" width="3.25" style="118" customWidth="1"/>
    <col min="2" max="2" width="14.75" style="118" customWidth="1"/>
    <col min="3" max="11" width="13.375" style="118" customWidth="1"/>
    <col min="12" max="12" width="11.875" style="118" customWidth="1"/>
    <col min="13" max="256" width="8" style="118"/>
    <col min="257" max="257" width="3.25" style="118" customWidth="1"/>
    <col min="258" max="258" width="14.75" style="118" customWidth="1"/>
    <col min="259" max="267" width="13.375" style="118" customWidth="1"/>
    <col min="268" max="268" width="11.875" style="118" customWidth="1"/>
    <col min="269" max="512" width="8" style="118"/>
    <col min="513" max="513" width="3.25" style="118" customWidth="1"/>
    <col min="514" max="514" width="14.75" style="118" customWidth="1"/>
    <col min="515" max="523" width="13.375" style="118" customWidth="1"/>
    <col min="524" max="524" width="11.875" style="118" customWidth="1"/>
    <col min="525" max="768" width="8" style="118"/>
    <col min="769" max="769" width="3.25" style="118" customWidth="1"/>
    <col min="770" max="770" width="14.75" style="118" customWidth="1"/>
    <col min="771" max="779" width="13.375" style="118" customWidth="1"/>
    <col min="780" max="780" width="11.875" style="118" customWidth="1"/>
    <col min="781" max="1024" width="8" style="118"/>
    <col min="1025" max="1025" width="3.25" style="118" customWidth="1"/>
    <col min="1026" max="1026" width="14.75" style="118" customWidth="1"/>
    <col min="1027" max="1035" width="13.375" style="118" customWidth="1"/>
    <col min="1036" max="1036" width="11.875" style="118" customWidth="1"/>
    <col min="1037" max="1280" width="8" style="118"/>
    <col min="1281" max="1281" width="3.25" style="118" customWidth="1"/>
    <col min="1282" max="1282" width="14.75" style="118" customWidth="1"/>
    <col min="1283" max="1291" width="13.375" style="118" customWidth="1"/>
    <col min="1292" max="1292" width="11.875" style="118" customWidth="1"/>
    <col min="1293" max="1536" width="8" style="118"/>
    <col min="1537" max="1537" width="3.25" style="118" customWidth="1"/>
    <col min="1538" max="1538" width="14.75" style="118" customWidth="1"/>
    <col min="1539" max="1547" width="13.375" style="118" customWidth="1"/>
    <col min="1548" max="1548" width="11.875" style="118" customWidth="1"/>
    <col min="1549" max="1792" width="8" style="118"/>
    <col min="1793" max="1793" width="3.25" style="118" customWidth="1"/>
    <col min="1794" max="1794" width="14.75" style="118" customWidth="1"/>
    <col min="1795" max="1803" width="13.375" style="118" customWidth="1"/>
    <col min="1804" max="1804" width="11.875" style="118" customWidth="1"/>
    <col min="1805" max="2048" width="8" style="118"/>
    <col min="2049" max="2049" width="3.25" style="118" customWidth="1"/>
    <col min="2050" max="2050" width="14.75" style="118" customWidth="1"/>
    <col min="2051" max="2059" width="13.375" style="118" customWidth="1"/>
    <col min="2060" max="2060" width="11.875" style="118" customWidth="1"/>
    <col min="2061" max="2304" width="8" style="118"/>
    <col min="2305" max="2305" width="3.25" style="118" customWidth="1"/>
    <col min="2306" max="2306" width="14.75" style="118" customWidth="1"/>
    <col min="2307" max="2315" width="13.375" style="118" customWidth="1"/>
    <col min="2316" max="2316" width="11.875" style="118" customWidth="1"/>
    <col min="2317" max="2560" width="8" style="118"/>
    <col min="2561" max="2561" width="3.25" style="118" customWidth="1"/>
    <col min="2562" max="2562" width="14.75" style="118" customWidth="1"/>
    <col min="2563" max="2571" width="13.375" style="118" customWidth="1"/>
    <col min="2572" max="2572" width="11.875" style="118" customWidth="1"/>
    <col min="2573" max="2816" width="8" style="118"/>
    <col min="2817" max="2817" width="3.25" style="118" customWidth="1"/>
    <col min="2818" max="2818" width="14.75" style="118" customWidth="1"/>
    <col min="2819" max="2827" width="13.375" style="118" customWidth="1"/>
    <col min="2828" max="2828" width="11.875" style="118" customWidth="1"/>
    <col min="2829" max="3072" width="8" style="118"/>
    <col min="3073" max="3073" width="3.25" style="118" customWidth="1"/>
    <col min="3074" max="3074" width="14.75" style="118" customWidth="1"/>
    <col min="3075" max="3083" width="13.375" style="118" customWidth="1"/>
    <col min="3084" max="3084" width="11.875" style="118" customWidth="1"/>
    <col min="3085" max="3328" width="8" style="118"/>
    <col min="3329" max="3329" width="3.25" style="118" customWidth="1"/>
    <col min="3330" max="3330" width="14.75" style="118" customWidth="1"/>
    <col min="3331" max="3339" width="13.375" style="118" customWidth="1"/>
    <col min="3340" max="3340" width="11.875" style="118" customWidth="1"/>
    <col min="3341" max="3584" width="8" style="118"/>
    <col min="3585" max="3585" width="3.25" style="118" customWidth="1"/>
    <col min="3586" max="3586" width="14.75" style="118" customWidth="1"/>
    <col min="3587" max="3595" width="13.375" style="118" customWidth="1"/>
    <col min="3596" max="3596" width="11.875" style="118" customWidth="1"/>
    <col min="3597" max="3840" width="8" style="118"/>
    <col min="3841" max="3841" width="3.25" style="118" customWidth="1"/>
    <col min="3842" max="3842" width="14.75" style="118" customWidth="1"/>
    <col min="3843" max="3851" width="13.375" style="118" customWidth="1"/>
    <col min="3852" max="3852" width="11.875" style="118" customWidth="1"/>
    <col min="3853" max="4096" width="8" style="118"/>
    <col min="4097" max="4097" width="3.25" style="118" customWidth="1"/>
    <col min="4098" max="4098" width="14.75" style="118" customWidth="1"/>
    <col min="4099" max="4107" width="13.375" style="118" customWidth="1"/>
    <col min="4108" max="4108" width="11.875" style="118" customWidth="1"/>
    <col min="4109" max="4352" width="8" style="118"/>
    <col min="4353" max="4353" width="3.25" style="118" customWidth="1"/>
    <col min="4354" max="4354" width="14.75" style="118" customWidth="1"/>
    <col min="4355" max="4363" width="13.375" style="118" customWidth="1"/>
    <col min="4364" max="4364" width="11.875" style="118" customWidth="1"/>
    <col min="4365" max="4608" width="8" style="118"/>
    <col min="4609" max="4609" width="3.25" style="118" customWidth="1"/>
    <col min="4610" max="4610" width="14.75" style="118" customWidth="1"/>
    <col min="4611" max="4619" width="13.375" style="118" customWidth="1"/>
    <col min="4620" max="4620" width="11.875" style="118" customWidth="1"/>
    <col min="4621" max="4864" width="8" style="118"/>
    <col min="4865" max="4865" width="3.25" style="118" customWidth="1"/>
    <col min="4866" max="4866" width="14.75" style="118" customWidth="1"/>
    <col min="4867" max="4875" width="13.375" style="118" customWidth="1"/>
    <col min="4876" max="4876" width="11.875" style="118" customWidth="1"/>
    <col min="4877" max="5120" width="8" style="118"/>
    <col min="5121" max="5121" width="3.25" style="118" customWidth="1"/>
    <col min="5122" max="5122" width="14.75" style="118" customWidth="1"/>
    <col min="5123" max="5131" width="13.375" style="118" customWidth="1"/>
    <col min="5132" max="5132" width="11.875" style="118" customWidth="1"/>
    <col min="5133" max="5376" width="8" style="118"/>
    <col min="5377" max="5377" width="3.25" style="118" customWidth="1"/>
    <col min="5378" max="5378" width="14.75" style="118" customWidth="1"/>
    <col min="5379" max="5387" width="13.375" style="118" customWidth="1"/>
    <col min="5388" max="5388" width="11.875" style="118" customWidth="1"/>
    <col min="5389" max="5632" width="8" style="118"/>
    <col min="5633" max="5633" width="3.25" style="118" customWidth="1"/>
    <col min="5634" max="5634" width="14.75" style="118" customWidth="1"/>
    <col min="5635" max="5643" width="13.375" style="118" customWidth="1"/>
    <col min="5644" max="5644" width="11.875" style="118" customWidth="1"/>
    <col min="5645" max="5888" width="8" style="118"/>
    <col min="5889" max="5889" width="3.25" style="118" customWidth="1"/>
    <col min="5890" max="5890" width="14.75" style="118" customWidth="1"/>
    <col min="5891" max="5899" width="13.375" style="118" customWidth="1"/>
    <col min="5900" max="5900" width="11.875" style="118" customWidth="1"/>
    <col min="5901" max="6144" width="8" style="118"/>
    <col min="6145" max="6145" width="3.25" style="118" customWidth="1"/>
    <col min="6146" max="6146" width="14.75" style="118" customWidth="1"/>
    <col min="6147" max="6155" width="13.375" style="118" customWidth="1"/>
    <col min="6156" max="6156" width="11.875" style="118" customWidth="1"/>
    <col min="6157" max="6400" width="8" style="118"/>
    <col min="6401" max="6401" width="3.25" style="118" customWidth="1"/>
    <col min="6402" max="6402" width="14.75" style="118" customWidth="1"/>
    <col min="6403" max="6411" width="13.375" style="118" customWidth="1"/>
    <col min="6412" max="6412" width="11.875" style="118" customWidth="1"/>
    <col min="6413" max="6656" width="8" style="118"/>
    <col min="6657" max="6657" width="3.25" style="118" customWidth="1"/>
    <col min="6658" max="6658" width="14.75" style="118" customWidth="1"/>
    <col min="6659" max="6667" width="13.375" style="118" customWidth="1"/>
    <col min="6668" max="6668" width="11.875" style="118" customWidth="1"/>
    <col min="6669" max="6912" width="8" style="118"/>
    <col min="6913" max="6913" width="3.25" style="118" customWidth="1"/>
    <col min="6914" max="6914" width="14.75" style="118" customWidth="1"/>
    <col min="6915" max="6923" width="13.375" style="118" customWidth="1"/>
    <col min="6924" max="6924" width="11.875" style="118" customWidth="1"/>
    <col min="6925" max="7168" width="8" style="118"/>
    <col min="7169" max="7169" width="3.25" style="118" customWidth="1"/>
    <col min="7170" max="7170" width="14.75" style="118" customWidth="1"/>
    <col min="7171" max="7179" width="13.375" style="118" customWidth="1"/>
    <col min="7180" max="7180" width="11.875" style="118" customWidth="1"/>
    <col min="7181" max="7424" width="8" style="118"/>
    <col min="7425" max="7425" width="3.25" style="118" customWidth="1"/>
    <col min="7426" max="7426" width="14.75" style="118" customWidth="1"/>
    <col min="7427" max="7435" width="13.375" style="118" customWidth="1"/>
    <col min="7436" max="7436" width="11.875" style="118" customWidth="1"/>
    <col min="7437" max="7680" width="8" style="118"/>
    <col min="7681" max="7681" width="3.25" style="118" customWidth="1"/>
    <col min="7682" max="7682" width="14.75" style="118" customWidth="1"/>
    <col min="7683" max="7691" width="13.375" style="118" customWidth="1"/>
    <col min="7692" max="7692" width="11.875" style="118" customWidth="1"/>
    <col min="7693" max="7936" width="8" style="118"/>
    <col min="7937" max="7937" width="3.25" style="118" customWidth="1"/>
    <col min="7938" max="7938" width="14.75" style="118" customWidth="1"/>
    <col min="7939" max="7947" width="13.375" style="118" customWidth="1"/>
    <col min="7948" max="7948" width="11.875" style="118" customWidth="1"/>
    <col min="7949" max="8192" width="8" style="118"/>
    <col min="8193" max="8193" width="3.25" style="118" customWidth="1"/>
    <col min="8194" max="8194" width="14.75" style="118" customWidth="1"/>
    <col min="8195" max="8203" width="13.375" style="118" customWidth="1"/>
    <col min="8204" max="8204" width="11.875" style="118" customWidth="1"/>
    <col min="8205" max="8448" width="8" style="118"/>
    <col min="8449" max="8449" width="3.25" style="118" customWidth="1"/>
    <col min="8450" max="8450" width="14.75" style="118" customWidth="1"/>
    <col min="8451" max="8459" width="13.375" style="118" customWidth="1"/>
    <col min="8460" max="8460" width="11.875" style="118" customWidth="1"/>
    <col min="8461" max="8704" width="8" style="118"/>
    <col min="8705" max="8705" width="3.25" style="118" customWidth="1"/>
    <col min="8706" max="8706" width="14.75" style="118" customWidth="1"/>
    <col min="8707" max="8715" width="13.375" style="118" customWidth="1"/>
    <col min="8716" max="8716" width="11.875" style="118" customWidth="1"/>
    <col min="8717" max="8960" width="8" style="118"/>
    <col min="8961" max="8961" width="3.25" style="118" customWidth="1"/>
    <col min="8962" max="8962" width="14.75" style="118" customWidth="1"/>
    <col min="8963" max="8971" width="13.375" style="118" customWidth="1"/>
    <col min="8972" max="8972" width="11.875" style="118" customWidth="1"/>
    <col min="8973" max="9216" width="8" style="118"/>
    <col min="9217" max="9217" width="3.25" style="118" customWidth="1"/>
    <col min="9218" max="9218" width="14.75" style="118" customWidth="1"/>
    <col min="9219" max="9227" width="13.375" style="118" customWidth="1"/>
    <col min="9228" max="9228" width="11.875" style="118" customWidth="1"/>
    <col min="9229" max="9472" width="8" style="118"/>
    <col min="9473" max="9473" width="3.25" style="118" customWidth="1"/>
    <col min="9474" max="9474" width="14.75" style="118" customWidth="1"/>
    <col min="9475" max="9483" width="13.375" style="118" customWidth="1"/>
    <col min="9484" max="9484" width="11.875" style="118" customWidth="1"/>
    <col min="9485" max="9728" width="8" style="118"/>
    <col min="9729" max="9729" width="3.25" style="118" customWidth="1"/>
    <col min="9730" max="9730" width="14.75" style="118" customWidth="1"/>
    <col min="9731" max="9739" width="13.375" style="118" customWidth="1"/>
    <col min="9740" max="9740" width="11.875" style="118" customWidth="1"/>
    <col min="9741" max="9984" width="8" style="118"/>
    <col min="9985" max="9985" width="3.25" style="118" customWidth="1"/>
    <col min="9986" max="9986" width="14.75" style="118" customWidth="1"/>
    <col min="9987" max="9995" width="13.375" style="118" customWidth="1"/>
    <col min="9996" max="9996" width="11.875" style="118" customWidth="1"/>
    <col min="9997" max="10240" width="8" style="118"/>
    <col min="10241" max="10241" width="3.25" style="118" customWidth="1"/>
    <col min="10242" max="10242" width="14.75" style="118" customWidth="1"/>
    <col min="10243" max="10251" width="13.375" style="118" customWidth="1"/>
    <col min="10252" max="10252" width="11.875" style="118" customWidth="1"/>
    <col min="10253" max="10496" width="8" style="118"/>
    <col min="10497" max="10497" width="3.25" style="118" customWidth="1"/>
    <col min="10498" max="10498" width="14.75" style="118" customWidth="1"/>
    <col min="10499" max="10507" width="13.375" style="118" customWidth="1"/>
    <col min="10508" max="10508" width="11.875" style="118" customWidth="1"/>
    <col min="10509" max="10752" width="8" style="118"/>
    <col min="10753" max="10753" width="3.25" style="118" customWidth="1"/>
    <col min="10754" max="10754" width="14.75" style="118" customWidth="1"/>
    <col min="10755" max="10763" width="13.375" style="118" customWidth="1"/>
    <col min="10764" max="10764" width="11.875" style="118" customWidth="1"/>
    <col min="10765" max="11008" width="8" style="118"/>
    <col min="11009" max="11009" width="3.25" style="118" customWidth="1"/>
    <col min="11010" max="11010" width="14.75" style="118" customWidth="1"/>
    <col min="11011" max="11019" width="13.375" style="118" customWidth="1"/>
    <col min="11020" max="11020" width="11.875" style="118" customWidth="1"/>
    <col min="11021" max="11264" width="8" style="118"/>
    <col min="11265" max="11265" width="3.25" style="118" customWidth="1"/>
    <col min="11266" max="11266" width="14.75" style="118" customWidth="1"/>
    <col min="11267" max="11275" width="13.375" style="118" customWidth="1"/>
    <col min="11276" max="11276" width="11.875" style="118" customWidth="1"/>
    <col min="11277" max="11520" width="8" style="118"/>
    <col min="11521" max="11521" width="3.25" style="118" customWidth="1"/>
    <col min="11522" max="11522" width="14.75" style="118" customWidth="1"/>
    <col min="11523" max="11531" width="13.375" style="118" customWidth="1"/>
    <col min="11532" max="11532" width="11.875" style="118" customWidth="1"/>
    <col min="11533" max="11776" width="8" style="118"/>
    <col min="11777" max="11777" width="3.25" style="118" customWidth="1"/>
    <col min="11778" max="11778" width="14.75" style="118" customWidth="1"/>
    <col min="11779" max="11787" width="13.375" style="118" customWidth="1"/>
    <col min="11788" max="11788" width="11.875" style="118" customWidth="1"/>
    <col min="11789" max="12032" width="8" style="118"/>
    <col min="12033" max="12033" width="3.25" style="118" customWidth="1"/>
    <col min="12034" max="12034" width="14.75" style="118" customWidth="1"/>
    <col min="12035" max="12043" width="13.375" style="118" customWidth="1"/>
    <col min="12044" max="12044" width="11.875" style="118" customWidth="1"/>
    <col min="12045" max="12288" width="8" style="118"/>
    <col min="12289" max="12289" width="3.25" style="118" customWidth="1"/>
    <col min="12290" max="12290" width="14.75" style="118" customWidth="1"/>
    <col min="12291" max="12299" width="13.375" style="118" customWidth="1"/>
    <col min="12300" max="12300" width="11.875" style="118" customWidth="1"/>
    <col min="12301" max="12544" width="8" style="118"/>
    <col min="12545" max="12545" width="3.25" style="118" customWidth="1"/>
    <col min="12546" max="12546" width="14.75" style="118" customWidth="1"/>
    <col min="12547" max="12555" width="13.375" style="118" customWidth="1"/>
    <col min="12556" max="12556" width="11.875" style="118" customWidth="1"/>
    <col min="12557" max="12800" width="8" style="118"/>
    <col min="12801" max="12801" width="3.25" style="118" customWidth="1"/>
    <col min="12802" max="12802" width="14.75" style="118" customWidth="1"/>
    <col min="12803" max="12811" width="13.375" style="118" customWidth="1"/>
    <col min="12812" max="12812" width="11.875" style="118" customWidth="1"/>
    <col min="12813" max="13056" width="8" style="118"/>
    <col min="13057" max="13057" width="3.25" style="118" customWidth="1"/>
    <col min="13058" max="13058" width="14.75" style="118" customWidth="1"/>
    <col min="13059" max="13067" width="13.375" style="118" customWidth="1"/>
    <col min="13068" max="13068" width="11.875" style="118" customWidth="1"/>
    <col min="13069" max="13312" width="8" style="118"/>
    <col min="13313" max="13313" width="3.25" style="118" customWidth="1"/>
    <col min="13314" max="13314" width="14.75" style="118" customWidth="1"/>
    <col min="13315" max="13323" width="13.375" style="118" customWidth="1"/>
    <col min="13324" max="13324" width="11.875" style="118" customWidth="1"/>
    <col min="13325" max="13568" width="8" style="118"/>
    <col min="13569" max="13569" width="3.25" style="118" customWidth="1"/>
    <col min="13570" max="13570" width="14.75" style="118" customWidth="1"/>
    <col min="13571" max="13579" width="13.375" style="118" customWidth="1"/>
    <col min="13580" max="13580" width="11.875" style="118" customWidth="1"/>
    <col min="13581" max="13824" width="8" style="118"/>
    <col min="13825" max="13825" width="3.25" style="118" customWidth="1"/>
    <col min="13826" max="13826" width="14.75" style="118" customWidth="1"/>
    <col min="13827" max="13835" width="13.375" style="118" customWidth="1"/>
    <col min="13836" max="13836" width="11.875" style="118" customWidth="1"/>
    <col min="13837" max="14080" width="8" style="118"/>
    <col min="14081" max="14081" width="3.25" style="118" customWidth="1"/>
    <col min="14082" max="14082" width="14.75" style="118" customWidth="1"/>
    <col min="14083" max="14091" width="13.375" style="118" customWidth="1"/>
    <col min="14092" max="14092" width="11.875" style="118" customWidth="1"/>
    <col min="14093" max="14336" width="8" style="118"/>
    <col min="14337" max="14337" width="3.25" style="118" customWidth="1"/>
    <col min="14338" max="14338" width="14.75" style="118" customWidth="1"/>
    <col min="14339" max="14347" width="13.375" style="118" customWidth="1"/>
    <col min="14348" max="14348" width="11.875" style="118" customWidth="1"/>
    <col min="14349" max="14592" width="8" style="118"/>
    <col min="14593" max="14593" width="3.25" style="118" customWidth="1"/>
    <col min="14594" max="14594" width="14.75" style="118" customWidth="1"/>
    <col min="14595" max="14603" width="13.375" style="118" customWidth="1"/>
    <col min="14604" max="14604" width="11.875" style="118" customWidth="1"/>
    <col min="14605" max="14848" width="8" style="118"/>
    <col min="14849" max="14849" width="3.25" style="118" customWidth="1"/>
    <col min="14850" max="14850" width="14.75" style="118" customWidth="1"/>
    <col min="14851" max="14859" width="13.375" style="118" customWidth="1"/>
    <col min="14860" max="14860" width="11.875" style="118" customWidth="1"/>
    <col min="14861" max="15104" width="8" style="118"/>
    <col min="15105" max="15105" width="3.25" style="118" customWidth="1"/>
    <col min="15106" max="15106" width="14.75" style="118" customWidth="1"/>
    <col min="15107" max="15115" width="13.375" style="118" customWidth="1"/>
    <col min="15116" max="15116" width="11.875" style="118" customWidth="1"/>
    <col min="15117" max="15360" width="8" style="118"/>
    <col min="15361" max="15361" width="3.25" style="118" customWidth="1"/>
    <col min="15362" max="15362" width="14.75" style="118" customWidth="1"/>
    <col min="15363" max="15371" width="13.375" style="118" customWidth="1"/>
    <col min="15372" max="15372" width="11.875" style="118" customWidth="1"/>
    <col min="15373" max="15616" width="8" style="118"/>
    <col min="15617" max="15617" width="3.25" style="118" customWidth="1"/>
    <col min="15618" max="15618" width="14.75" style="118" customWidth="1"/>
    <col min="15619" max="15627" width="13.375" style="118" customWidth="1"/>
    <col min="15628" max="15628" width="11.875" style="118" customWidth="1"/>
    <col min="15629" max="15872" width="8" style="118"/>
    <col min="15873" max="15873" width="3.25" style="118" customWidth="1"/>
    <col min="15874" max="15874" width="14.75" style="118" customWidth="1"/>
    <col min="15875" max="15883" width="13.375" style="118" customWidth="1"/>
    <col min="15884" max="15884" width="11.875" style="118" customWidth="1"/>
    <col min="15885" max="16128" width="8" style="118"/>
    <col min="16129" max="16129" width="3.25" style="118" customWidth="1"/>
    <col min="16130" max="16130" width="14.75" style="118" customWidth="1"/>
    <col min="16131" max="16139" width="13.375" style="118" customWidth="1"/>
    <col min="16140" max="16140" width="11.875" style="118" customWidth="1"/>
    <col min="16141" max="16384" width="8" style="118"/>
  </cols>
  <sheetData>
    <row r="10" spans="2:14" s="294" customFormat="1" x14ac:dyDescent="0.3"/>
    <row r="11" spans="2:14" s="303" customFormat="1" ht="18" customHeight="1" x14ac:dyDescent="0.2">
      <c r="B11" s="617" t="s">
        <v>764</v>
      </c>
      <c r="C11" s="617"/>
      <c r="D11" s="617"/>
      <c r="E11" s="617"/>
      <c r="F11" s="617"/>
      <c r="G11" s="617"/>
      <c r="H11" s="617"/>
      <c r="I11" s="617"/>
      <c r="J11" s="617"/>
      <c r="K11" s="617"/>
      <c r="L11" s="617"/>
    </row>
    <row r="12" spans="2:14" s="303" customFormat="1" ht="14.25" x14ac:dyDescent="0.2">
      <c r="B12" s="618" t="s">
        <v>982</v>
      </c>
      <c r="C12" s="619"/>
      <c r="D12" s="619"/>
      <c r="E12" s="619"/>
      <c r="F12" s="619"/>
      <c r="G12" s="619"/>
      <c r="H12" s="619"/>
      <c r="I12" s="619"/>
      <c r="J12" s="619"/>
      <c r="K12" s="619"/>
      <c r="L12" s="619"/>
    </row>
    <row r="13" spans="2:14" s="303" customFormat="1" ht="14.25" x14ac:dyDescent="0.2">
      <c r="B13" s="625" t="s">
        <v>912</v>
      </c>
      <c r="C13" s="625"/>
      <c r="D13" s="625"/>
      <c r="E13" s="625"/>
      <c r="F13" s="625"/>
      <c r="G13" s="625"/>
      <c r="H13" s="625"/>
      <c r="I13" s="625"/>
      <c r="J13" s="625"/>
      <c r="K13" s="625"/>
      <c r="L13" s="625"/>
    </row>
    <row r="14" spans="2:14" s="302" customFormat="1" x14ac:dyDescent="0.3">
      <c r="N14" s="307"/>
    </row>
    <row r="15" spans="2:14" s="312" customFormat="1" ht="15.95" customHeight="1" x14ac:dyDescent="0.25">
      <c r="B15" s="620" t="s">
        <v>630</v>
      </c>
      <c r="C15" s="620" t="s">
        <v>202</v>
      </c>
      <c r="D15" s="620" t="s">
        <v>648</v>
      </c>
      <c r="E15" s="620"/>
      <c r="F15" s="620"/>
      <c r="G15" s="620"/>
      <c r="H15" s="620"/>
      <c r="I15" s="620"/>
      <c r="J15" s="620"/>
      <c r="K15" s="620"/>
      <c r="L15" s="620"/>
      <c r="N15" s="342" t="s">
        <v>197</v>
      </c>
    </row>
    <row r="16" spans="2:14" s="312" customFormat="1" ht="27" customHeight="1" x14ac:dyDescent="0.25">
      <c r="B16" s="620"/>
      <c r="C16" s="620"/>
      <c r="D16" s="500" t="s">
        <v>305</v>
      </c>
      <c r="E16" s="500" t="s">
        <v>604</v>
      </c>
      <c r="F16" s="500" t="s">
        <v>605</v>
      </c>
      <c r="G16" s="500" t="s">
        <v>606</v>
      </c>
      <c r="H16" s="500" t="s">
        <v>607</v>
      </c>
      <c r="I16" s="500" t="s">
        <v>608</v>
      </c>
      <c r="J16" s="500" t="s">
        <v>609</v>
      </c>
      <c r="K16" s="500" t="s">
        <v>649</v>
      </c>
      <c r="L16" s="500" t="s">
        <v>309</v>
      </c>
      <c r="N16" s="307"/>
    </row>
    <row r="17" spans="2:14" s="300" customFormat="1" ht="15.95" customHeight="1" x14ac:dyDescent="0.25">
      <c r="B17" s="499" t="s">
        <v>619</v>
      </c>
      <c r="C17" s="497">
        <v>23556</v>
      </c>
      <c r="D17" s="497">
        <v>12712</v>
      </c>
      <c r="E17" s="497">
        <v>5460</v>
      </c>
      <c r="F17" s="497">
        <v>3700</v>
      </c>
      <c r="G17" s="497">
        <v>870</v>
      </c>
      <c r="H17" s="497">
        <v>138</v>
      </c>
      <c r="I17" s="497">
        <v>22</v>
      </c>
      <c r="J17" s="497">
        <v>19</v>
      </c>
      <c r="K17" s="497">
        <v>1</v>
      </c>
      <c r="L17" s="497">
        <v>634</v>
      </c>
      <c r="N17" s="257"/>
    </row>
    <row r="18" spans="2:14" s="294" customFormat="1" ht="15.95" customHeight="1" x14ac:dyDescent="0.3">
      <c r="B18" s="495" t="s">
        <v>633</v>
      </c>
      <c r="C18" s="496">
        <v>316</v>
      </c>
      <c r="D18" s="496">
        <v>251</v>
      </c>
      <c r="E18" s="496">
        <v>42</v>
      </c>
      <c r="F18" s="496">
        <v>14</v>
      </c>
      <c r="G18" s="496">
        <v>2</v>
      </c>
      <c r="H18" s="496">
        <v>1</v>
      </c>
      <c r="I18" s="496">
        <v>0</v>
      </c>
      <c r="J18" s="496">
        <v>0</v>
      </c>
      <c r="K18" s="496">
        <v>0</v>
      </c>
      <c r="L18" s="496">
        <v>6</v>
      </c>
    </row>
    <row r="19" spans="2:14" s="294" customFormat="1" ht="15.95" customHeight="1" x14ac:dyDescent="0.3">
      <c r="B19" s="495" t="s">
        <v>634</v>
      </c>
      <c r="C19" s="496">
        <v>630</v>
      </c>
      <c r="D19" s="496">
        <v>443</v>
      </c>
      <c r="E19" s="496">
        <v>127</v>
      </c>
      <c r="F19" s="496">
        <v>39</v>
      </c>
      <c r="G19" s="496">
        <v>6</v>
      </c>
      <c r="H19" s="496">
        <v>0</v>
      </c>
      <c r="I19" s="496">
        <v>0</v>
      </c>
      <c r="J19" s="496">
        <v>0</v>
      </c>
      <c r="K19" s="496">
        <v>0</v>
      </c>
      <c r="L19" s="496">
        <v>15</v>
      </c>
    </row>
    <row r="20" spans="2:14" s="294" customFormat="1" ht="15.95" customHeight="1" x14ac:dyDescent="0.3">
      <c r="B20" s="495" t="s">
        <v>635</v>
      </c>
      <c r="C20" s="496">
        <v>608</v>
      </c>
      <c r="D20" s="496">
        <v>378</v>
      </c>
      <c r="E20" s="496">
        <v>158</v>
      </c>
      <c r="F20" s="496">
        <v>47</v>
      </c>
      <c r="G20" s="496">
        <v>11</v>
      </c>
      <c r="H20" s="496">
        <v>0</v>
      </c>
      <c r="I20" s="496">
        <v>0</v>
      </c>
      <c r="J20" s="496">
        <v>0</v>
      </c>
      <c r="K20" s="496">
        <v>0</v>
      </c>
      <c r="L20" s="496">
        <v>14</v>
      </c>
    </row>
    <row r="21" spans="2:14" s="294" customFormat="1" ht="15.95" customHeight="1" x14ac:dyDescent="0.3">
      <c r="B21" s="495" t="s">
        <v>636</v>
      </c>
      <c r="C21" s="496">
        <v>702</v>
      </c>
      <c r="D21" s="496">
        <v>421</v>
      </c>
      <c r="E21" s="496">
        <v>185</v>
      </c>
      <c r="F21" s="496">
        <v>61</v>
      </c>
      <c r="G21" s="496">
        <v>9</v>
      </c>
      <c r="H21" s="496">
        <v>3</v>
      </c>
      <c r="I21" s="496">
        <v>0</v>
      </c>
      <c r="J21" s="496">
        <v>0</v>
      </c>
      <c r="K21" s="496">
        <v>0</v>
      </c>
      <c r="L21" s="496">
        <v>23</v>
      </c>
    </row>
    <row r="22" spans="2:14" s="294" customFormat="1" ht="15.95" customHeight="1" x14ac:dyDescent="0.3">
      <c r="B22" s="495" t="s">
        <v>637</v>
      </c>
      <c r="C22" s="496">
        <v>947</v>
      </c>
      <c r="D22" s="496">
        <v>478</v>
      </c>
      <c r="E22" s="496">
        <v>317</v>
      </c>
      <c r="F22" s="496">
        <v>118</v>
      </c>
      <c r="G22" s="496">
        <v>10</v>
      </c>
      <c r="H22" s="496">
        <v>1</v>
      </c>
      <c r="I22" s="496">
        <v>0</v>
      </c>
      <c r="J22" s="496">
        <v>1</v>
      </c>
      <c r="K22" s="496">
        <v>0</v>
      </c>
      <c r="L22" s="496">
        <v>22</v>
      </c>
    </row>
    <row r="23" spans="2:14" s="294" customFormat="1" ht="15.95" customHeight="1" x14ac:dyDescent="0.3">
      <c r="B23" s="495" t="s">
        <v>638</v>
      </c>
      <c r="C23" s="496">
        <v>961</v>
      </c>
      <c r="D23" s="496">
        <v>437</v>
      </c>
      <c r="E23" s="496">
        <v>333</v>
      </c>
      <c r="F23" s="496">
        <v>129</v>
      </c>
      <c r="G23" s="496">
        <v>23</v>
      </c>
      <c r="H23" s="496">
        <v>1</v>
      </c>
      <c r="I23" s="496">
        <v>1</v>
      </c>
      <c r="J23" s="496">
        <v>1</v>
      </c>
      <c r="K23" s="496">
        <v>0</v>
      </c>
      <c r="L23" s="496">
        <v>36</v>
      </c>
    </row>
    <row r="24" spans="2:14" s="294" customFormat="1" ht="15.95" customHeight="1" x14ac:dyDescent="0.3">
      <c r="B24" s="495" t="s">
        <v>639</v>
      </c>
      <c r="C24" s="496">
        <v>974</v>
      </c>
      <c r="D24" s="496">
        <v>422</v>
      </c>
      <c r="E24" s="496">
        <v>339</v>
      </c>
      <c r="F24" s="496">
        <v>159</v>
      </c>
      <c r="G24" s="496">
        <v>22</v>
      </c>
      <c r="H24" s="496">
        <v>6</v>
      </c>
      <c r="I24" s="496">
        <v>0</v>
      </c>
      <c r="J24" s="496">
        <v>1</v>
      </c>
      <c r="K24" s="496">
        <v>0</v>
      </c>
      <c r="L24" s="496">
        <v>25</v>
      </c>
    </row>
    <row r="25" spans="2:14" s="294" customFormat="1" ht="15.95" customHeight="1" x14ac:dyDescent="0.3">
      <c r="B25" s="495" t="s">
        <v>640</v>
      </c>
      <c r="C25" s="496">
        <v>881</v>
      </c>
      <c r="D25" s="496">
        <v>358</v>
      </c>
      <c r="E25" s="496">
        <v>297</v>
      </c>
      <c r="F25" s="496">
        <v>177</v>
      </c>
      <c r="G25" s="496">
        <v>32</v>
      </c>
      <c r="H25" s="496">
        <v>6</v>
      </c>
      <c r="I25" s="496">
        <v>0</v>
      </c>
      <c r="J25" s="496">
        <v>0</v>
      </c>
      <c r="K25" s="496">
        <v>0</v>
      </c>
      <c r="L25" s="496">
        <v>11</v>
      </c>
    </row>
    <row r="26" spans="2:14" s="294" customFormat="1" ht="15.95" customHeight="1" x14ac:dyDescent="0.3">
      <c r="B26" s="495" t="s">
        <v>641</v>
      </c>
      <c r="C26" s="496">
        <v>925</v>
      </c>
      <c r="D26" s="496">
        <v>335</v>
      </c>
      <c r="E26" s="496">
        <v>334</v>
      </c>
      <c r="F26" s="496">
        <v>204</v>
      </c>
      <c r="G26" s="496">
        <v>32</v>
      </c>
      <c r="H26" s="496">
        <v>2</v>
      </c>
      <c r="I26" s="496">
        <v>0</v>
      </c>
      <c r="J26" s="496">
        <v>0</v>
      </c>
      <c r="K26" s="496">
        <v>0</v>
      </c>
      <c r="L26" s="496">
        <v>18</v>
      </c>
    </row>
    <row r="27" spans="2:14" s="294" customFormat="1" ht="15.95" customHeight="1" x14ac:dyDescent="0.3">
      <c r="B27" s="495" t="s">
        <v>642</v>
      </c>
      <c r="C27" s="496">
        <v>834</v>
      </c>
      <c r="D27" s="496">
        <v>286</v>
      </c>
      <c r="E27" s="496">
        <v>291</v>
      </c>
      <c r="F27" s="496">
        <v>192</v>
      </c>
      <c r="G27" s="496">
        <v>45</v>
      </c>
      <c r="H27" s="496">
        <v>2</v>
      </c>
      <c r="I27" s="496">
        <v>0</v>
      </c>
      <c r="J27" s="496">
        <v>0</v>
      </c>
      <c r="K27" s="496">
        <v>0</v>
      </c>
      <c r="L27" s="496">
        <v>18</v>
      </c>
    </row>
    <row r="28" spans="2:14" s="294" customFormat="1" ht="15.95" customHeight="1" x14ac:dyDescent="0.3">
      <c r="B28" s="495" t="s">
        <v>643</v>
      </c>
      <c r="C28" s="496">
        <v>4138</v>
      </c>
      <c r="D28" s="496">
        <v>1430</v>
      </c>
      <c r="E28" s="496">
        <v>1197</v>
      </c>
      <c r="F28" s="496">
        <v>1102</v>
      </c>
      <c r="G28" s="496">
        <v>268</v>
      </c>
      <c r="H28" s="496">
        <v>31</v>
      </c>
      <c r="I28" s="496">
        <v>0</v>
      </c>
      <c r="J28" s="496">
        <v>2</v>
      </c>
      <c r="K28" s="496">
        <v>0</v>
      </c>
      <c r="L28" s="496">
        <v>108</v>
      </c>
    </row>
    <row r="29" spans="2:14" s="294" customFormat="1" ht="15.95" customHeight="1" x14ac:dyDescent="0.3">
      <c r="B29" s="495" t="s">
        <v>644</v>
      </c>
      <c r="C29" s="496">
        <v>3351</v>
      </c>
      <c r="D29" s="496">
        <v>1308</v>
      </c>
      <c r="E29" s="496">
        <v>747</v>
      </c>
      <c r="F29" s="496">
        <v>894</v>
      </c>
      <c r="G29" s="496">
        <v>265</v>
      </c>
      <c r="H29" s="496">
        <v>46</v>
      </c>
      <c r="I29" s="496">
        <v>7</v>
      </c>
      <c r="J29" s="496">
        <v>3</v>
      </c>
      <c r="K29" s="496">
        <v>0</v>
      </c>
      <c r="L29" s="496">
        <v>81</v>
      </c>
    </row>
    <row r="30" spans="2:14" s="294" customFormat="1" ht="15.95" customHeight="1" x14ac:dyDescent="0.3">
      <c r="B30" s="495" t="s">
        <v>645</v>
      </c>
      <c r="C30" s="496">
        <v>8289</v>
      </c>
      <c r="D30" s="496">
        <v>6165</v>
      </c>
      <c r="E30" s="496">
        <v>1093</v>
      </c>
      <c r="F30" s="496">
        <v>564</v>
      </c>
      <c r="G30" s="496">
        <v>145</v>
      </c>
      <c r="H30" s="496">
        <v>39</v>
      </c>
      <c r="I30" s="496">
        <v>14</v>
      </c>
      <c r="J30" s="496">
        <v>11</v>
      </c>
      <c r="K30" s="496">
        <v>1</v>
      </c>
      <c r="L30" s="496">
        <v>257</v>
      </c>
    </row>
    <row r="31" spans="2:14" s="294" customFormat="1" x14ac:dyDescent="0.3"/>
    <row r="32" spans="2:14" s="294" customFormat="1" x14ac:dyDescent="0.3">
      <c r="B32" s="400" t="s">
        <v>933</v>
      </c>
    </row>
    <row r="33" spans="2:16" s="294" customFormat="1" x14ac:dyDescent="0.3">
      <c r="B33" s="623" t="s">
        <v>740</v>
      </c>
      <c r="C33" s="623"/>
      <c r="D33" s="623"/>
      <c r="E33" s="623"/>
      <c r="F33" s="623"/>
      <c r="G33" s="623"/>
      <c r="H33" s="623"/>
      <c r="I33" s="623"/>
      <c r="J33" s="623"/>
      <c r="K33" s="623"/>
      <c r="L33" s="623"/>
    </row>
    <row r="34" spans="2:16" s="294" customFormat="1" x14ac:dyDescent="0.3">
      <c r="B34" s="628" t="s">
        <v>721</v>
      </c>
      <c r="C34" s="628"/>
      <c r="D34" s="628"/>
      <c r="E34" s="628"/>
      <c r="F34" s="628"/>
      <c r="G34" s="628"/>
      <c r="H34" s="628"/>
      <c r="I34" s="628"/>
      <c r="J34" s="628"/>
      <c r="K34" s="628"/>
      <c r="L34" s="628"/>
      <c r="M34" s="628"/>
      <c r="N34" s="628"/>
      <c r="O34" s="628"/>
      <c r="P34" s="628"/>
    </row>
    <row r="35" spans="2:16" s="294" customFormat="1" x14ac:dyDescent="0.3"/>
  </sheetData>
  <mergeCells count="8">
    <mergeCell ref="B33:L33"/>
    <mergeCell ref="B34:P34"/>
    <mergeCell ref="B11:L11"/>
    <mergeCell ref="B12:L12"/>
    <mergeCell ref="B13:L13"/>
    <mergeCell ref="B15:B16"/>
    <mergeCell ref="C15:C16"/>
    <mergeCell ref="D15:L15"/>
  </mergeCells>
  <hyperlinks>
    <hyperlink ref="N15" location="INDICE!C64" display="INICIO"/>
  </hyperlinks>
  <pageMargins left="0.75" right="0.75" top="1" bottom="1" header="0.5" footer="0.5"/>
  <pageSetup orientation="portrait" horizontalDpi="300" verticalDpi="300"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O319"/>
  <sheetViews>
    <sheetView showGridLines="0" zoomScale="90" zoomScaleNormal="90" workbookViewId="0">
      <selection activeCell="B289" sqref="B289"/>
    </sheetView>
  </sheetViews>
  <sheetFormatPr baseColWidth="10" defaultColWidth="8" defaultRowHeight="13.5" x14ac:dyDescent="0.3"/>
  <cols>
    <col min="1" max="1" width="3.25" style="118" customWidth="1"/>
    <col min="2" max="2" width="28.375" style="118" customWidth="1"/>
    <col min="3" max="3" width="12.625" style="118" customWidth="1"/>
    <col min="4" max="4" width="9.375" style="118" customWidth="1"/>
    <col min="5" max="5" width="11.875" style="118" customWidth="1"/>
    <col min="6" max="6" width="9.375" style="118" customWidth="1"/>
    <col min="7" max="7" width="11.875" style="118" customWidth="1"/>
    <col min="8" max="8" width="11.375" style="118" customWidth="1"/>
    <col min="9" max="11" width="11.875" style="118" customWidth="1"/>
    <col min="12" max="12" width="10.25" style="118" customWidth="1"/>
    <col min="13" max="13" width="11.875" style="118" customWidth="1"/>
    <col min="14" max="255" width="8" style="118"/>
    <col min="256" max="256" width="3.25" style="118" customWidth="1"/>
    <col min="257" max="257" width="28.375" style="118" customWidth="1"/>
    <col min="258" max="258" width="12.625" style="118" customWidth="1"/>
    <col min="259" max="259" width="9.375" style="118" customWidth="1"/>
    <col min="260" max="261" width="11.875" style="118" customWidth="1"/>
    <col min="262" max="262" width="9.375" style="118" customWidth="1"/>
    <col min="263" max="263" width="11.875" style="118" customWidth="1"/>
    <col min="264" max="264" width="11.375" style="118" customWidth="1"/>
    <col min="265" max="267" width="11.875" style="118" customWidth="1"/>
    <col min="268" max="268" width="10.25" style="118" customWidth="1"/>
    <col min="269" max="269" width="11.875" style="118" customWidth="1"/>
    <col min="270" max="511" width="8" style="118"/>
    <col min="512" max="512" width="3.25" style="118" customWidth="1"/>
    <col min="513" max="513" width="28.375" style="118" customWidth="1"/>
    <col min="514" max="514" width="12.625" style="118" customWidth="1"/>
    <col min="515" max="515" width="9.375" style="118" customWidth="1"/>
    <col min="516" max="517" width="11.875" style="118" customWidth="1"/>
    <col min="518" max="518" width="9.375" style="118" customWidth="1"/>
    <col min="519" max="519" width="11.875" style="118" customWidth="1"/>
    <col min="520" max="520" width="11.375" style="118" customWidth="1"/>
    <col min="521" max="523" width="11.875" style="118" customWidth="1"/>
    <col min="524" max="524" width="10.25" style="118" customWidth="1"/>
    <col min="525" max="525" width="11.875" style="118" customWidth="1"/>
    <col min="526" max="767" width="8" style="118"/>
    <col min="768" max="768" width="3.25" style="118" customWidth="1"/>
    <col min="769" max="769" width="28.375" style="118" customWidth="1"/>
    <col min="770" max="770" width="12.625" style="118" customWidth="1"/>
    <col min="771" max="771" width="9.375" style="118" customWidth="1"/>
    <col min="772" max="773" width="11.875" style="118" customWidth="1"/>
    <col min="774" max="774" width="9.375" style="118" customWidth="1"/>
    <col min="775" max="775" width="11.875" style="118" customWidth="1"/>
    <col min="776" max="776" width="11.375" style="118" customWidth="1"/>
    <col min="777" max="779" width="11.875" style="118" customWidth="1"/>
    <col min="780" max="780" width="10.25" style="118" customWidth="1"/>
    <col min="781" max="781" width="11.875" style="118" customWidth="1"/>
    <col min="782" max="1023" width="8" style="118"/>
    <col min="1024" max="1024" width="3.25" style="118" customWidth="1"/>
    <col min="1025" max="1025" width="28.375" style="118" customWidth="1"/>
    <col min="1026" max="1026" width="12.625" style="118" customWidth="1"/>
    <col min="1027" max="1027" width="9.375" style="118" customWidth="1"/>
    <col min="1028" max="1029" width="11.875" style="118" customWidth="1"/>
    <col min="1030" max="1030" width="9.375" style="118" customWidth="1"/>
    <col min="1031" max="1031" width="11.875" style="118" customWidth="1"/>
    <col min="1032" max="1032" width="11.375" style="118" customWidth="1"/>
    <col min="1033" max="1035" width="11.875" style="118" customWidth="1"/>
    <col min="1036" max="1036" width="10.25" style="118" customWidth="1"/>
    <col min="1037" max="1037" width="11.875" style="118" customWidth="1"/>
    <col min="1038" max="1279" width="8" style="118"/>
    <col min="1280" max="1280" width="3.25" style="118" customWidth="1"/>
    <col min="1281" max="1281" width="28.375" style="118" customWidth="1"/>
    <col min="1282" max="1282" width="12.625" style="118" customWidth="1"/>
    <col min="1283" max="1283" width="9.375" style="118" customWidth="1"/>
    <col min="1284" max="1285" width="11.875" style="118" customWidth="1"/>
    <col min="1286" max="1286" width="9.375" style="118" customWidth="1"/>
    <col min="1287" max="1287" width="11.875" style="118" customWidth="1"/>
    <col min="1288" max="1288" width="11.375" style="118" customWidth="1"/>
    <col min="1289" max="1291" width="11.875" style="118" customWidth="1"/>
    <col min="1292" max="1292" width="10.25" style="118" customWidth="1"/>
    <col min="1293" max="1293" width="11.875" style="118" customWidth="1"/>
    <col min="1294" max="1535" width="8" style="118"/>
    <col min="1536" max="1536" width="3.25" style="118" customWidth="1"/>
    <col min="1537" max="1537" width="28.375" style="118" customWidth="1"/>
    <col min="1538" max="1538" width="12.625" style="118" customWidth="1"/>
    <col min="1539" max="1539" width="9.375" style="118" customWidth="1"/>
    <col min="1540" max="1541" width="11.875" style="118" customWidth="1"/>
    <col min="1542" max="1542" width="9.375" style="118" customWidth="1"/>
    <col min="1543" max="1543" width="11.875" style="118" customWidth="1"/>
    <col min="1544" max="1544" width="11.375" style="118" customWidth="1"/>
    <col min="1545" max="1547" width="11.875" style="118" customWidth="1"/>
    <col min="1548" max="1548" width="10.25" style="118" customWidth="1"/>
    <col min="1549" max="1549" width="11.875" style="118" customWidth="1"/>
    <col min="1550" max="1791" width="8" style="118"/>
    <col min="1792" max="1792" width="3.25" style="118" customWidth="1"/>
    <col min="1793" max="1793" width="28.375" style="118" customWidth="1"/>
    <col min="1794" max="1794" width="12.625" style="118" customWidth="1"/>
    <col min="1795" max="1795" width="9.375" style="118" customWidth="1"/>
    <col min="1796" max="1797" width="11.875" style="118" customWidth="1"/>
    <col min="1798" max="1798" width="9.375" style="118" customWidth="1"/>
    <col min="1799" max="1799" width="11.875" style="118" customWidth="1"/>
    <col min="1800" max="1800" width="11.375" style="118" customWidth="1"/>
    <col min="1801" max="1803" width="11.875" style="118" customWidth="1"/>
    <col min="1804" max="1804" width="10.25" style="118" customWidth="1"/>
    <col min="1805" max="1805" width="11.875" style="118" customWidth="1"/>
    <col min="1806" max="2047" width="8" style="118"/>
    <col min="2048" max="2048" width="3.25" style="118" customWidth="1"/>
    <col min="2049" max="2049" width="28.375" style="118" customWidth="1"/>
    <col min="2050" max="2050" width="12.625" style="118" customWidth="1"/>
    <col min="2051" max="2051" width="9.375" style="118" customWidth="1"/>
    <col min="2052" max="2053" width="11.875" style="118" customWidth="1"/>
    <col min="2054" max="2054" width="9.375" style="118" customWidth="1"/>
    <col min="2055" max="2055" width="11.875" style="118" customWidth="1"/>
    <col min="2056" max="2056" width="11.375" style="118" customWidth="1"/>
    <col min="2057" max="2059" width="11.875" style="118" customWidth="1"/>
    <col min="2060" max="2060" width="10.25" style="118" customWidth="1"/>
    <col min="2061" max="2061" width="11.875" style="118" customWidth="1"/>
    <col min="2062" max="2303" width="8" style="118"/>
    <col min="2304" max="2304" width="3.25" style="118" customWidth="1"/>
    <col min="2305" max="2305" width="28.375" style="118" customWidth="1"/>
    <col min="2306" max="2306" width="12.625" style="118" customWidth="1"/>
    <col min="2307" max="2307" width="9.375" style="118" customWidth="1"/>
    <col min="2308" max="2309" width="11.875" style="118" customWidth="1"/>
    <col min="2310" max="2310" width="9.375" style="118" customWidth="1"/>
    <col min="2311" max="2311" width="11.875" style="118" customWidth="1"/>
    <col min="2312" max="2312" width="11.375" style="118" customWidth="1"/>
    <col min="2313" max="2315" width="11.875" style="118" customWidth="1"/>
    <col min="2316" max="2316" width="10.25" style="118" customWidth="1"/>
    <col min="2317" max="2317" width="11.875" style="118" customWidth="1"/>
    <col min="2318" max="2559" width="8" style="118"/>
    <col min="2560" max="2560" width="3.25" style="118" customWidth="1"/>
    <col min="2561" max="2561" width="28.375" style="118" customWidth="1"/>
    <col min="2562" max="2562" width="12.625" style="118" customWidth="1"/>
    <col min="2563" max="2563" width="9.375" style="118" customWidth="1"/>
    <col min="2564" max="2565" width="11.875" style="118" customWidth="1"/>
    <col min="2566" max="2566" width="9.375" style="118" customWidth="1"/>
    <col min="2567" max="2567" width="11.875" style="118" customWidth="1"/>
    <col min="2568" max="2568" width="11.375" style="118" customWidth="1"/>
    <col min="2569" max="2571" width="11.875" style="118" customWidth="1"/>
    <col min="2572" max="2572" width="10.25" style="118" customWidth="1"/>
    <col min="2573" max="2573" width="11.875" style="118" customWidth="1"/>
    <col min="2574" max="2815" width="8" style="118"/>
    <col min="2816" max="2816" width="3.25" style="118" customWidth="1"/>
    <col min="2817" max="2817" width="28.375" style="118" customWidth="1"/>
    <col min="2818" max="2818" width="12.625" style="118" customWidth="1"/>
    <col min="2819" max="2819" width="9.375" style="118" customWidth="1"/>
    <col min="2820" max="2821" width="11.875" style="118" customWidth="1"/>
    <col min="2822" max="2822" width="9.375" style="118" customWidth="1"/>
    <col min="2823" max="2823" width="11.875" style="118" customWidth="1"/>
    <col min="2824" max="2824" width="11.375" style="118" customWidth="1"/>
    <col min="2825" max="2827" width="11.875" style="118" customWidth="1"/>
    <col min="2828" max="2828" width="10.25" style="118" customWidth="1"/>
    <col min="2829" max="2829" width="11.875" style="118" customWidth="1"/>
    <col min="2830" max="3071" width="8" style="118"/>
    <col min="3072" max="3072" width="3.25" style="118" customWidth="1"/>
    <col min="3073" max="3073" width="28.375" style="118" customWidth="1"/>
    <col min="3074" max="3074" width="12.625" style="118" customWidth="1"/>
    <col min="3075" max="3075" width="9.375" style="118" customWidth="1"/>
    <col min="3076" max="3077" width="11.875" style="118" customWidth="1"/>
    <col min="3078" max="3078" width="9.375" style="118" customWidth="1"/>
    <col min="3079" max="3079" width="11.875" style="118" customWidth="1"/>
    <col min="3080" max="3080" width="11.375" style="118" customWidth="1"/>
    <col min="3081" max="3083" width="11.875" style="118" customWidth="1"/>
    <col min="3084" max="3084" width="10.25" style="118" customWidth="1"/>
    <col min="3085" max="3085" width="11.875" style="118" customWidth="1"/>
    <col min="3086" max="3327" width="8" style="118"/>
    <col min="3328" max="3328" width="3.25" style="118" customWidth="1"/>
    <col min="3329" max="3329" width="28.375" style="118" customWidth="1"/>
    <col min="3330" max="3330" width="12.625" style="118" customWidth="1"/>
    <col min="3331" max="3331" width="9.375" style="118" customWidth="1"/>
    <col min="3332" max="3333" width="11.875" style="118" customWidth="1"/>
    <col min="3334" max="3334" width="9.375" style="118" customWidth="1"/>
    <col min="3335" max="3335" width="11.875" style="118" customWidth="1"/>
    <col min="3336" max="3336" width="11.375" style="118" customWidth="1"/>
    <col min="3337" max="3339" width="11.875" style="118" customWidth="1"/>
    <col min="3340" max="3340" width="10.25" style="118" customWidth="1"/>
    <col min="3341" max="3341" width="11.875" style="118" customWidth="1"/>
    <col min="3342" max="3583" width="8" style="118"/>
    <col min="3584" max="3584" width="3.25" style="118" customWidth="1"/>
    <col min="3585" max="3585" width="28.375" style="118" customWidth="1"/>
    <col min="3586" max="3586" width="12.625" style="118" customWidth="1"/>
    <col min="3587" max="3587" width="9.375" style="118" customWidth="1"/>
    <col min="3588" max="3589" width="11.875" style="118" customWidth="1"/>
    <col min="3590" max="3590" width="9.375" style="118" customWidth="1"/>
    <col min="3591" max="3591" width="11.875" style="118" customWidth="1"/>
    <col min="3592" max="3592" width="11.375" style="118" customWidth="1"/>
    <col min="3593" max="3595" width="11.875" style="118" customWidth="1"/>
    <col min="3596" max="3596" width="10.25" style="118" customWidth="1"/>
    <col min="3597" max="3597" width="11.875" style="118" customWidth="1"/>
    <col min="3598" max="3839" width="8" style="118"/>
    <col min="3840" max="3840" width="3.25" style="118" customWidth="1"/>
    <col min="3841" max="3841" width="28.375" style="118" customWidth="1"/>
    <col min="3842" max="3842" width="12.625" style="118" customWidth="1"/>
    <col min="3843" max="3843" width="9.375" style="118" customWidth="1"/>
    <col min="3844" max="3845" width="11.875" style="118" customWidth="1"/>
    <col min="3846" max="3846" width="9.375" style="118" customWidth="1"/>
    <col min="3847" max="3847" width="11.875" style="118" customWidth="1"/>
    <col min="3848" max="3848" width="11.375" style="118" customWidth="1"/>
    <col min="3849" max="3851" width="11.875" style="118" customWidth="1"/>
    <col min="3852" max="3852" width="10.25" style="118" customWidth="1"/>
    <col min="3853" max="3853" width="11.875" style="118" customWidth="1"/>
    <col min="3854" max="4095" width="8" style="118"/>
    <col min="4096" max="4096" width="3.25" style="118" customWidth="1"/>
    <col min="4097" max="4097" width="28.375" style="118" customWidth="1"/>
    <col min="4098" max="4098" width="12.625" style="118" customWidth="1"/>
    <col min="4099" max="4099" width="9.375" style="118" customWidth="1"/>
    <col min="4100" max="4101" width="11.875" style="118" customWidth="1"/>
    <col min="4102" max="4102" width="9.375" style="118" customWidth="1"/>
    <col min="4103" max="4103" width="11.875" style="118" customWidth="1"/>
    <col min="4104" max="4104" width="11.375" style="118" customWidth="1"/>
    <col min="4105" max="4107" width="11.875" style="118" customWidth="1"/>
    <col min="4108" max="4108" width="10.25" style="118" customWidth="1"/>
    <col min="4109" max="4109" width="11.875" style="118" customWidth="1"/>
    <col min="4110" max="4351" width="8" style="118"/>
    <col min="4352" max="4352" width="3.25" style="118" customWidth="1"/>
    <col min="4353" max="4353" width="28.375" style="118" customWidth="1"/>
    <col min="4354" max="4354" width="12.625" style="118" customWidth="1"/>
    <col min="4355" max="4355" width="9.375" style="118" customWidth="1"/>
    <col min="4356" max="4357" width="11.875" style="118" customWidth="1"/>
    <col min="4358" max="4358" width="9.375" style="118" customWidth="1"/>
    <col min="4359" max="4359" width="11.875" style="118" customWidth="1"/>
    <col min="4360" max="4360" width="11.375" style="118" customWidth="1"/>
    <col min="4361" max="4363" width="11.875" style="118" customWidth="1"/>
    <col min="4364" max="4364" width="10.25" style="118" customWidth="1"/>
    <col min="4365" max="4365" width="11.875" style="118" customWidth="1"/>
    <col min="4366" max="4607" width="8" style="118"/>
    <col min="4608" max="4608" width="3.25" style="118" customWidth="1"/>
    <col min="4609" max="4609" width="28.375" style="118" customWidth="1"/>
    <col min="4610" max="4610" width="12.625" style="118" customWidth="1"/>
    <col min="4611" max="4611" width="9.375" style="118" customWidth="1"/>
    <col min="4612" max="4613" width="11.875" style="118" customWidth="1"/>
    <col min="4614" max="4614" width="9.375" style="118" customWidth="1"/>
    <col min="4615" max="4615" width="11.875" style="118" customWidth="1"/>
    <col min="4616" max="4616" width="11.375" style="118" customWidth="1"/>
    <col min="4617" max="4619" width="11.875" style="118" customWidth="1"/>
    <col min="4620" max="4620" width="10.25" style="118" customWidth="1"/>
    <col min="4621" max="4621" width="11.875" style="118" customWidth="1"/>
    <col min="4622" max="4863" width="8" style="118"/>
    <col min="4864" max="4864" width="3.25" style="118" customWidth="1"/>
    <col min="4865" max="4865" width="28.375" style="118" customWidth="1"/>
    <col min="4866" max="4866" width="12.625" style="118" customWidth="1"/>
    <col min="4867" max="4867" width="9.375" style="118" customWidth="1"/>
    <col min="4868" max="4869" width="11.875" style="118" customWidth="1"/>
    <col min="4870" max="4870" width="9.375" style="118" customWidth="1"/>
    <col min="4871" max="4871" width="11.875" style="118" customWidth="1"/>
    <col min="4872" max="4872" width="11.375" style="118" customWidth="1"/>
    <col min="4873" max="4875" width="11.875" style="118" customWidth="1"/>
    <col min="4876" max="4876" width="10.25" style="118" customWidth="1"/>
    <col min="4877" max="4877" width="11.875" style="118" customWidth="1"/>
    <col min="4878" max="5119" width="8" style="118"/>
    <col min="5120" max="5120" width="3.25" style="118" customWidth="1"/>
    <col min="5121" max="5121" width="28.375" style="118" customWidth="1"/>
    <col min="5122" max="5122" width="12.625" style="118" customWidth="1"/>
    <col min="5123" max="5123" width="9.375" style="118" customWidth="1"/>
    <col min="5124" max="5125" width="11.875" style="118" customWidth="1"/>
    <col min="5126" max="5126" width="9.375" style="118" customWidth="1"/>
    <col min="5127" max="5127" width="11.875" style="118" customWidth="1"/>
    <col min="5128" max="5128" width="11.375" style="118" customWidth="1"/>
    <col min="5129" max="5131" width="11.875" style="118" customWidth="1"/>
    <col min="5132" max="5132" width="10.25" style="118" customWidth="1"/>
    <col min="5133" max="5133" width="11.875" style="118" customWidth="1"/>
    <col min="5134" max="5375" width="8" style="118"/>
    <col min="5376" max="5376" width="3.25" style="118" customWidth="1"/>
    <col min="5377" max="5377" width="28.375" style="118" customWidth="1"/>
    <col min="5378" max="5378" width="12.625" style="118" customWidth="1"/>
    <col min="5379" max="5379" width="9.375" style="118" customWidth="1"/>
    <col min="5380" max="5381" width="11.875" style="118" customWidth="1"/>
    <col min="5382" max="5382" width="9.375" style="118" customWidth="1"/>
    <col min="5383" max="5383" width="11.875" style="118" customWidth="1"/>
    <col min="5384" max="5384" width="11.375" style="118" customWidth="1"/>
    <col min="5385" max="5387" width="11.875" style="118" customWidth="1"/>
    <col min="5388" max="5388" width="10.25" style="118" customWidth="1"/>
    <col min="5389" max="5389" width="11.875" style="118" customWidth="1"/>
    <col min="5390" max="5631" width="8" style="118"/>
    <col min="5632" max="5632" width="3.25" style="118" customWidth="1"/>
    <col min="5633" max="5633" width="28.375" style="118" customWidth="1"/>
    <col min="5634" max="5634" width="12.625" style="118" customWidth="1"/>
    <col min="5635" max="5635" width="9.375" style="118" customWidth="1"/>
    <col min="5636" max="5637" width="11.875" style="118" customWidth="1"/>
    <col min="5638" max="5638" width="9.375" style="118" customWidth="1"/>
    <col min="5639" max="5639" width="11.875" style="118" customWidth="1"/>
    <col min="5640" max="5640" width="11.375" style="118" customWidth="1"/>
    <col min="5641" max="5643" width="11.875" style="118" customWidth="1"/>
    <col min="5644" max="5644" width="10.25" style="118" customWidth="1"/>
    <col min="5645" max="5645" width="11.875" style="118" customWidth="1"/>
    <col min="5646" max="5887" width="8" style="118"/>
    <col min="5888" max="5888" width="3.25" style="118" customWidth="1"/>
    <col min="5889" max="5889" width="28.375" style="118" customWidth="1"/>
    <col min="5890" max="5890" width="12.625" style="118" customWidth="1"/>
    <col min="5891" max="5891" width="9.375" style="118" customWidth="1"/>
    <col min="5892" max="5893" width="11.875" style="118" customWidth="1"/>
    <col min="5894" max="5894" width="9.375" style="118" customWidth="1"/>
    <col min="5895" max="5895" width="11.875" style="118" customWidth="1"/>
    <col min="5896" max="5896" width="11.375" style="118" customWidth="1"/>
    <col min="5897" max="5899" width="11.875" style="118" customWidth="1"/>
    <col min="5900" max="5900" width="10.25" style="118" customWidth="1"/>
    <col min="5901" max="5901" width="11.875" style="118" customWidth="1"/>
    <col min="5902" max="6143" width="8" style="118"/>
    <col min="6144" max="6144" width="3.25" style="118" customWidth="1"/>
    <col min="6145" max="6145" width="28.375" style="118" customWidth="1"/>
    <col min="6146" max="6146" width="12.625" style="118" customWidth="1"/>
    <col min="6147" max="6147" width="9.375" style="118" customWidth="1"/>
    <col min="6148" max="6149" width="11.875" style="118" customWidth="1"/>
    <col min="6150" max="6150" width="9.375" style="118" customWidth="1"/>
    <col min="6151" max="6151" width="11.875" style="118" customWidth="1"/>
    <col min="6152" max="6152" width="11.375" style="118" customWidth="1"/>
    <col min="6153" max="6155" width="11.875" style="118" customWidth="1"/>
    <col min="6156" max="6156" width="10.25" style="118" customWidth="1"/>
    <col min="6157" max="6157" width="11.875" style="118" customWidth="1"/>
    <col min="6158" max="6399" width="8" style="118"/>
    <col min="6400" max="6400" width="3.25" style="118" customWidth="1"/>
    <col min="6401" max="6401" width="28.375" style="118" customWidth="1"/>
    <col min="6402" max="6402" width="12.625" style="118" customWidth="1"/>
    <col min="6403" max="6403" width="9.375" style="118" customWidth="1"/>
    <col min="6404" max="6405" width="11.875" style="118" customWidth="1"/>
    <col min="6406" max="6406" width="9.375" style="118" customWidth="1"/>
    <col min="6407" max="6407" width="11.875" style="118" customWidth="1"/>
    <col min="6408" max="6408" width="11.375" style="118" customWidth="1"/>
    <col min="6409" max="6411" width="11.875" style="118" customWidth="1"/>
    <col min="6412" max="6412" width="10.25" style="118" customWidth="1"/>
    <col min="6413" max="6413" width="11.875" style="118" customWidth="1"/>
    <col min="6414" max="6655" width="8" style="118"/>
    <col min="6656" max="6656" width="3.25" style="118" customWidth="1"/>
    <col min="6657" max="6657" width="28.375" style="118" customWidth="1"/>
    <col min="6658" max="6658" width="12.625" style="118" customWidth="1"/>
    <col min="6659" max="6659" width="9.375" style="118" customWidth="1"/>
    <col min="6660" max="6661" width="11.875" style="118" customWidth="1"/>
    <col min="6662" max="6662" width="9.375" style="118" customWidth="1"/>
    <col min="6663" max="6663" width="11.875" style="118" customWidth="1"/>
    <col min="6664" max="6664" width="11.375" style="118" customWidth="1"/>
    <col min="6665" max="6667" width="11.875" style="118" customWidth="1"/>
    <col min="6668" max="6668" width="10.25" style="118" customWidth="1"/>
    <col min="6669" max="6669" width="11.875" style="118" customWidth="1"/>
    <col min="6670" max="6911" width="8" style="118"/>
    <col min="6912" max="6912" width="3.25" style="118" customWidth="1"/>
    <col min="6913" max="6913" width="28.375" style="118" customWidth="1"/>
    <col min="6914" max="6914" width="12.625" style="118" customWidth="1"/>
    <col min="6915" max="6915" width="9.375" style="118" customWidth="1"/>
    <col min="6916" max="6917" width="11.875" style="118" customWidth="1"/>
    <col min="6918" max="6918" width="9.375" style="118" customWidth="1"/>
    <col min="6919" max="6919" width="11.875" style="118" customWidth="1"/>
    <col min="6920" max="6920" width="11.375" style="118" customWidth="1"/>
    <col min="6921" max="6923" width="11.875" style="118" customWidth="1"/>
    <col min="6924" max="6924" width="10.25" style="118" customWidth="1"/>
    <col min="6925" max="6925" width="11.875" style="118" customWidth="1"/>
    <col min="6926" max="7167" width="8" style="118"/>
    <col min="7168" max="7168" width="3.25" style="118" customWidth="1"/>
    <col min="7169" max="7169" width="28.375" style="118" customWidth="1"/>
    <col min="7170" max="7170" width="12.625" style="118" customWidth="1"/>
    <col min="7171" max="7171" width="9.375" style="118" customWidth="1"/>
    <col min="7172" max="7173" width="11.875" style="118" customWidth="1"/>
    <col min="7174" max="7174" width="9.375" style="118" customWidth="1"/>
    <col min="7175" max="7175" width="11.875" style="118" customWidth="1"/>
    <col min="7176" max="7176" width="11.375" style="118" customWidth="1"/>
    <col min="7177" max="7179" width="11.875" style="118" customWidth="1"/>
    <col min="7180" max="7180" width="10.25" style="118" customWidth="1"/>
    <col min="7181" max="7181" width="11.875" style="118" customWidth="1"/>
    <col min="7182" max="7423" width="8" style="118"/>
    <col min="7424" max="7424" width="3.25" style="118" customWidth="1"/>
    <col min="7425" max="7425" width="28.375" style="118" customWidth="1"/>
    <col min="7426" max="7426" width="12.625" style="118" customWidth="1"/>
    <col min="7427" max="7427" width="9.375" style="118" customWidth="1"/>
    <col min="7428" max="7429" width="11.875" style="118" customWidth="1"/>
    <col min="7430" max="7430" width="9.375" style="118" customWidth="1"/>
    <col min="7431" max="7431" width="11.875" style="118" customWidth="1"/>
    <col min="7432" max="7432" width="11.375" style="118" customWidth="1"/>
    <col min="7433" max="7435" width="11.875" style="118" customWidth="1"/>
    <col min="7436" max="7436" width="10.25" style="118" customWidth="1"/>
    <col min="7437" max="7437" width="11.875" style="118" customWidth="1"/>
    <col min="7438" max="7679" width="8" style="118"/>
    <col min="7680" max="7680" width="3.25" style="118" customWidth="1"/>
    <col min="7681" max="7681" width="28.375" style="118" customWidth="1"/>
    <col min="7682" max="7682" width="12.625" style="118" customWidth="1"/>
    <col min="7683" max="7683" width="9.375" style="118" customWidth="1"/>
    <col min="7684" max="7685" width="11.875" style="118" customWidth="1"/>
    <col min="7686" max="7686" width="9.375" style="118" customWidth="1"/>
    <col min="7687" max="7687" width="11.875" style="118" customWidth="1"/>
    <col min="7688" max="7688" width="11.375" style="118" customWidth="1"/>
    <col min="7689" max="7691" width="11.875" style="118" customWidth="1"/>
    <col min="7692" max="7692" width="10.25" style="118" customWidth="1"/>
    <col min="7693" max="7693" width="11.875" style="118" customWidth="1"/>
    <col min="7694" max="7935" width="8" style="118"/>
    <col min="7936" max="7936" width="3.25" style="118" customWidth="1"/>
    <col min="7937" max="7937" width="28.375" style="118" customWidth="1"/>
    <col min="7938" max="7938" width="12.625" style="118" customWidth="1"/>
    <col min="7939" max="7939" width="9.375" style="118" customWidth="1"/>
    <col min="7940" max="7941" width="11.875" style="118" customWidth="1"/>
    <col min="7942" max="7942" width="9.375" style="118" customWidth="1"/>
    <col min="7943" max="7943" width="11.875" style="118" customWidth="1"/>
    <col min="7944" max="7944" width="11.375" style="118" customWidth="1"/>
    <col min="7945" max="7947" width="11.875" style="118" customWidth="1"/>
    <col min="7948" max="7948" width="10.25" style="118" customWidth="1"/>
    <col min="7949" max="7949" width="11.875" style="118" customWidth="1"/>
    <col min="7950" max="8191" width="8" style="118"/>
    <col min="8192" max="8192" width="3.25" style="118" customWidth="1"/>
    <col min="8193" max="8193" width="28.375" style="118" customWidth="1"/>
    <col min="8194" max="8194" width="12.625" style="118" customWidth="1"/>
    <col min="8195" max="8195" width="9.375" style="118" customWidth="1"/>
    <col min="8196" max="8197" width="11.875" style="118" customWidth="1"/>
    <col min="8198" max="8198" width="9.375" style="118" customWidth="1"/>
    <col min="8199" max="8199" width="11.875" style="118" customWidth="1"/>
    <col min="8200" max="8200" width="11.375" style="118" customWidth="1"/>
    <col min="8201" max="8203" width="11.875" style="118" customWidth="1"/>
    <col min="8204" max="8204" width="10.25" style="118" customWidth="1"/>
    <col min="8205" max="8205" width="11.875" style="118" customWidth="1"/>
    <col min="8206" max="8447" width="8" style="118"/>
    <col min="8448" max="8448" width="3.25" style="118" customWidth="1"/>
    <col min="8449" max="8449" width="28.375" style="118" customWidth="1"/>
    <col min="8450" max="8450" width="12.625" style="118" customWidth="1"/>
    <col min="8451" max="8451" width="9.375" style="118" customWidth="1"/>
    <col min="8452" max="8453" width="11.875" style="118" customWidth="1"/>
    <col min="8454" max="8454" width="9.375" style="118" customWidth="1"/>
    <col min="8455" max="8455" width="11.875" style="118" customWidth="1"/>
    <col min="8456" max="8456" width="11.375" style="118" customWidth="1"/>
    <col min="8457" max="8459" width="11.875" style="118" customWidth="1"/>
    <col min="8460" max="8460" width="10.25" style="118" customWidth="1"/>
    <col min="8461" max="8461" width="11.875" style="118" customWidth="1"/>
    <col min="8462" max="8703" width="8" style="118"/>
    <col min="8704" max="8704" width="3.25" style="118" customWidth="1"/>
    <col min="8705" max="8705" width="28.375" style="118" customWidth="1"/>
    <col min="8706" max="8706" width="12.625" style="118" customWidth="1"/>
    <col min="8707" max="8707" width="9.375" style="118" customWidth="1"/>
    <col min="8708" max="8709" width="11.875" style="118" customWidth="1"/>
    <col min="8710" max="8710" width="9.375" style="118" customWidth="1"/>
    <col min="8711" max="8711" width="11.875" style="118" customWidth="1"/>
    <col min="8712" max="8712" width="11.375" style="118" customWidth="1"/>
    <col min="8713" max="8715" width="11.875" style="118" customWidth="1"/>
    <col min="8716" max="8716" width="10.25" style="118" customWidth="1"/>
    <col min="8717" max="8717" width="11.875" style="118" customWidth="1"/>
    <col min="8718" max="8959" width="8" style="118"/>
    <col min="8960" max="8960" width="3.25" style="118" customWidth="1"/>
    <col min="8961" max="8961" width="28.375" style="118" customWidth="1"/>
    <col min="8962" max="8962" width="12.625" style="118" customWidth="1"/>
    <col min="8963" max="8963" width="9.375" style="118" customWidth="1"/>
    <col min="8964" max="8965" width="11.875" style="118" customWidth="1"/>
    <col min="8966" max="8966" width="9.375" style="118" customWidth="1"/>
    <col min="8967" max="8967" width="11.875" style="118" customWidth="1"/>
    <col min="8968" max="8968" width="11.375" style="118" customWidth="1"/>
    <col min="8969" max="8971" width="11.875" style="118" customWidth="1"/>
    <col min="8972" max="8972" width="10.25" style="118" customWidth="1"/>
    <col min="8973" max="8973" width="11.875" style="118" customWidth="1"/>
    <col min="8974" max="9215" width="8" style="118"/>
    <col min="9216" max="9216" width="3.25" style="118" customWidth="1"/>
    <col min="9217" max="9217" width="28.375" style="118" customWidth="1"/>
    <col min="9218" max="9218" width="12.625" style="118" customWidth="1"/>
    <col min="9219" max="9219" width="9.375" style="118" customWidth="1"/>
    <col min="9220" max="9221" width="11.875" style="118" customWidth="1"/>
    <col min="9222" max="9222" width="9.375" style="118" customWidth="1"/>
    <col min="9223" max="9223" width="11.875" style="118" customWidth="1"/>
    <col min="9224" max="9224" width="11.375" style="118" customWidth="1"/>
    <col min="9225" max="9227" width="11.875" style="118" customWidth="1"/>
    <col min="9228" max="9228" width="10.25" style="118" customWidth="1"/>
    <col min="9229" max="9229" width="11.875" style="118" customWidth="1"/>
    <col min="9230" max="9471" width="8" style="118"/>
    <col min="9472" max="9472" width="3.25" style="118" customWidth="1"/>
    <col min="9473" max="9473" width="28.375" style="118" customWidth="1"/>
    <col min="9474" max="9474" width="12.625" style="118" customWidth="1"/>
    <col min="9475" max="9475" width="9.375" style="118" customWidth="1"/>
    <col min="9476" max="9477" width="11.875" style="118" customWidth="1"/>
    <col min="9478" max="9478" width="9.375" style="118" customWidth="1"/>
    <col min="9479" max="9479" width="11.875" style="118" customWidth="1"/>
    <col min="9480" max="9480" width="11.375" style="118" customWidth="1"/>
    <col min="9481" max="9483" width="11.875" style="118" customWidth="1"/>
    <col min="9484" max="9484" width="10.25" style="118" customWidth="1"/>
    <col min="9485" max="9485" width="11.875" style="118" customWidth="1"/>
    <col min="9486" max="9727" width="8" style="118"/>
    <col min="9728" max="9728" width="3.25" style="118" customWidth="1"/>
    <col min="9729" max="9729" width="28.375" style="118" customWidth="1"/>
    <col min="9730" max="9730" width="12.625" style="118" customWidth="1"/>
    <col min="9731" max="9731" width="9.375" style="118" customWidth="1"/>
    <col min="9732" max="9733" width="11.875" style="118" customWidth="1"/>
    <col min="9734" max="9734" width="9.375" style="118" customWidth="1"/>
    <col min="9735" max="9735" width="11.875" style="118" customWidth="1"/>
    <col min="9736" max="9736" width="11.375" style="118" customWidth="1"/>
    <col min="9737" max="9739" width="11.875" style="118" customWidth="1"/>
    <col min="9740" max="9740" width="10.25" style="118" customWidth="1"/>
    <col min="9741" max="9741" width="11.875" style="118" customWidth="1"/>
    <col min="9742" max="9983" width="8" style="118"/>
    <col min="9984" max="9984" width="3.25" style="118" customWidth="1"/>
    <col min="9985" max="9985" width="28.375" style="118" customWidth="1"/>
    <col min="9986" max="9986" width="12.625" style="118" customWidth="1"/>
    <col min="9987" max="9987" width="9.375" style="118" customWidth="1"/>
    <col min="9988" max="9989" width="11.875" style="118" customWidth="1"/>
    <col min="9990" max="9990" width="9.375" style="118" customWidth="1"/>
    <col min="9991" max="9991" width="11.875" style="118" customWidth="1"/>
    <col min="9992" max="9992" width="11.375" style="118" customWidth="1"/>
    <col min="9993" max="9995" width="11.875" style="118" customWidth="1"/>
    <col min="9996" max="9996" width="10.25" style="118" customWidth="1"/>
    <col min="9997" max="9997" width="11.875" style="118" customWidth="1"/>
    <col min="9998" max="10239" width="8" style="118"/>
    <col min="10240" max="10240" width="3.25" style="118" customWidth="1"/>
    <col min="10241" max="10241" width="28.375" style="118" customWidth="1"/>
    <col min="10242" max="10242" width="12.625" style="118" customWidth="1"/>
    <col min="10243" max="10243" width="9.375" style="118" customWidth="1"/>
    <col min="10244" max="10245" width="11.875" style="118" customWidth="1"/>
    <col min="10246" max="10246" width="9.375" style="118" customWidth="1"/>
    <col min="10247" max="10247" width="11.875" style="118" customWidth="1"/>
    <col min="10248" max="10248" width="11.375" style="118" customWidth="1"/>
    <col min="10249" max="10251" width="11.875" style="118" customWidth="1"/>
    <col min="10252" max="10252" width="10.25" style="118" customWidth="1"/>
    <col min="10253" max="10253" width="11.875" style="118" customWidth="1"/>
    <col min="10254" max="10495" width="8" style="118"/>
    <col min="10496" max="10496" width="3.25" style="118" customWidth="1"/>
    <col min="10497" max="10497" width="28.375" style="118" customWidth="1"/>
    <col min="10498" max="10498" width="12.625" style="118" customWidth="1"/>
    <col min="10499" max="10499" width="9.375" style="118" customWidth="1"/>
    <col min="10500" max="10501" width="11.875" style="118" customWidth="1"/>
    <col min="10502" max="10502" width="9.375" style="118" customWidth="1"/>
    <col min="10503" max="10503" width="11.875" style="118" customWidth="1"/>
    <col min="10504" max="10504" width="11.375" style="118" customWidth="1"/>
    <col min="10505" max="10507" width="11.875" style="118" customWidth="1"/>
    <col min="10508" max="10508" width="10.25" style="118" customWidth="1"/>
    <col min="10509" max="10509" width="11.875" style="118" customWidth="1"/>
    <col min="10510" max="10751" width="8" style="118"/>
    <col min="10752" max="10752" width="3.25" style="118" customWidth="1"/>
    <col min="10753" max="10753" width="28.375" style="118" customWidth="1"/>
    <col min="10754" max="10754" width="12.625" style="118" customWidth="1"/>
    <col min="10755" max="10755" width="9.375" style="118" customWidth="1"/>
    <col min="10756" max="10757" width="11.875" style="118" customWidth="1"/>
    <col min="10758" max="10758" width="9.375" style="118" customWidth="1"/>
    <col min="10759" max="10759" width="11.875" style="118" customWidth="1"/>
    <col min="10760" max="10760" width="11.375" style="118" customWidth="1"/>
    <col min="10761" max="10763" width="11.875" style="118" customWidth="1"/>
    <col min="10764" max="10764" width="10.25" style="118" customWidth="1"/>
    <col min="10765" max="10765" width="11.875" style="118" customWidth="1"/>
    <col min="10766" max="11007" width="8" style="118"/>
    <col min="11008" max="11008" width="3.25" style="118" customWidth="1"/>
    <col min="11009" max="11009" width="28.375" style="118" customWidth="1"/>
    <col min="11010" max="11010" width="12.625" style="118" customWidth="1"/>
    <col min="11011" max="11011" width="9.375" style="118" customWidth="1"/>
    <col min="11012" max="11013" width="11.875" style="118" customWidth="1"/>
    <col min="11014" max="11014" width="9.375" style="118" customWidth="1"/>
    <col min="11015" max="11015" width="11.875" style="118" customWidth="1"/>
    <col min="11016" max="11016" width="11.375" style="118" customWidth="1"/>
    <col min="11017" max="11019" width="11.875" style="118" customWidth="1"/>
    <col min="11020" max="11020" width="10.25" style="118" customWidth="1"/>
    <col min="11021" max="11021" width="11.875" style="118" customWidth="1"/>
    <col min="11022" max="11263" width="8" style="118"/>
    <col min="11264" max="11264" width="3.25" style="118" customWidth="1"/>
    <col min="11265" max="11265" width="28.375" style="118" customWidth="1"/>
    <col min="11266" max="11266" width="12.625" style="118" customWidth="1"/>
    <col min="11267" max="11267" width="9.375" style="118" customWidth="1"/>
    <col min="11268" max="11269" width="11.875" style="118" customWidth="1"/>
    <col min="11270" max="11270" width="9.375" style="118" customWidth="1"/>
    <col min="11271" max="11271" width="11.875" style="118" customWidth="1"/>
    <col min="11272" max="11272" width="11.375" style="118" customWidth="1"/>
    <col min="11273" max="11275" width="11.875" style="118" customWidth="1"/>
    <col min="11276" max="11276" width="10.25" style="118" customWidth="1"/>
    <col min="11277" max="11277" width="11.875" style="118" customWidth="1"/>
    <col min="11278" max="11519" width="8" style="118"/>
    <col min="11520" max="11520" width="3.25" style="118" customWidth="1"/>
    <col min="11521" max="11521" width="28.375" style="118" customWidth="1"/>
    <col min="11522" max="11522" width="12.625" style="118" customWidth="1"/>
    <col min="11523" max="11523" width="9.375" style="118" customWidth="1"/>
    <col min="11524" max="11525" width="11.875" style="118" customWidth="1"/>
    <col min="11526" max="11526" width="9.375" style="118" customWidth="1"/>
    <col min="11527" max="11527" width="11.875" style="118" customWidth="1"/>
    <col min="11528" max="11528" width="11.375" style="118" customWidth="1"/>
    <col min="11529" max="11531" width="11.875" style="118" customWidth="1"/>
    <col min="11532" max="11532" width="10.25" style="118" customWidth="1"/>
    <col min="11533" max="11533" width="11.875" style="118" customWidth="1"/>
    <col min="11534" max="11775" width="8" style="118"/>
    <col min="11776" max="11776" width="3.25" style="118" customWidth="1"/>
    <col min="11777" max="11777" width="28.375" style="118" customWidth="1"/>
    <col min="11778" max="11778" width="12.625" style="118" customWidth="1"/>
    <col min="11779" max="11779" width="9.375" style="118" customWidth="1"/>
    <col min="11780" max="11781" width="11.875" style="118" customWidth="1"/>
    <col min="11782" max="11782" width="9.375" style="118" customWidth="1"/>
    <col min="11783" max="11783" width="11.875" style="118" customWidth="1"/>
    <col min="11784" max="11784" width="11.375" style="118" customWidth="1"/>
    <col min="11785" max="11787" width="11.875" style="118" customWidth="1"/>
    <col min="11788" max="11788" width="10.25" style="118" customWidth="1"/>
    <col min="11789" max="11789" width="11.875" style="118" customWidth="1"/>
    <col min="11790" max="12031" width="8" style="118"/>
    <col min="12032" max="12032" width="3.25" style="118" customWidth="1"/>
    <col min="12033" max="12033" width="28.375" style="118" customWidth="1"/>
    <col min="12034" max="12034" width="12.625" style="118" customWidth="1"/>
    <col min="12035" max="12035" width="9.375" style="118" customWidth="1"/>
    <col min="12036" max="12037" width="11.875" style="118" customWidth="1"/>
    <col min="12038" max="12038" width="9.375" style="118" customWidth="1"/>
    <col min="12039" max="12039" width="11.875" style="118" customWidth="1"/>
    <col min="12040" max="12040" width="11.375" style="118" customWidth="1"/>
    <col min="12041" max="12043" width="11.875" style="118" customWidth="1"/>
    <col min="12044" max="12044" width="10.25" style="118" customWidth="1"/>
    <col min="12045" max="12045" width="11.875" style="118" customWidth="1"/>
    <col min="12046" max="12287" width="8" style="118"/>
    <col min="12288" max="12288" width="3.25" style="118" customWidth="1"/>
    <col min="12289" max="12289" width="28.375" style="118" customWidth="1"/>
    <col min="12290" max="12290" width="12.625" style="118" customWidth="1"/>
    <col min="12291" max="12291" width="9.375" style="118" customWidth="1"/>
    <col min="12292" max="12293" width="11.875" style="118" customWidth="1"/>
    <col min="12294" max="12294" width="9.375" style="118" customWidth="1"/>
    <col min="12295" max="12295" width="11.875" style="118" customWidth="1"/>
    <col min="12296" max="12296" width="11.375" style="118" customWidth="1"/>
    <col min="12297" max="12299" width="11.875" style="118" customWidth="1"/>
    <col min="12300" max="12300" width="10.25" style="118" customWidth="1"/>
    <col min="12301" max="12301" width="11.875" style="118" customWidth="1"/>
    <col min="12302" max="12543" width="8" style="118"/>
    <col min="12544" max="12544" width="3.25" style="118" customWidth="1"/>
    <col min="12545" max="12545" width="28.375" style="118" customWidth="1"/>
    <col min="12546" max="12546" width="12.625" style="118" customWidth="1"/>
    <col min="12547" max="12547" width="9.375" style="118" customWidth="1"/>
    <col min="12548" max="12549" width="11.875" style="118" customWidth="1"/>
    <col min="12550" max="12550" width="9.375" style="118" customWidth="1"/>
    <col min="12551" max="12551" width="11.875" style="118" customWidth="1"/>
    <col min="12552" max="12552" width="11.375" style="118" customWidth="1"/>
    <col min="12553" max="12555" width="11.875" style="118" customWidth="1"/>
    <col min="12556" max="12556" width="10.25" style="118" customWidth="1"/>
    <col min="12557" max="12557" width="11.875" style="118" customWidth="1"/>
    <col min="12558" max="12799" width="8" style="118"/>
    <col min="12800" max="12800" width="3.25" style="118" customWidth="1"/>
    <col min="12801" max="12801" width="28.375" style="118" customWidth="1"/>
    <col min="12802" max="12802" width="12.625" style="118" customWidth="1"/>
    <col min="12803" max="12803" width="9.375" style="118" customWidth="1"/>
    <col min="12804" max="12805" width="11.875" style="118" customWidth="1"/>
    <col min="12806" max="12806" width="9.375" style="118" customWidth="1"/>
    <col min="12807" max="12807" width="11.875" style="118" customWidth="1"/>
    <col min="12808" max="12808" width="11.375" style="118" customWidth="1"/>
    <col min="12809" max="12811" width="11.875" style="118" customWidth="1"/>
    <col min="12812" max="12812" width="10.25" style="118" customWidth="1"/>
    <col min="12813" max="12813" width="11.875" style="118" customWidth="1"/>
    <col min="12814" max="13055" width="8" style="118"/>
    <col min="13056" max="13056" width="3.25" style="118" customWidth="1"/>
    <col min="13057" max="13057" width="28.375" style="118" customWidth="1"/>
    <col min="13058" max="13058" width="12.625" style="118" customWidth="1"/>
    <col min="13059" max="13059" width="9.375" style="118" customWidth="1"/>
    <col min="13060" max="13061" width="11.875" style="118" customWidth="1"/>
    <col min="13062" max="13062" width="9.375" style="118" customWidth="1"/>
    <col min="13063" max="13063" width="11.875" style="118" customWidth="1"/>
    <col min="13064" max="13064" width="11.375" style="118" customWidth="1"/>
    <col min="13065" max="13067" width="11.875" style="118" customWidth="1"/>
    <col min="13068" max="13068" width="10.25" style="118" customWidth="1"/>
    <col min="13069" max="13069" width="11.875" style="118" customWidth="1"/>
    <col min="13070" max="13311" width="8" style="118"/>
    <col min="13312" max="13312" width="3.25" style="118" customWidth="1"/>
    <col min="13313" max="13313" width="28.375" style="118" customWidth="1"/>
    <col min="13314" max="13314" width="12.625" style="118" customWidth="1"/>
    <col min="13315" max="13315" width="9.375" style="118" customWidth="1"/>
    <col min="13316" max="13317" width="11.875" style="118" customWidth="1"/>
    <col min="13318" max="13318" width="9.375" style="118" customWidth="1"/>
    <col min="13319" max="13319" width="11.875" style="118" customWidth="1"/>
    <col min="13320" max="13320" width="11.375" style="118" customWidth="1"/>
    <col min="13321" max="13323" width="11.875" style="118" customWidth="1"/>
    <col min="13324" max="13324" width="10.25" style="118" customWidth="1"/>
    <col min="13325" max="13325" width="11.875" style="118" customWidth="1"/>
    <col min="13326" max="13567" width="8" style="118"/>
    <col min="13568" max="13568" width="3.25" style="118" customWidth="1"/>
    <col min="13569" max="13569" width="28.375" style="118" customWidth="1"/>
    <col min="13570" max="13570" width="12.625" style="118" customWidth="1"/>
    <col min="13571" max="13571" width="9.375" style="118" customWidth="1"/>
    <col min="13572" max="13573" width="11.875" style="118" customWidth="1"/>
    <col min="13574" max="13574" width="9.375" style="118" customWidth="1"/>
    <col min="13575" max="13575" width="11.875" style="118" customWidth="1"/>
    <col min="13576" max="13576" width="11.375" style="118" customWidth="1"/>
    <col min="13577" max="13579" width="11.875" style="118" customWidth="1"/>
    <col min="13580" max="13580" width="10.25" style="118" customWidth="1"/>
    <col min="13581" max="13581" width="11.875" style="118" customWidth="1"/>
    <col min="13582" max="13823" width="8" style="118"/>
    <col min="13824" max="13824" width="3.25" style="118" customWidth="1"/>
    <col min="13825" max="13825" width="28.375" style="118" customWidth="1"/>
    <col min="13826" max="13826" width="12.625" style="118" customWidth="1"/>
    <col min="13827" max="13827" width="9.375" style="118" customWidth="1"/>
    <col min="13828" max="13829" width="11.875" style="118" customWidth="1"/>
    <col min="13830" max="13830" width="9.375" style="118" customWidth="1"/>
    <col min="13831" max="13831" width="11.875" style="118" customWidth="1"/>
    <col min="13832" max="13832" width="11.375" style="118" customWidth="1"/>
    <col min="13833" max="13835" width="11.875" style="118" customWidth="1"/>
    <col min="13836" max="13836" width="10.25" style="118" customWidth="1"/>
    <col min="13837" max="13837" width="11.875" style="118" customWidth="1"/>
    <col min="13838" max="14079" width="8" style="118"/>
    <col min="14080" max="14080" width="3.25" style="118" customWidth="1"/>
    <col min="14081" max="14081" width="28.375" style="118" customWidth="1"/>
    <col min="14082" max="14082" width="12.625" style="118" customWidth="1"/>
    <col min="14083" max="14083" width="9.375" style="118" customWidth="1"/>
    <col min="14084" max="14085" width="11.875" style="118" customWidth="1"/>
    <col min="14086" max="14086" width="9.375" style="118" customWidth="1"/>
    <col min="14087" max="14087" width="11.875" style="118" customWidth="1"/>
    <col min="14088" max="14088" width="11.375" style="118" customWidth="1"/>
    <col min="14089" max="14091" width="11.875" style="118" customWidth="1"/>
    <col min="14092" max="14092" width="10.25" style="118" customWidth="1"/>
    <col min="14093" max="14093" width="11.875" style="118" customWidth="1"/>
    <col min="14094" max="14335" width="8" style="118"/>
    <col min="14336" max="14336" width="3.25" style="118" customWidth="1"/>
    <col min="14337" max="14337" width="28.375" style="118" customWidth="1"/>
    <col min="14338" max="14338" width="12.625" style="118" customWidth="1"/>
    <col min="14339" max="14339" width="9.375" style="118" customWidth="1"/>
    <col min="14340" max="14341" width="11.875" style="118" customWidth="1"/>
    <col min="14342" max="14342" width="9.375" style="118" customWidth="1"/>
    <col min="14343" max="14343" width="11.875" style="118" customWidth="1"/>
    <col min="14344" max="14344" width="11.375" style="118" customWidth="1"/>
    <col min="14345" max="14347" width="11.875" style="118" customWidth="1"/>
    <col min="14348" max="14348" width="10.25" style="118" customWidth="1"/>
    <col min="14349" max="14349" width="11.875" style="118" customWidth="1"/>
    <col min="14350" max="14591" width="8" style="118"/>
    <col min="14592" max="14592" width="3.25" style="118" customWidth="1"/>
    <col min="14593" max="14593" width="28.375" style="118" customWidth="1"/>
    <col min="14594" max="14594" width="12.625" style="118" customWidth="1"/>
    <col min="14595" max="14595" width="9.375" style="118" customWidth="1"/>
    <col min="14596" max="14597" width="11.875" style="118" customWidth="1"/>
    <col min="14598" max="14598" width="9.375" style="118" customWidth="1"/>
    <col min="14599" max="14599" width="11.875" style="118" customWidth="1"/>
    <col min="14600" max="14600" width="11.375" style="118" customWidth="1"/>
    <col min="14601" max="14603" width="11.875" style="118" customWidth="1"/>
    <col min="14604" max="14604" width="10.25" style="118" customWidth="1"/>
    <col min="14605" max="14605" width="11.875" style="118" customWidth="1"/>
    <col min="14606" max="14847" width="8" style="118"/>
    <col min="14848" max="14848" width="3.25" style="118" customWidth="1"/>
    <col min="14849" max="14849" width="28.375" style="118" customWidth="1"/>
    <col min="14850" max="14850" width="12.625" style="118" customWidth="1"/>
    <col min="14851" max="14851" width="9.375" style="118" customWidth="1"/>
    <col min="14852" max="14853" width="11.875" style="118" customWidth="1"/>
    <col min="14854" max="14854" width="9.375" style="118" customWidth="1"/>
    <col min="14855" max="14855" width="11.875" style="118" customWidth="1"/>
    <col min="14856" max="14856" width="11.375" style="118" customWidth="1"/>
    <col min="14857" max="14859" width="11.875" style="118" customWidth="1"/>
    <col min="14860" max="14860" width="10.25" style="118" customWidth="1"/>
    <col min="14861" max="14861" width="11.875" style="118" customWidth="1"/>
    <col min="14862" max="15103" width="8" style="118"/>
    <col min="15104" max="15104" width="3.25" style="118" customWidth="1"/>
    <col min="15105" max="15105" width="28.375" style="118" customWidth="1"/>
    <col min="15106" max="15106" width="12.625" style="118" customWidth="1"/>
    <col min="15107" max="15107" width="9.375" style="118" customWidth="1"/>
    <col min="15108" max="15109" width="11.875" style="118" customWidth="1"/>
    <col min="15110" max="15110" width="9.375" style="118" customWidth="1"/>
    <col min="15111" max="15111" width="11.875" style="118" customWidth="1"/>
    <col min="15112" max="15112" width="11.375" style="118" customWidth="1"/>
    <col min="15113" max="15115" width="11.875" style="118" customWidth="1"/>
    <col min="15116" max="15116" width="10.25" style="118" customWidth="1"/>
    <col min="15117" max="15117" width="11.875" style="118" customWidth="1"/>
    <col min="15118" max="15359" width="8" style="118"/>
    <col min="15360" max="15360" width="3.25" style="118" customWidth="1"/>
    <col min="15361" max="15361" width="28.375" style="118" customWidth="1"/>
    <col min="15362" max="15362" width="12.625" style="118" customWidth="1"/>
    <col min="15363" max="15363" width="9.375" style="118" customWidth="1"/>
    <col min="15364" max="15365" width="11.875" style="118" customWidth="1"/>
    <col min="15366" max="15366" width="9.375" style="118" customWidth="1"/>
    <col min="15367" max="15367" width="11.875" style="118" customWidth="1"/>
    <col min="15368" max="15368" width="11.375" style="118" customWidth="1"/>
    <col min="15369" max="15371" width="11.875" style="118" customWidth="1"/>
    <col min="15372" max="15372" width="10.25" style="118" customWidth="1"/>
    <col min="15373" max="15373" width="11.875" style="118" customWidth="1"/>
    <col min="15374" max="15615" width="8" style="118"/>
    <col min="15616" max="15616" width="3.25" style="118" customWidth="1"/>
    <col min="15617" max="15617" width="28.375" style="118" customWidth="1"/>
    <col min="15618" max="15618" width="12.625" style="118" customWidth="1"/>
    <col min="15619" max="15619" width="9.375" style="118" customWidth="1"/>
    <col min="15620" max="15621" width="11.875" style="118" customWidth="1"/>
    <col min="15622" max="15622" width="9.375" style="118" customWidth="1"/>
    <col min="15623" max="15623" width="11.875" style="118" customWidth="1"/>
    <col min="15624" max="15624" width="11.375" style="118" customWidth="1"/>
    <col min="15625" max="15627" width="11.875" style="118" customWidth="1"/>
    <col min="15628" max="15628" width="10.25" style="118" customWidth="1"/>
    <col min="15629" max="15629" width="11.875" style="118" customWidth="1"/>
    <col min="15630" max="15871" width="8" style="118"/>
    <col min="15872" max="15872" width="3.25" style="118" customWidth="1"/>
    <col min="15873" max="15873" width="28.375" style="118" customWidth="1"/>
    <col min="15874" max="15874" width="12.625" style="118" customWidth="1"/>
    <col min="15875" max="15875" width="9.375" style="118" customWidth="1"/>
    <col min="15876" max="15877" width="11.875" style="118" customWidth="1"/>
    <col min="15878" max="15878" width="9.375" style="118" customWidth="1"/>
    <col min="15879" max="15879" width="11.875" style="118" customWidth="1"/>
    <col min="15880" max="15880" width="11.375" style="118" customWidth="1"/>
    <col min="15881" max="15883" width="11.875" style="118" customWidth="1"/>
    <col min="15884" max="15884" width="10.25" style="118" customWidth="1"/>
    <col min="15885" max="15885" width="11.875" style="118" customWidth="1"/>
    <col min="15886" max="16127" width="8" style="118"/>
    <col min="16128" max="16128" width="3.25" style="118" customWidth="1"/>
    <col min="16129" max="16129" width="28.375" style="118" customWidth="1"/>
    <col min="16130" max="16130" width="12.625" style="118" customWidth="1"/>
    <col min="16131" max="16131" width="9.375" style="118" customWidth="1"/>
    <col min="16132" max="16133" width="11.875" style="118" customWidth="1"/>
    <col min="16134" max="16134" width="9.375" style="118" customWidth="1"/>
    <col min="16135" max="16135" width="11.875" style="118" customWidth="1"/>
    <col min="16136" max="16136" width="11.375" style="118" customWidth="1"/>
    <col min="16137" max="16139" width="11.875" style="118" customWidth="1"/>
    <col min="16140" max="16140" width="10.25" style="118" customWidth="1"/>
    <col min="16141" max="16141" width="11.875" style="118" customWidth="1"/>
    <col min="16142" max="16384" width="8" style="118"/>
  </cols>
  <sheetData>
    <row r="10" spans="2:15" s="302" customFormat="1" x14ac:dyDescent="0.3"/>
    <row r="11" spans="2:15" s="303" customFormat="1" ht="14.25" x14ac:dyDescent="0.2">
      <c r="B11" s="617" t="s">
        <v>765</v>
      </c>
      <c r="C11" s="617"/>
      <c r="D11" s="617"/>
      <c r="E11" s="617"/>
      <c r="F11" s="617"/>
      <c r="G11" s="617"/>
      <c r="H11" s="617"/>
      <c r="I11" s="617"/>
      <c r="J11" s="617"/>
      <c r="K11" s="617"/>
      <c r="L11" s="617"/>
      <c r="M11" s="617"/>
    </row>
    <row r="12" spans="2:15" s="303" customFormat="1" ht="14.25" x14ac:dyDescent="0.2">
      <c r="B12" s="618" t="s">
        <v>867</v>
      </c>
      <c r="C12" s="619"/>
      <c r="D12" s="619"/>
      <c r="E12" s="619"/>
      <c r="F12" s="619"/>
      <c r="G12" s="619"/>
      <c r="H12" s="619"/>
      <c r="I12" s="619"/>
      <c r="J12" s="619"/>
      <c r="K12" s="619"/>
      <c r="L12" s="619"/>
      <c r="M12" s="619"/>
    </row>
    <row r="13" spans="2:15" s="303" customFormat="1" ht="14.25" x14ac:dyDescent="0.2">
      <c r="B13" s="618" t="s">
        <v>917</v>
      </c>
      <c r="C13" s="618"/>
      <c r="D13" s="618"/>
      <c r="E13" s="618"/>
      <c r="F13" s="618"/>
      <c r="G13" s="618"/>
      <c r="H13" s="618"/>
      <c r="I13" s="618"/>
      <c r="J13" s="618"/>
      <c r="K13" s="618"/>
      <c r="L13" s="618"/>
      <c r="M13" s="618"/>
    </row>
    <row r="14" spans="2:15" s="302" customFormat="1" x14ac:dyDescent="0.3">
      <c r="O14" s="307"/>
    </row>
    <row r="15" spans="2:15" s="315" customFormat="1" ht="15.95" customHeight="1" x14ac:dyDescent="0.25">
      <c r="B15" s="620" t="s">
        <v>650</v>
      </c>
      <c r="C15" s="620" t="s">
        <v>202</v>
      </c>
      <c r="D15" s="620" t="s">
        <v>651</v>
      </c>
      <c r="E15" s="620"/>
      <c r="F15" s="620"/>
      <c r="G15" s="620"/>
      <c r="H15" s="620"/>
      <c r="I15" s="620"/>
      <c r="J15" s="620"/>
      <c r="K15" s="620"/>
      <c r="L15" s="620"/>
      <c r="M15" s="620"/>
      <c r="O15" s="342" t="s">
        <v>197</v>
      </c>
    </row>
    <row r="16" spans="2:15" s="315" customFormat="1" ht="43.5" customHeight="1" x14ac:dyDescent="0.25">
      <c r="B16" s="620"/>
      <c r="C16" s="620"/>
      <c r="D16" s="500" t="s">
        <v>652</v>
      </c>
      <c r="E16" s="500" t="s">
        <v>653</v>
      </c>
      <c r="F16" s="500" t="s">
        <v>654</v>
      </c>
      <c r="G16" s="500" t="s">
        <v>655</v>
      </c>
      <c r="H16" s="500" t="s">
        <v>656</v>
      </c>
      <c r="I16" s="500" t="s">
        <v>657</v>
      </c>
      <c r="J16" s="500" t="s">
        <v>658</v>
      </c>
      <c r="K16" s="500" t="s">
        <v>659</v>
      </c>
      <c r="L16" s="500" t="s">
        <v>660</v>
      </c>
      <c r="M16" s="500" t="s">
        <v>661</v>
      </c>
      <c r="O16" s="316"/>
    </row>
    <row r="17" spans="2:13" s="300" customFormat="1" ht="15.95" customHeight="1" x14ac:dyDescent="0.25">
      <c r="B17" s="499" t="s">
        <v>619</v>
      </c>
      <c r="C17" s="497">
        <v>23556</v>
      </c>
      <c r="D17" s="497">
        <v>68</v>
      </c>
      <c r="E17" s="497">
        <v>41</v>
      </c>
      <c r="F17" s="497">
        <v>1368</v>
      </c>
      <c r="G17" s="497">
        <v>2385</v>
      </c>
      <c r="H17" s="497">
        <v>2842</v>
      </c>
      <c r="I17" s="497">
        <v>10919</v>
      </c>
      <c r="J17" s="497">
        <v>1799</v>
      </c>
      <c r="K17" s="497">
        <v>3205</v>
      </c>
      <c r="L17" s="497">
        <v>217</v>
      </c>
      <c r="M17" s="497">
        <v>712</v>
      </c>
    </row>
    <row r="18" spans="2:13" s="300" customFormat="1" ht="15.95" customHeight="1" x14ac:dyDescent="0.25">
      <c r="B18" s="499" t="s">
        <v>391</v>
      </c>
      <c r="C18" s="497">
        <f t="shared" ref="C18:M18" si="0">SUM(C19,C30,C41,C51,C60,C71,C82,C93,C104,C115,C125)</f>
        <v>12208</v>
      </c>
      <c r="D18" s="497">
        <f t="shared" si="0"/>
        <v>45</v>
      </c>
      <c r="E18" s="497">
        <f t="shared" si="0"/>
        <v>20</v>
      </c>
      <c r="F18" s="497">
        <f t="shared" si="0"/>
        <v>863</v>
      </c>
      <c r="G18" s="497">
        <f t="shared" si="0"/>
        <v>1272</v>
      </c>
      <c r="H18" s="497">
        <f t="shared" si="0"/>
        <v>1965</v>
      </c>
      <c r="I18" s="497">
        <f t="shared" si="0"/>
        <v>4943</v>
      </c>
      <c r="J18" s="497">
        <f t="shared" si="0"/>
        <v>883</v>
      </c>
      <c r="K18" s="497">
        <f t="shared" si="0"/>
        <v>1767</v>
      </c>
      <c r="L18" s="497">
        <f t="shared" si="0"/>
        <v>148</v>
      </c>
      <c r="M18" s="497">
        <f t="shared" si="0"/>
        <v>302</v>
      </c>
    </row>
    <row r="19" spans="2:13" s="300" customFormat="1" ht="15.95" customHeight="1" x14ac:dyDescent="0.25">
      <c r="B19" s="501" t="s">
        <v>230</v>
      </c>
      <c r="C19" s="497">
        <v>1491</v>
      </c>
      <c r="D19" s="497">
        <v>9</v>
      </c>
      <c r="E19" s="497">
        <v>1</v>
      </c>
      <c r="F19" s="497">
        <v>198</v>
      </c>
      <c r="G19" s="497">
        <v>133</v>
      </c>
      <c r="H19" s="497">
        <v>217</v>
      </c>
      <c r="I19" s="497">
        <v>485</v>
      </c>
      <c r="J19" s="497">
        <v>112</v>
      </c>
      <c r="K19" s="497">
        <v>202</v>
      </c>
      <c r="L19" s="497">
        <v>45</v>
      </c>
      <c r="M19" s="497">
        <v>89</v>
      </c>
    </row>
    <row r="20" spans="2:13" s="294" customFormat="1" ht="15.95" customHeight="1" x14ac:dyDescent="0.3">
      <c r="B20" s="495" t="s">
        <v>305</v>
      </c>
      <c r="C20" s="496">
        <v>5</v>
      </c>
      <c r="D20" s="496">
        <v>3</v>
      </c>
      <c r="E20" s="496">
        <v>0</v>
      </c>
      <c r="F20" s="496">
        <v>1</v>
      </c>
      <c r="G20" s="496">
        <v>0</v>
      </c>
      <c r="H20" s="496">
        <v>0</v>
      </c>
      <c r="I20" s="496">
        <v>1</v>
      </c>
      <c r="J20" s="496">
        <v>0</v>
      </c>
      <c r="K20" s="496">
        <v>0</v>
      </c>
      <c r="L20" s="496">
        <v>0</v>
      </c>
      <c r="M20" s="496">
        <v>0</v>
      </c>
    </row>
    <row r="21" spans="2:13" s="294" customFormat="1" ht="15.95" customHeight="1" x14ac:dyDescent="0.3">
      <c r="B21" s="495" t="s">
        <v>868</v>
      </c>
      <c r="C21" s="496">
        <v>1</v>
      </c>
      <c r="D21" s="496">
        <v>1</v>
      </c>
      <c r="E21" s="496">
        <v>0</v>
      </c>
      <c r="F21" s="496">
        <v>0</v>
      </c>
      <c r="G21" s="496">
        <v>0</v>
      </c>
      <c r="H21" s="496">
        <v>0</v>
      </c>
      <c r="I21" s="496">
        <v>0</v>
      </c>
      <c r="J21" s="496">
        <v>0</v>
      </c>
      <c r="K21" s="496">
        <v>0</v>
      </c>
      <c r="L21" s="496">
        <v>0</v>
      </c>
      <c r="M21" s="496">
        <v>0</v>
      </c>
    </row>
    <row r="22" spans="2:13" s="294" customFormat="1" ht="15.95" customHeight="1" x14ac:dyDescent="0.3">
      <c r="B22" s="495" t="s">
        <v>876</v>
      </c>
      <c r="C22" s="496">
        <v>243</v>
      </c>
      <c r="D22" s="496">
        <v>2</v>
      </c>
      <c r="E22" s="496">
        <v>1</v>
      </c>
      <c r="F22" s="496">
        <v>153</v>
      </c>
      <c r="G22" s="496">
        <v>19</v>
      </c>
      <c r="H22" s="496">
        <v>28</v>
      </c>
      <c r="I22" s="496">
        <v>20</v>
      </c>
      <c r="J22" s="496">
        <v>5</v>
      </c>
      <c r="K22" s="496">
        <v>1</v>
      </c>
      <c r="L22" s="496">
        <v>0</v>
      </c>
      <c r="M22" s="496">
        <v>14</v>
      </c>
    </row>
    <row r="23" spans="2:13" s="294" customFormat="1" ht="15.95" customHeight="1" x14ac:dyDescent="0.3">
      <c r="B23" s="495" t="s">
        <v>877</v>
      </c>
      <c r="C23" s="496">
        <v>145</v>
      </c>
      <c r="D23" s="496">
        <v>1</v>
      </c>
      <c r="E23" s="496">
        <v>0</v>
      </c>
      <c r="F23" s="496">
        <v>11</v>
      </c>
      <c r="G23" s="496">
        <v>79</v>
      </c>
      <c r="H23" s="496">
        <v>15</v>
      </c>
      <c r="I23" s="496">
        <v>25</v>
      </c>
      <c r="J23" s="496">
        <v>2</v>
      </c>
      <c r="K23" s="496">
        <v>9</v>
      </c>
      <c r="L23" s="496">
        <v>1</v>
      </c>
      <c r="M23" s="496">
        <v>2</v>
      </c>
    </row>
    <row r="24" spans="2:13" s="294" customFormat="1" ht="15.95" customHeight="1" x14ac:dyDescent="0.3">
      <c r="B24" s="495" t="s">
        <v>878</v>
      </c>
      <c r="C24" s="496">
        <v>233</v>
      </c>
      <c r="D24" s="496">
        <v>1</v>
      </c>
      <c r="E24" s="496">
        <v>0</v>
      </c>
      <c r="F24" s="496">
        <v>16</v>
      </c>
      <c r="G24" s="496">
        <v>15</v>
      </c>
      <c r="H24" s="496">
        <v>114</v>
      </c>
      <c r="I24" s="496">
        <v>39</v>
      </c>
      <c r="J24" s="496">
        <v>22</v>
      </c>
      <c r="K24" s="496">
        <v>19</v>
      </c>
      <c r="L24" s="496">
        <v>2</v>
      </c>
      <c r="M24" s="496">
        <v>5</v>
      </c>
    </row>
    <row r="25" spans="2:13" s="294" customFormat="1" ht="15.95" customHeight="1" x14ac:dyDescent="0.3">
      <c r="B25" s="495" t="s">
        <v>879</v>
      </c>
      <c r="C25" s="496">
        <v>485</v>
      </c>
      <c r="D25" s="496">
        <v>0</v>
      </c>
      <c r="E25" s="496">
        <v>0</v>
      </c>
      <c r="F25" s="496">
        <v>10</v>
      </c>
      <c r="G25" s="496">
        <v>13</v>
      </c>
      <c r="H25" s="496">
        <v>30</v>
      </c>
      <c r="I25" s="496">
        <v>335</v>
      </c>
      <c r="J25" s="496">
        <v>30</v>
      </c>
      <c r="K25" s="496">
        <v>39</v>
      </c>
      <c r="L25" s="496">
        <v>5</v>
      </c>
      <c r="M25" s="496">
        <v>23</v>
      </c>
    </row>
    <row r="26" spans="2:13" s="294" customFormat="1" ht="15.95" customHeight="1" x14ac:dyDescent="0.3">
      <c r="B26" s="495" t="s">
        <v>880</v>
      </c>
      <c r="C26" s="496">
        <v>104</v>
      </c>
      <c r="D26" s="496">
        <v>0</v>
      </c>
      <c r="E26" s="496">
        <v>0</v>
      </c>
      <c r="F26" s="496">
        <v>0</v>
      </c>
      <c r="G26" s="496">
        <v>2</v>
      </c>
      <c r="H26" s="496">
        <v>16</v>
      </c>
      <c r="I26" s="496">
        <v>25</v>
      </c>
      <c r="J26" s="496">
        <v>34</v>
      </c>
      <c r="K26" s="496">
        <v>23</v>
      </c>
      <c r="L26" s="496">
        <v>3</v>
      </c>
      <c r="M26" s="496">
        <v>1</v>
      </c>
    </row>
    <row r="27" spans="2:13" s="294" customFormat="1" ht="15.95" customHeight="1" x14ac:dyDescent="0.3">
      <c r="B27" s="495" t="s">
        <v>881</v>
      </c>
      <c r="C27" s="496">
        <v>158</v>
      </c>
      <c r="D27" s="496">
        <v>0</v>
      </c>
      <c r="E27" s="496">
        <v>0</v>
      </c>
      <c r="F27" s="496">
        <v>1</v>
      </c>
      <c r="G27" s="496">
        <v>1</v>
      </c>
      <c r="H27" s="496">
        <v>6</v>
      </c>
      <c r="I27" s="496">
        <v>26</v>
      </c>
      <c r="J27" s="496">
        <v>15</v>
      </c>
      <c r="K27" s="496">
        <v>87</v>
      </c>
      <c r="L27" s="496">
        <v>18</v>
      </c>
      <c r="M27" s="496">
        <v>4</v>
      </c>
    </row>
    <row r="28" spans="2:13" s="294" customFormat="1" ht="15.95" customHeight="1" x14ac:dyDescent="0.3">
      <c r="B28" s="495" t="s">
        <v>882</v>
      </c>
      <c r="C28" s="496">
        <v>42</v>
      </c>
      <c r="D28" s="496">
        <v>0</v>
      </c>
      <c r="E28" s="496">
        <v>0</v>
      </c>
      <c r="F28" s="496">
        <v>0</v>
      </c>
      <c r="G28" s="496">
        <v>0</v>
      </c>
      <c r="H28" s="496">
        <v>1</v>
      </c>
      <c r="I28" s="496">
        <v>3</v>
      </c>
      <c r="J28" s="496">
        <v>1</v>
      </c>
      <c r="K28" s="496">
        <v>21</v>
      </c>
      <c r="L28" s="496">
        <v>16</v>
      </c>
      <c r="M28" s="496">
        <v>0</v>
      </c>
    </row>
    <row r="29" spans="2:13" s="294" customFormat="1" ht="15.95" customHeight="1" x14ac:dyDescent="0.3">
      <c r="B29" s="495" t="s">
        <v>842</v>
      </c>
      <c r="C29" s="496">
        <v>75</v>
      </c>
      <c r="D29" s="496">
        <v>1</v>
      </c>
      <c r="E29" s="496">
        <v>0</v>
      </c>
      <c r="F29" s="496">
        <v>6</v>
      </c>
      <c r="G29" s="496">
        <v>4</v>
      </c>
      <c r="H29" s="496">
        <v>7</v>
      </c>
      <c r="I29" s="496">
        <v>11</v>
      </c>
      <c r="J29" s="496">
        <v>3</v>
      </c>
      <c r="K29" s="496">
        <v>3</v>
      </c>
      <c r="L29" s="496">
        <v>0</v>
      </c>
      <c r="M29" s="496">
        <v>40</v>
      </c>
    </row>
    <row r="30" spans="2:13" s="300" customFormat="1" ht="15.95" customHeight="1" x14ac:dyDescent="0.25">
      <c r="B30" s="501" t="s">
        <v>231</v>
      </c>
      <c r="C30" s="497">
        <v>262</v>
      </c>
      <c r="D30" s="497">
        <v>4</v>
      </c>
      <c r="E30" s="497">
        <v>1</v>
      </c>
      <c r="F30" s="497">
        <v>19</v>
      </c>
      <c r="G30" s="497">
        <v>54</v>
      </c>
      <c r="H30" s="497">
        <v>6</v>
      </c>
      <c r="I30" s="497">
        <v>115</v>
      </c>
      <c r="J30" s="497">
        <v>15</v>
      </c>
      <c r="K30" s="497">
        <v>40</v>
      </c>
      <c r="L30" s="497">
        <v>2</v>
      </c>
      <c r="M30" s="497">
        <v>6</v>
      </c>
    </row>
    <row r="31" spans="2:13" s="294" customFormat="1" ht="14.25" x14ac:dyDescent="0.3">
      <c r="B31" s="495" t="s">
        <v>947</v>
      </c>
      <c r="C31" s="496">
        <v>2</v>
      </c>
      <c r="D31" s="496">
        <v>1</v>
      </c>
      <c r="E31" s="496">
        <v>0</v>
      </c>
      <c r="F31" s="496">
        <v>0</v>
      </c>
      <c r="G31" s="496">
        <v>1</v>
      </c>
      <c r="H31" s="496">
        <v>0</v>
      </c>
      <c r="I31" s="496">
        <v>0</v>
      </c>
      <c r="J31" s="496">
        <v>0</v>
      </c>
      <c r="K31" s="496">
        <v>0</v>
      </c>
      <c r="L31" s="496">
        <v>0</v>
      </c>
      <c r="M31" s="496">
        <v>0</v>
      </c>
    </row>
    <row r="32" spans="2:13" s="294" customFormat="1" ht="14.25" x14ac:dyDescent="0.3">
      <c r="B32" s="495" t="s">
        <v>868</v>
      </c>
      <c r="C32" s="496">
        <v>3</v>
      </c>
      <c r="D32" s="496">
        <v>0</v>
      </c>
      <c r="E32" s="496">
        <v>0</v>
      </c>
      <c r="F32" s="496">
        <v>2</v>
      </c>
      <c r="G32" s="496">
        <v>1</v>
      </c>
      <c r="H32" s="496">
        <v>0</v>
      </c>
      <c r="I32" s="496">
        <v>0</v>
      </c>
      <c r="J32" s="496">
        <v>0</v>
      </c>
      <c r="K32" s="496">
        <v>0</v>
      </c>
      <c r="L32" s="496">
        <v>0</v>
      </c>
      <c r="M32" s="496">
        <v>0</v>
      </c>
    </row>
    <row r="33" spans="2:13" s="294" customFormat="1" ht="15.95" customHeight="1" x14ac:dyDescent="0.3">
      <c r="B33" s="495" t="s">
        <v>876</v>
      </c>
      <c r="C33" s="496">
        <v>15</v>
      </c>
      <c r="D33" s="496">
        <v>0</v>
      </c>
      <c r="E33" s="496">
        <v>1</v>
      </c>
      <c r="F33" s="496">
        <v>12</v>
      </c>
      <c r="G33" s="496">
        <v>0</v>
      </c>
      <c r="H33" s="496">
        <v>0</v>
      </c>
      <c r="I33" s="496">
        <v>1</v>
      </c>
      <c r="J33" s="496">
        <v>0</v>
      </c>
      <c r="K33" s="496">
        <v>1</v>
      </c>
      <c r="L33" s="496">
        <v>0</v>
      </c>
      <c r="M33" s="496">
        <v>0</v>
      </c>
    </row>
    <row r="34" spans="2:13" s="294" customFormat="1" ht="15.95" customHeight="1" x14ac:dyDescent="0.3">
      <c r="B34" s="495" t="s">
        <v>877</v>
      </c>
      <c r="C34" s="496">
        <v>44</v>
      </c>
      <c r="D34" s="496">
        <v>2</v>
      </c>
      <c r="E34" s="496">
        <v>0</v>
      </c>
      <c r="F34" s="496">
        <v>1</v>
      </c>
      <c r="G34" s="496">
        <v>33</v>
      </c>
      <c r="H34" s="496">
        <v>1</v>
      </c>
      <c r="I34" s="496">
        <v>4</v>
      </c>
      <c r="J34" s="496">
        <v>0</v>
      </c>
      <c r="K34" s="496">
        <v>1</v>
      </c>
      <c r="L34" s="496">
        <v>0</v>
      </c>
      <c r="M34" s="496">
        <v>2</v>
      </c>
    </row>
    <row r="35" spans="2:13" s="294" customFormat="1" ht="15.95" customHeight="1" x14ac:dyDescent="0.3">
      <c r="B35" s="495" t="s">
        <v>878</v>
      </c>
      <c r="C35" s="496">
        <v>15</v>
      </c>
      <c r="D35" s="496">
        <v>0</v>
      </c>
      <c r="E35" s="496">
        <v>0</v>
      </c>
      <c r="F35" s="496">
        <v>2</v>
      </c>
      <c r="G35" s="496">
        <v>5</v>
      </c>
      <c r="H35" s="496">
        <v>4</v>
      </c>
      <c r="I35" s="496">
        <v>2</v>
      </c>
      <c r="J35" s="496">
        <v>1</v>
      </c>
      <c r="K35" s="496">
        <v>1</v>
      </c>
      <c r="L35" s="496">
        <v>0</v>
      </c>
      <c r="M35" s="496">
        <v>0</v>
      </c>
    </row>
    <row r="36" spans="2:13" s="294" customFormat="1" ht="15.95" customHeight="1" x14ac:dyDescent="0.3">
      <c r="B36" s="495" t="s">
        <v>879</v>
      </c>
      <c r="C36" s="496">
        <v>129</v>
      </c>
      <c r="D36" s="496">
        <v>0</v>
      </c>
      <c r="E36" s="496">
        <v>0</v>
      </c>
      <c r="F36" s="496">
        <v>2</v>
      </c>
      <c r="G36" s="496">
        <v>13</v>
      </c>
      <c r="H36" s="496">
        <v>0</v>
      </c>
      <c r="I36" s="496">
        <v>92</v>
      </c>
      <c r="J36" s="496">
        <v>6</v>
      </c>
      <c r="K36" s="496">
        <v>15</v>
      </c>
      <c r="L36" s="496">
        <v>0</v>
      </c>
      <c r="M36" s="496">
        <v>1</v>
      </c>
    </row>
    <row r="37" spans="2:13" s="294" customFormat="1" ht="15.95" customHeight="1" x14ac:dyDescent="0.3">
      <c r="B37" s="495" t="s">
        <v>880</v>
      </c>
      <c r="C37" s="496">
        <v>21</v>
      </c>
      <c r="D37" s="496">
        <v>0</v>
      </c>
      <c r="E37" s="496">
        <v>0</v>
      </c>
      <c r="F37" s="496">
        <v>0</v>
      </c>
      <c r="G37" s="496">
        <v>0</v>
      </c>
      <c r="H37" s="496">
        <v>1</v>
      </c>
      <c r="I37" s="496">
        <v>7</v>
      </c>
      <c r="J37" s="496">
        <v>7</v>
      </c>
      <c r="K37" s="496">
        <v>5</v>
      </c>
      <c r="L37" s="496">
        <v>1</v>
      </c>
      <c r="M37" s="496">
        <v>0</v>
      </c>
    </row>
    <row r="38" spans="2:13" s="294" customFormat="1" ht="15.95" customHeight="1" x14ac:dyDescent="0.3">
      <c r="B38" s="495" t="s">
        <v>881</v>
      </c>
      <c r="C38" s="496">
        <v>28</v>
      </c>
      <c r="D38" s="496">
        <v>0</v>
      </c>
      <c r="E38" s="496">
        <v>0</v>
      </c>
      <c r="F38" s="496">
        <v>0</v>
      </c>
      <c r="G38" s="496">
        <v>1</v>
      </c>
      <c r="H38" s="496">
        <v>0</v>
      </c>
      <c r="I38" s="496">
        <v>7</v>
      </c>
      <c r="J38" s="496">
        <v>1</v>
      </c>
      <c r="K38" s="496">
        <v>17</v>
      </c>
      <c r="L38" s="496">
        <v>0</v>
      </c>
      <c r="M38" s="496">
        <v>2</v>
      </c>
    </row>
    <row r="39" spans="2:13" s="294" customFormat="1" ht="15.95" customHeight="1" x14ac:dyDescent="0.3">
      <c r="B39" s="495" t="s">
        <v>882</v>
      </c>
      <c r="C39" s="496">
        <v>1</v>
      </c>
      <c r="D39" s="496">
        <v>0</v>
      </c>
      <c r="E39" s="496">
        <v>0</v>
      </c>
      <c r="F39" s="496">
        <v>0</v>
      </c>
      <c r="G39" s="496">
        <v>0</v>
      </c>
      <c r="H39" s="496">
        <v>0</v>
      </c>
      <c r="I39" s="496">
        <v>0</v>
      </c>
      <c r="J39" s="496">
        <v>0</v>
      </c>
      <c r="K39" s="496">
        <v>0</v>
      </c>
      <c r="L39" s="496">
        <v>1</v>
      </c>
      <c r="M39" s="496">
        <v>0</v>
      </c>
    </row>
    <row r="40" spans="2:13" s="294" customFormat="1" ht="15.95" customHeight="1" x14ac:dyDescent="0.3">
      <c r="B40" s="495" t="s">
        <v>842</v>
      </c>
      <c r="C40" s="496">
        <v>4</v>
      </c>
      <c r="D40" s="496">
        <v>1</v>
      </c>
      <c r="E40" s="496">
        <v>0</v>
      </c>
      <c r="F40" s="496">
        <v>0</v>
      </c>
      <c r="G40" s="496">
        <v>0</v>
      </c>
      <c r="H40" s="496">
        <v>0</v>
      </c>
      <c r="I40" s="496">
        <v>2</v>
      </c>
      <c r="J40" s="496">
        <v>0</v>
      </c>
      <c r="K40" s="496">
        <v>0</v>
      </c>
      <c r="L40" s="496">
        <v>0</v>
      </c>
      <c r="M40" s="496">
        <v>1</v>
      </c>
    </row>
    <row r="41" spans="2:13" s="300" customFormat="1" ht="15.95" customHeight="1" x14ac:dyDescent="0.25">
      <c r="B41" s="501" t="s">
        <v>232</v>
      </c>
      <c r="C41" s="497">
        <v>457</v>
      </c>
      <c r="D41" s="497">
        <v>1</v>
      </c>
      <c r="E41" s="497">
        <v>1</v>
      </c>
      <c r="F41" s="497">
        <v>152</v>
      </c>
      <c r="G41" s="497">
        <v>24</v>
      </c>
      <c r="H41" s="497">
        <v>5</v>
      </c>
      <c r="I41" s="497">
        <v>242</v>
      </c>
      <c r="J41" s="497">
        <v>11</v>
      </c>
      <c r="K41" s="497">
        <v>19</v>
      </c>
      <c r="L41" s="497">
        <v>1</v>
      </c>
      <c r="M41" s="497">
        <v>1</v>
      </c>
    </row>
    <row r="42" spans="2:13" s="300" customFormat="1" ht="15.95" customHeight="1" x14ac:dyDescent="0.3">
      <c r="B42" s="495" t="s">
        <v>947</v>
      </c>
      <c r="C42" s="496">
        <v>7</v>
      </c>
      <c r="D42" s="496">
        <v>1</v>
      </c>
      <c r="E42" s="496">
        <v>0</v>
      </c>
      <c r="F42" s="496">
        <v>6</v>
      </c>
      <c r="G42" s="496">
        <v>0</v>
      </c>
      <c r="H42" s="496">
        <v>0</v>
      </c>
      <c r="I42" s="496">
        <v>0</v>
      </c>
      <c r="J42" s="496">
        <v>0</v>
      </c>
      <c r="K42" s="496">
        <v>0</v>
      </c>
      <c r="L42" s="496">
        <v>0</v>
      </c>
      <c r="M42" s="496">
        <v>0</v>
      </c>
    </row>
    <row r="43" spans="2:13" s="300" customFormat="1" ht="15.95" customHeight="1" x14ac:dyDescent="0.3">
      <c r="B43" s="495" t="s">
        <v>868</v>
      </c>
      <c r="C43" s="496">
        <v>1</v>
      </c>
      <c r="D43" s="496">
        <v>0</v>
      </c>
      <c r="E43" s="496">
        <v>1</v>
      </c>
      <c r="F43" s="496">
        <v>0</v>
      </c>
      <c r="G43" s="496">
        <v>0</v>
      </c>
      <c r="H43" s="496">
        <v>0</v>
      </c>
      <c r="I43" s="496">
        <v>0</v>
      </c>
      <c r="J43" s="496">
        <v>0</v>
      </c>
      <c r="K43" s="496">
        <v>0</v>
      </c>
      <c r="L43" s="496">
        <v>0</v>
      </c>
      <c r="M43" s="496">
        <v>0</v>
      </c>
    </row>
    <row r="44" spans="2:13" s="294" customFormat="1" ht="15.95" customHeight="1" x14ac:dyDescent="0.3">
      <c r="B44" s="495" t="s">
        <v>876</v>
      </c>
      <c r="C44" s="496">
        <v>154</v>
      </c>
      <c r="D44" s="496">
        <v>0</v>
      </c>
      <c r="E44" s="496">
        <v>0</v>
      </c>
      <c r="F44" s="496">
        <v>133</v>
      </c>
      <c r="G44" s="496">
        <v>8</v>
      </c>
      <c r="H44" s="496">
        <v>2</v>
      </c>
      <c r="I44" s="496">
        <v>11</v>
      </c>
      <c r="J44" s="496">
        <v>0</v>
      </c>
      <c r="K44" s="496">
        <v>0</v>
      </c>
      <c r="L44" s="496">
        <v>0</v>
      </c>
      <c r="M44" s="496">
        <v>0</v>
      </c>
    </row>
    <row r="45" spans="2:13" s="294" customFormat="1" ht="14.25" x14ac:dyDescent="0.3">
      <c r="B45" s="495" t="s">
        <v>877</v>
      </c>
      <c r="C45" s="496">
        <v>24</v>
      </c>
      <c r="D45" s="496">
        <v>0</v>
      </c>
      <c r="E45" s="496">
        <v>0</v>
      </c>
      <c r="F45" s="496">
        <v>8</v>
      </c>
      <c r="G45" s="496">
        <v>13</v>
      </c>
      <c r="H45" s="496">
        <v>0</v>
      </c>
      <c r="I45" s="496">
        <v>2</v>
      </c>
      <c r="J45" s="496">
        <v>0</v>
      </c>
      <c r="K45" s="496">
        <v>1</v>
      </c>
      <c r="L45" s="496">
        <v>0</v>
      </c>
      <c r="M45" s="496">
        <v>0</v>
      </c>
    </row>
    <row r="46" spans="2:13" s="294" customFormat="1" ht="14.25" x14ac:dyDescent="0.3">
      <c r="B46" s="495" t="s">
        <v>878</v>
      </c>
      <c r="C46" s="496">
        <v>7</v>
      </c>
      <c r="D46" s="496">
        <v>0</v>
      </c>
      <c r="E46" s="496">
        <v>0</v>
      </c>
      <c r="F46" s="496">
        <v>1</v>
      </c>
      <c r="G46" s="496">
        <v>0</v>
      </c>
      <c r="H46" s="496">
        <v>2</v>
      </c>
      <c r="I46" s="496">
        <v>4</v>
      </c>
      <c r="J46" s="496">
        <v>0</v>
      </c>
      <c r="K46" s="496">
        <v>0</v>
      </c>
      <c r="L46" s="496">
        <v>0</v>
      </c>
      <c r="M46" s="496">
        <v>0</v>
      </c>
    </row>
    <row r="47" spans="2:13" s="294" customFormat="1" ht="15.95" customHeight="1" x14ac:dyDescent="0.3">
      <c r="B47" s="495" t="s">
        <v>879</v>
      </c>
      <c r="C47" s="496">
        <v>209</v>
      </c>
      <c r="D47" s="496">
        <v>0</v>
      </c>
      <c r="E47" s="496">
        <v>0</v>
      </c>
      <c r="F47" s="496">
        <v>3</v>
      </c>
      <c r="G47" s="496">
        <v>3</v>
      </c>
      <c r="H47" s="496">
        <v>1</v>
      </c>
      <c r="I47" s="496">
        <v>199</v>
      </c>
      <c r="J47" s="496">
        <v>2</v>
      </c>
      <c r="K47" s="496">
        <v>1</v>
      </c>
      <c r="L47" s="496">
        <v>0</v>
      </c>
      <c r="M47" s="496">
        <v>0</v>
      </c>
    </row>
    <row r="48" spans="2:13" s="294" customFormat="1" ht="15.95" customHeight="1" x14ac:dyDescent="0.3">
      <c r="B48" s="495" t="s">
        <v>880</v>
      </c>
      <c r="C48" s="496">
        <v>22</v>
      </c>
      <c r="D48" s="496">
        <v>0</v>
      </c>
      <c r="E48" s="496">
        <v>0</v>
      </c>
      <c r="F48" s="496">
        <v>0</v>
      </c>
      <c r="G48" s="496">
        <v>0</v>
      </c>
      <c r="H48" s="496">
        <v>0</v>
      </c>
      <c r="I48" s="496">
        <v>13</v>
      </c>
      <c r="J48" s="496">
        <v>6</v>
      </c>
      <c r="K48" s="496">
        <v>3</v>
      </c>
      <c r="L48" s="496">
        <v>0</v>
      </c>
      <c r="M48" s="496">
        <v>0</v>
      </c>
    </row>
    <row r="49" spans="2:13" s="294" customFormat="1" ht="15.95" customHeight="1" x14ac:dyDescent="0.3">
      <c r="B49" s="495" t="s">
        <v>881</v>
      </c>
      <c r="C49" s="496">
        <v>29</v>
      </c>
      <c r="D49" s="496">
        <v>0</v>
      </c>
      <c r="E49" s="496">
        <v>0</v>
      </c>
      <c r="F49" s="496">
        <v>0</v>
      </c>
      <c r="G49" s="496">
        <v>0</v>
      </c>
      <c r="H49" s="496">
        <v>0</v>
      </c>
      <c r="I49" s="496">
        <v>12</v>
      </c>
      <c r="J49" s="496">
        <v>2</v>
      </c>
      <c r="K49" s="496">
        <v>14</v>
      </c>
      <c r="L49" s="496">
        <v>1</v>
      </c>
      <c r="M49" s="496">
        <v>0</v>
      </c>
    </row>
    <row r="50" spans="2:13" s="294" customFormat="1" ht="15.95" customHeight="1" x14ac:dyDescent="0.3">
      <c r="B50" s="495" t="s">
        <v>842</v>
      </c>
      <c r="C50" s="496">
        <v>4</v>
      </c>
      <c r="D50" s="496">
        <v>0</v>
      </c>
      <c r="E50" s="496">
        <v>0</v>
      </c>
      <c r="F50" s="496">
        <v>1</v>
      </c>
      <c r="G50" s="496">
        <v>0</v>
      </c>
      <c r="H50" s="496">
        <v>0</v>
      </c>
      <c r="I50" s="496">
        <v>1</v>
      </c>
      <c r="J50" s="496">
        <v>1</v>
      </c>
      <c r="K50" s="496">
        <v>0</v>
      </c>
      <c r="L50" s="496">
        <v>0</v>
      </c>
      <c r="M50" s="496">
        <v>1</v>
      </c>
    </row>
    <row r="51" spans="2:13" s="300" customFormat="1" ht="15.95" customHeight="1" x14ac:dyDescent="0.25">
      <c r="B51" s="501" t="s">
        <v>233</v>
      </c>
      <c r="C51" s="497">
        <v>292</v>
      </c>
      <c r="D51" s="497">
        <v>1</v>
      </c>
      <c r="E51" s="497">
        <v>0</v>
      </c>
      <c r="F51" s="497">
        <v>7</v>
      </c>
      <c r="G51" s="497">
        <v>9</v>
      </c>
      <c r="H51" s="497">
        <v>15</v>
      </c>
      <c r="I51" s="497">
        <v>110</v>
      </c>
      <c r="J51" s="497">
        <v>133</v>
      </c>
      <c r="K51" s="497">
        <v>11</v>
      </c>
      <c r="L51" s="497">
        <v>0</v>
      </c>
      <c r="M51" s="497">
        <v>6</v>
      </c>
    </row>
    <row r="52" spans="2:13" s="294" customFormat="1" ht="15.95" customHeight="1" x14ac:dyDescent="0.3">
      <c r="B52" s="495" t="s">
        <v>876</v>
      </c>
      <c r="C52" s="496">
        <v>8</v>
      </c>
      <c r="D52" s="496">
        <v>0</v>
      </c>
      <c r="E52" s="496">
        <v>0</v>
      </c>
      <c r="F52" s="496">
        <v>5</v>
      </c>
      <c r="G52" s="496">
        <v>0</v>
      </c>
      <c r="H52" s="496">
        <v>2</v>
      </c>
      <c r="I52" s="496">
        <v>0</v>
      </c>
      <c r="J52" s="496">
        <v>0</v>
      </c>
      <c r="K52" s="496">
        <v>0</v>
      </c>
      <c r="L52" s="496">
        <v>0</v>
      </c>
      <c r="M52" s="496">
        <v>1</v>
      </c>
    </row>
    <row r="53" spans="2:13" s="294" customFormat="1" ht="15.95" customHeight="1" x14ac:dyDescent="0.3">
      <c r="B53" s="495" t="s">
        <v>877</v>
      </c>
      <c r="C53" s="496">
        <v>10</v>
      </c>
      <c r="D53" s="496">
        <v>1</v>
      </c>
      <c r="E53" s="496">
        <v>0</v>
      </c>
      <c r="F53" s="496">
        <v>0</v>
      </c>
      <c r="G53" s="496">
        <v>6</v>
      </c>
      <c r="H53" s="496">
        <v>0</v>
      </c>
      <c r="I53" s="496">
        <v>2</v>
      </c>
      <c r="J53" s="496">
        <v>0</v>
      </c>
      <c r="K53" s="496">
        <v>1</v>
      </c>
      <c r="L53" s="496">
        <v>0</v>
      </c>
      <c r="M53" s="496">
        <v>0</v>
      </c>
    </row>
    <row r="54" spans="2:13" s="294" customFormat="1" ht="15.95" customHeight="1" x14ac:dyDescent="0.3">
      <c r="B54" s="495" t="s">
        <v>878</v>
      </c>
      <c r="C54" s="496">
        <v>8</v>
      </c>
      <c r="D54" s="496">
        <v>0</v>
      </c>
      <c r="E54" s="496">
        <v>0</v>
      </c>
      <c r="F54" s="496">
        <v>0</v>
      </c>
      <c r="G54" s="496">
        <v>1</v>
      </c>
      <c r="H54" s="496">
        <v>5</v>
      </c>
      <c r="I54" s="496">
        <v>2</v>
      </c>
      <c r="J54" s="496">
        <v>0</v>
      </c>
      <c r="K54" s="496">
        <v>0</v>
      </c>
      <c r="L54" s="496">
        <v>0</v>
      </c>
      <c r="M54" s="496">
        <v>0</v>
      </c>
    </row>
    <row r="55" spans="2:13" s="294" customFormat="1" ht="15.95" customHeight="1" x14ac:dyDescent="0.3">
      <c r="B55" s="495" t="s">
        <v>879</v>
      </c>
      <c r="C55" s="496">
        <v>108</v>
      </c>
      <c r="D55" s="496">
        <v>0</v>
      </c>
      <c r="E55" s="496">
        <v>0</v>
      </c>
      <c r="F55" s="496">
        <v>2</v>
      </c>
      <c r="G55" s="496">
        <v>1</v>
      </c>
      <c r="H55" s="496">
        <v>6</v>
      </c>
      <c r="I55" s="496">
        <v>76</v>
      </c>
      <c r="J55" s="496">
        <v>16</v>
      </c>
      <c r="K55" s="496">
        <v>4</v>
      </c>
      <c r="L55" s="496">
        <v>0</v>
      </c>
      <c r="M55" s="496">
        <v>3</v>
      </c>
    </row>
    <row r="56" spans="2:13" s="294" customFormat="1" ht="15.95" customHeight="1" x14ac:dyDescent="0.3">
      <c r="B56" s="495" t="s">
        <v>880</v>
      </c>
      <c r="C56" s="496">
        <v>139</v>
      </c>
      <c r="D56" s="496">
        <v>0</v>
      </c>
      <c r="E56" s="496">
        <v>0</v>
      </c>
      <c r="F56" s="496">
        <v>0</v>
      </c>
      <c r="G56" s="496">
        <v>0</v>
      </c>
      <c r="H56" s="496">
        <v>0</v>
      </c>
      <c r="I56" s="496">
        <v>23</v>
      </c>
      <c r="J56" s="496">
        <v>113</v>
      </c>
      <c r="K56" s="496">
        <v>2</v>
      </c>
      <c r="L56" s="496">
        <v>0</v>
      </c>
      <c r="M56" s="496">
        <v>1</v>
      </c>
    </row>
    <row r="57" spans="2:13" s="294" customFormat="1" ht="14.25" x14ac:dyDescent="0.3">
      <c r="B57" s="495" t="s">
        <v>881</v>
      </c>
      <c r="C57" s="496">
        <v>16</v>
      </c>
      <c r="D57" s="496">
        <v>0</v>
      </c>
      <c r="E57" s="496">
        <v>0</v>
      </c>
      <c r="F57" s="496">
        <v>0</v>
      </c>
      <c r="G57" s="496">
        <v>1</v>
      </c>
      <c r="H57" s="496">
        <v>2</v>
      </c>
      <c r="I57" s="496">
        <v>4</v>
      </c>
      <c r="J57" s="496">
        <v>4</v>
      </c>
      <c r="K57" s="496">
        <v>4</v>
      </c>
      <c r="L57" s="496">
        <v>0</v>
      </c>
      <c r="M57" s="496">
        <v>1</v>
      </c>
    </row>
    <row r="58" spans="2:13" s="294" customFormat="1" ht="15.95" customHeight="1" x14ac:dyDescent="0.3">
      <c r="B58" s="495" t="s">
        <v>882</v>
      </c>
      <c r="C58" s="496">
        <v>1</v>
      </c>
      <c r="D58" s="496">
        <v>0</v>
      </c>
      <c r="E58" s="496">
        <v>0</v>
      </c>
      <c r="F58" s="496">
        <v>0</v>
      </c>
      <c r="G58" s="496">
        <v>0</v>
      </c>
      <c r="H58" s="496">
        <v>0</v>
      </c>
      <c r="I58" s="496">
        <v>1</v>
      </c>
      <c r="J58" s="496">
        <v>0</v>
      </c>
      <c r="K58" s="496">
        <v>0</v>
      </c>
      <c r="L58" s="496">
        <v>0</v>
      </c>
      <c r="M58" s="496">
        <v>0</v>
      </c>
    </row>
    <row r="59" spans="2:13" s="294" customFormat="1" ht="15.95" customHeight="1" x14ac:dyDescent="0.3">
      <c r="B59" s="495" t="s">
        <v>842</v>
      </c>
      <c r="C59" s="496">
        <v>2</v>
      </c>
      <c r="D59" s="496">
        <v>0</v>
      </c>
      <c r="E59" s="496">
        <v>0</v>
      </c>
      <c r="F59" s="496">
        <v>0</v>
      </c>
      <c r="G59" s="496">
        <v>0</v>
      </c>
      <c r="H59" s="496">
        <v>0</v>
      </c>
      <c r="I59" s="496">
        <v>2</v>
      </c>
      <c r="J59" s="496">
        <v>0</v>
      </c>
      <c r="K59" s="496">
        <v>0</v>
      </c>
      <c r="L59" s="496">
        <v>0</v>
      </c>
      <c r="M59" s="496">
        <v>0</v>
      </c>
    </row>
    <row r="60" spans="2:13" s="300" customFormat="1" ht="15.95" customHeight="1" x14ac:dyDescent="0.25">
      <c r="B60" s="501" t="s">
        <v>234</v>
      </c>
      <c r="C60" s="497">
        <v>501</v>
      </c>
      <c r="D60" s="497">
        <v>4</v>
      </c>
      <c r="E60" s="497">
        <v>3</v>
      </c>
      <c r="F60" s="497">
        <v>61</v>
      </c>
      <c r="G60" s="497">
        <v>52</v>
      </c>
      <c r="H60" s="497">
        <v>36</v>
      </c>
      <c r="I60" s="497">
        <v>262</v>
      </c>
      <c r="J60" s="497">
        <v>12</v>
      </c>
      <c r="K60" s="497">
        <v>52</v>
      </c>
      <c r="L60" s="497">
        <v>4</v>
      </c>
      <c r="M60" s="497">
        <v>15</v>
      </c>
    </row>
    <row r="61" spans="2:13" s="300" customFormat="1" ht="15.95" customHeight="1" x14ac:dyDescent="0.3">
      <c r="B61" s="495" t="s">
        <v>947</v>
      </c>
      <c r="C61" s="496">
        <v>3</v>
      </c>
      <c r="D61" s="496">
        <v>2</v>
      </c>
      <c r="E61" s="496">
        <v>0</v>
      </c>
      <c r="F61" s="496">
        <v>1</v>
      </c>
      <c r="G61" s="496">
        <v>0</v>
      </c>
      <c r="H61" s="496">
        <v>0</v>
      </c>
      <c r="I61" s="496">
        <v>0</v>
      </c>
      <c r="J61" s="496">
        <v>0</v>
      </c>
      <c r="K61" s="496">
        <v>0</v>
      </c>
      <c r="L61" s="496">
        <v>0</v>
      </c>
      <c r="M61" s="496">
        <v>0</v>
      </c>
    </row>
    <row r="62" spans="2:13" s="294" customFormat="1" ht="15.95" customHeight="1" x14ac:dyDescent="0.3">
      <c r="B62" s="495" t="s">
        <v>868</v>
      </c>
      <c r="C62" s="496">
        <v>5</v>
      </c>
      <c r="D62" s="496">
        <v>1</v>
      </c>
      <c r="E62" s="496">
        <v>1</v>
      </c>
      <c r="F62" s="496">
        <v>1</v>
      </c>
      <c r="G62" s="496">
        <v>1</v>
      </c>
      <c r="H62" s="496">
        <v>0</v>
      </c>
      <c r="I62" s="496">
        <v>1</v>
      </c>
      <c r="J62" s="496">
        <v>0</v>
      </c>
      <c r="K62" s="496">
        <v>0</v>
      </c>
      <c r="L62" s="496">
        <v>0</v>
      </c>
      <c r="M62" s="496">
        <v>0</v>
      </c>
    </row>
    <row r="63" spans="2:13" s="294" customFormat="1" ht="15.95" customHeight="1" x14ac:dyDescent="0.3">
      <c r="B63" s="495" t="s">
        <v>876</v>
      </c>
      <c r="C63" s="496">
        <v>58</v>
      </c>
      <c r="D63" s="496">
        <v>1</v>
      </c>
      <c r="E63" s="496">
        <v>1</v>
      </c>
      <c r="F63" s="496">
        <v>43</v>
      </c>
      <c r="G63" s="496">
        <v>0</v>
      </c>
      <c r="H63" s="496">
        <v>6</v>
      </c>
      <c r="I63" s="496">
        <v>4</v>
      </c>
      <c r="J63" s="496">
        <v>0</v>
      </c>
      <c r="K63" s="496">
        <v>0</v>
      </c>
      <c r="L63" s="496">
        <v>0</v>
      </c>
      <c r="M63" s="496">
        <v>3</v>
      </c>
    </row>
    <row r="64" spans="2:13" s="294" customFormat="1" ht="15.95" customHeight="1" x14ac:dyDescent="0.3">
      <c r="B64" s="495" t="s">
        <v>877</v>
      </c>
      <c r="C64" s="496">
        <v>49</v>
      </c>
      <c r="D64" s="496">
        <v>0</v>
      </c>
      <c r="E64" s="496">
        <v>0</v>
      </c>
      <c r="F64" s="496">
        <v>6</v>
      </c>
      <c r="G64" s="496">
        <v>27</v>
      </c>
      <c r="H64" s="496">
        <v>1</v>
      </c>
      <c r="I64" s="496">
        <v>11</v>
      </c>
      <c r="J64" s="496">
        <v>1</v>
      </c>
      <c r="K64" s="496">
        <v>2</v>
      </c>
      <c r="L64" s="496">
        <v>0</v>
      </c>
      <c r="M64" s="496">
        <v>1</v>
      </c>
    </row>
    <row r="65" spans="2:13" s="294" customFormat="1" ht="15.95" customHeight="1" x14ac:dyDescent="0.3">
      <c r="B65" s="495" t="s">
        <v>878</v>
      </c>
      <c r="C65" s="496">
        <v>34</v>
      </c>
      <c r="D65" s="496">
        <v>0</v>
      </c>
      <c r="E65" s="496">
        <v>0</v>
      </c>
      <c r="F65" s="496">
        <v>5</v>
      </c>
      <c r="G65" s="496">
        <v>0</v>
      </c>
      <c r="H65" s="496">
        <v>21</v>
      </c>
      <c r="I65" s="496">
        <v>5</v>
      </c>
      <c r="J65" s="496">
        <v>0</v>
      </c>
      <c r="K65" s="496">
        <v>2</v>
      </c>
      <c r="L65" s="496">
        <v>1</v>
      </c>
      <c r="M65" s="496">
        <v>0</v>
      </c>
    </row>
    <row r="66" spans="2:13" s="294" customFormat="1" ht="15.95" customHeight="1" x14ac:dyDescent="0.3">
      <c r="B66" s="495" t="s">
        <v>879</v>
      </c>
      <c r="C66" s="496">
        <v>261</v>
      </c>
      <c r="D66" s="496">
        <v>0</v>
      </c>
      <c r="E66" s="496">
        <v>0</v>
      </c>
      <c r="F66" s="496">
        <v>4</v>
      </c>
      <c r="G66" s="496">
        <v>19</v>
      </c>
      <c r="H66" s="496">
        <v>6</v>
      </c>
      <c r="I66" s="496">
        <v>217</v>
      </c>
      <c r="J66" s="496">
        <v>3</v>
      </c>
      <c r="K66" s="496">
        <v>8</v>
      </c>
      <c r="L66" s="496">
        <v>0</v>
      </c>
      <c r="M66" s="496">
        <v>4</v>
      </c>
    </row>
    <row r="67" spans="2:13" s="294" customFormat="1" ht="14.25" x14ac:dyDescent="0.3">
      <c r="B67" s="495" t="s">
        <v>880</v>
      </c>
      <c r="C67" s="496">
        <v>19</v>
      </c>
      <c r="D67" s="496">
        <v>0</v>
      </c>
      <c r="E67" s="496">
        <v>0</v>
      </c>
      <c r="F67" s="496">
        <v>1</v>
      </c>
      <c r="G67" s="496">
        <v>1</v>
      </c>
      <c r="H67" s="496">
        <v>0</v>
      </c>
      <c r="I67" s="496">
        <v>6</v>
      </c>
      <c r="J67" s="496">
        <v>6</v>
      </c>
      <c r="K67" s="496">
        <v>4</v>
      </c>
      <c r="L67" s="496">
        <v>0</v>
      </c>
      <c r="M67" s="496">
        <v>1</v>
      </c>
    </row>
    <row r="68" spans="2:13" s="294" customFormat="1" ht="15.95" customHeight="1" x14ac:dyDescent="0.3">
      <c r="B68" s="495" t="s">
        <v>881</v>
      </c>
      <c r="C68" s="496">
        <v>58</v>
      </c>
      <c r="D68" s="496">
        <v>0</v>
      </c>
      <c r="E68" s="496">
        <v>0</v>
      </c>
      <c r="F68" s="496">
        <v>0</v>
      </c>
      <c r="G68" s="496">
        <v>3</v>
      </c>
      <c r="H68" s="496">
        <v>2</v>
      </c>
      <c r="I68" s="496">
        <v>14</v>
      </c>
      <c r="J68" s="496">
        <v>1</v>
      </c>
      <c r="K68" s="496">
        <v>33</v>
      </c>
      <c r="L68" s="496">
        <v>3</v>
      </c>
      <c r="M68" s="496">
        <v>2</v>
      </c>
    </row>
    <row r="69" spans="2:13" s="294" customFormat="1" ht="15.95" customHeight="1" x14ac:dyDescent="0.3">
      <c r="B69" s="495" t="s">
        <v>882</v>
      </c>
      <c r="C69" s="496">
        <v>5</v>
      </c>
      <c r="D69" s="496">
        <v>0</v>
      </c>
      <c r="E69" s="496">
        <v>0</v>
      </c>
      <c r="F69" s="496">
        <v>0</v>
      </c>
      <c r="G69" s="496">
        <v>0</v>
      </c>
      <c r="H69" s="496">
        <v>0</v>
      </c>
      <c r="I69" s="496">
        <v>2</v>
      </c>
      <c r="J69" s="496">
        <v>1</v>
      </c>
      <c r="K69" s="496">
        <v>2</v>
      </c>
      <c r="L69" s="496">
        <v>0</v>
      </c>
      <c r="M69" s="496">
        <v>0</v>
      </c>
    </row>
    <row r="70" spans="2:13" s="294" customFormat="1" ht="15.95" customHeight="1" x14ac:dyDescent="0.3">
      <c r="B70" s="495" t="s">
        <v>842</v>
      </c>
      <c r="C70" s="496">
        <v>9</v>
      </c>
      <c r="D70" s="496">
        <v>0</v>
      </c>
      <c r="E70" s="496">
        <v>1</v>
      </c>
      <c r="F70" s="496">
        <v>0</v>
      </c>
      <c r="G70" s="496">
        <v>1</v>
      </c>
      <c r="H70" s="496">
        <v>0</v>
      </c>
      <c r="I70" s="496">
        <v>2</v>
      </c>
      <c r="J70" s="496">
        <v>0</v>
      </c>
      <c r="K70" s="496">
        <v>1</v>
      </c>
      <c r="L70" s="496">
        <v>0</v>
      </c>
      <c r="M70" s="496">
        <v>4</v>
      </c>
    </row>
    <row r="71" spans="2:13" s="300" customFormat="1" ht="15.95" customHeight="1" x14ac:dyDescent="0.25">
      <c r="B71" s="501" t="s">
        <v>235</v>
      </c>
      <c r="C71" s="497">
        <v>669</v>
      </c>
      <c r="D71" s="497">
        <v>3</v>
      </c>
      <c r="E71" s="497">
        <v>3</v>
      </c>
      <c r="F71" s="497">
        <v>52</v>
      </c>
      <c r="G71" s="497">
        <v>91</v>
      </c>
      <c r="H71" s="497">
        <v>49</v>
      </c>
      <c r="I71" s="497">
        <v>244</v>
      </c>
      <c r="J71" s="497">
        <v>53</v>
      </c>
      <c r="K71" s="497">
        <v>147</v>
      </c>
      <c r="L71" s="497">
        <v>13</v>
      </c>
      <c r="M71" s="497">
        <v>14</v>
      </c>
    </row>
    <row r="72" spans="2:13" s="294" customFormat="1" ht="15.95" customHeight="1" x14ac:dyDescent="0.3">
      <c r="B72" s="495" t="s">
        <v>947</v>
      </c>
      <c r="C72" s="496">
        <v>2</v>
      </c>
      <c r="D72" s="496">
        <v>1</v>
      </c>
      <c r="E72" s="496">
        <v>1</v>
      </c>
      <c r="F72" s="496">
        <v>0</v>
      </c>
      <c r="G72" s="496">
        <v>0</v>
      </c>
      <c r="H72" s="496">
        <v>0</v>
      </c>
      <c r="I72" s="496">
        <v>0</v>
      </c>
      <c r="J72" s="496">
        <v>0</v>
      </c>
      <c r="K72" s="496">
        <v>0</v>
      </c>
      <c r="L72" s="496">
        <v>0</v>
      </c>
      <c r="M72" s="496">
        <v>0</v>
      </c>
    </row>
    <row r="73" spans="2:13" s="294" customFormat="1" ht="15.95" customHeight="1" x14ac:dyDescent="0.3">
      <c r="B73" s="495" t="s">
        <v>868</v>
      </c>
      <c r="C73" s="496">
        <v>1</v>
      </c>
      <c r="D73" s="496">
        <v>0</v>
      </c>
      <c r="E73" s="496">
        <v>1</v>
      </c>
      <c r="F73" s="496">
        <v>0</v>
      </c>
      <c r="G73" s="496">
        <v>0</v>
      </c>
      <c r="H73" s="496">
        <v>0</v>
      </c>
      <c r="I73" s="496">
        <v>0</v>
      </c>
      <c r="J73" s="496">
        <v>0</v>
      </c>
      <c r="K73" s="496">
        <v>0</v>
      </c>
      <c r="L73" s="496">
        <v>0</v>
      </c>
      <c r="M73" s="496">
        <v>0</v>
      </c>
    </row>
    <row r="74" spans="2:13" s="294" customFormat="1" ht="15.95" customHeight="1" x14ac:dyDescent="0.3">
      <c r="B74" s="495" t="s">
        <v>876</v>
      </c>
      <c r="C74" s="496">
        <v>60</v>
      </c>
      <c r="D74" s="496">
        <v>1</v>
      </c>
      <c r="E74" s="496">
        <v>1</v>
      </c>
      <c r="F74" s="496">
        <v>33</v>
      </c>
      <c r="G74" s="496">
        <v>9</v>
      </c>
      <c r="H74" s="496">
        <v>10</v>
      </c>
      <c r="I74" s="496">
        <v>4</v>
      </c>
      <c r="J74" s="496">
        <v>0</v>
      </c>
      <c r="K74" s="496">
        <v>1</v>
      </c>
      <c r="L74" s="496">
        <v>0</v>
      </c>
      <c r="M74" s="496">
        <v>1</v>
      </c>
    </row>
    <row r="75" spans="2:13" s="294" customFormat="1" ht="15.95" customHeight="1" x14ac:dyDescent="0.3">
      <c r="B75" s="495" t="s">
        <v>877</v>
      </c>
      <c r="C75" s="496">
        <v>77</v>
      </c>
      <c r="D75" s="496">
        <v>1</v>
      </c>
      <c r="E75" s="496">
        <v>0</v>
      </c>
      <c r="F75" s="496">
        <v>4</v>
      </c>
      <c r="G75" s="496">
        <v>57</v>
      </c>
      <c r="H75" s="496">
        <v>3</v>
      </c>
      <c r="I75" s="496">
        <v>7</v>
      </c>
      <c r="J75" s="496">
        <v>1</v>
      </c>
      <c r="K75" s="496">
        <v>2</v>
      </c>
      <c r="L75" s="496">
        <v>0</v>
      </c>
      <c r="M75" s="496">
        <v>2</v>
      </c>
    </row>
    <row r="76" spans="2:13" s="294" customFormat="1" ht="15.95" customHeight="1" x14ac:dyDescent="0.3">
      <c r="B76" s="495" t="s">
        <v>878</v>
      </c>
      <c r="C76" s="496">
        <v>56</v>
      </c>
      <c r="D76" s="496">
        <v>0</v>
      </c>
      <c r="E76" s="496">
        <v>0</v>
      </c>
      <c r="F76" s="496">
        <v>5</v>
      </c>
      <c r="G76" s="496">
        <v>6</v>
      </c>
      <c r="H76" s="496">
        <v>18</v>
      </c>
      <c r="I76" s="496">
        <v>13</v>
      </c>
      <c r="J76" s="496">
        <v>9</v>
      </c>
      <c r="K76" s="496">
        <v>4</v>
      </c>
      <c r="L76" s="496">
        <v>0</v>
      </c>
      <c r="M76" s="496">
        <v>1</v>
      </c>
    </row>
    <row r="77" spans="2:13" s="294" customFormat="1" ht="15.95" customHeight="1" x14ac:dyDescent="0.3">
      <c r="B77" s="495" t="s">
        <v>879</v>
      </c>
      <c r="C77" s="496">
        <v>280</v>
      </c>
      <c r="D77" s="496">
        <v>0</v>
      </c>
      <c r="E77" s="496">
        <v>0</v>
      </c>
      <c r="F77" s="496">
        <v>9</v>
      </c>
      <c r="G77" s="496">
        <v>18</v>
      </c>
      <c r="H77" s="496">
        <v>12</v>
      </c>
      <c r="I77" s="496">
        <v>174</v>
      </c>
      <c r="J77" s="496">
        <v>13</v>
      </c>
      <c r="K77" s="496">
        <v>47</v>
      </c>
      <c r="L77" s="496">
        <v>1</v>
      </c>
      <c r="M77" s="496">
        <v>6</v>
      </c>
    </row>
    <row r="78" spans="2:13" s="294" customFormat="1" ht="15.95" customHeight="1" x14ac:dyDescent="0.3">
      <c r="B78" s="495" t="s">
        <v>880</v>
      </c>
      <c r="C78" s="496">
        <v>48</v>
      </c>
      <c r="D78" s="496">
        <v>0</v>
      </c>
      <c r="E78" s="496">
        <v>0</v>
      </c>
      <c r="F78" s="496">
        <v>1</v>
      </c>
      <c r="G78" s="496">
        <v>1</v>
      </c>
      <c r="H78" s="496">
        <v>3</v>
      </c>
      <c r="I78" s="496">
        <v>18</v>
      </c>
      <c r="J78" s="496">
        <v>14</v>
      </c>
      <c r="K78" s="496">
        <v>9</v>
      </c>
      <c r="L78" s="496">
        <v>2</v>
      </c>
      <c r="M78" s="496">
        <v>0</v>
      </c>
    </row>
    <row r="79" spans="2:13" s="294" customFormat="1" ht="14.25" x14ac:dyDescent="0.3">
      <c r="B79" s="495" t="s">
        <v>881</v>
      </c>
      <c r="C79" s="496">
        <v>127</v>
      </c>
      <c r="D79" s="496">
        <v>0</v>
      </c>
      <c r="E79" s="496">
        <v>0</v>
      </c>
      <c r="F79" s="496">
        <v>0</v>
      </c>
      <c r="G79" s="496">
        <v>0</v>
      </c>
      <c r="H79" s="496">
        <v>2</v>
      </c>
      <c r="I79" s="496">
        <v>25</v>
      </c>
      <c r="J79" s="496">
        <v>14</v>
      </c>
      <c r="K79" s="496">
        <v>79</v>
      </c>
      <c r="L79" s="496">
        <v>7</v>
      </c>
      <c r="M79" s="496">
        <v>0</v>
      </c>
    </row>
    <row r="80" spans="2:13" s="294" customFormat="1" ht="15.95" customHeight="1" x14ac:dyDescent="0.3">
      <c r="B80" s="495" t="s">
        <v>882</v>
      </c>
      <c r="C80" s="496">
        <v>10</v>
      </c>
      <c r="D80" s="496">
        <v>0</v>
      </c>
      <c r="E80" s="496">
        <v>0</v>
      </c>
      <c r="F80" s="496">
        <v>0</v>
      </c>
      <c r="G80" s="496">
        <v>0</v>
      </c>
      <c r="H80" s="496">
        <v>0</v>
      </c>
      <c r="I80" s="496">
        <v>1</v>
      </c>
      <c r="J80" s="496">
        <v>1</v>
      </c>
      <c r="K80" s="496">
        <v>5</v>
      </c>
      <c r="L80" s="496">
        <v>3</v>
      </c>
      <c r="M80" s="496">
        <v>0</v>
      </c>
    </row>
    <row r="81" spans="2:13" s="294" customFormat="1" ht="15.95" customHeight="1" x14ac:dyDescent="0.3">
      <c r="B81" s="495" t="s">
        <v>842</v>
      </c>
      <c r="C81" s="496">
        <v>8</v>
      </c>
      <c r="D81" s="496">
        <v>0</v>
      </c>
      <c r="E81" s="496">
        <v>0</v>
      </c>
      <c r="F81" s="496">
        <v>0</v>
      </c>
      <c r="G81" s="496">
        <v>0</v>
      </c>
      <c r="H81" s="496">
        <v>1</v>
      </c>
      <c r="I81" s="496">
        <v>2</v>
      </c>
      <c r="J81" s="496">
        <v>1</v>
      </c>
      <c r="K81" s="496">
        <v>0</v>
      </c>
      <c r="L81" s="496">
        <v>0</v>
      </c>
      <c r="M81" s="496">
        <v>4</v>
      </c>
    </row>
    <row r="82" spans="2:13" s="300" customFormat="1" ht="15.95" customHeight="1" x14ac:dyDescent="0.25">
      <c r="B82" s="501" t="s">
        <v>236</v>
      </c>
      <c r="C82" s="497">
        <v>962</v>
      </c>
      <c r="D82" s="497">
        <v>2</v>
      </c>
      <c r="E82" s="497">
        <v>2</v>
      </c>
      <c r="F82" s="497">
        <v>132</v>
      </c>
      <c r="G82" s="497">
        <v>184</v>
      </c>
      <c r="H82" s="497">
        <v>87</v>
      </c>
      <c r="I82" s="497">
        <v>276</v>
      </c>
      <c r="J82" s="497">
        <v>122</v>
      </c>
      <c r="K82" s="497">
        <v>126</v>
      </c>
      <c r="L82" s="497">
        <v>10</v>
      </c>
      <c r="M82" s="497">
        <v>21</v>
      </c>
    </row>
    <row r="83" spans="2:13" s="294" customFormat="1" ht="15.95" customHeight="1" x14ac:dyDescent="0.3">
      <c r="B83" s="495" t="s">
        <v>305</v>
      </c>
      <c r="C83" s="496">
        <v>1</v>
      </c>
      <c r="D83" s="496">
        <v>0</v>
      </c>
      <c r="E83" s="496">
        <v>0</v>
      </c>
      <c r="F83" s="496">
        <v>0</v>
      </c>
      <c r="G83" s="496">
        <v>1</v>
      </c>
      <c r="H83" s="496">
        <v>0</v>
      </c>
      <c r="I83" s="496">
        <v>0</v>
      </c>
      <c r="J83" s="496">
        <v>0</v>
      </c>
      <c r="K83" s="496">
        <v>0</v>
      </c>
      <c r="L83" s="496">
        <v>0</v>
      </c>
      <c r="M83" s="496">
        <v>0</v>
      </c>
    </row>
    <row r="84" spans="2:13" s="294" customFormat="1" ht="15.95" customHeight="1" x14ac:dyDescent="0.3">
      <c r="B84" s="495" t="s">
        <v>868</v>
      </c>
      <c r="C84" s="496">
        <v>2</v>
      </c>
      <c r="D84" s="496">
        <v>0</v>
      </c>
      <c r="E84" s="496">
        <v>0</v>
      </c>
      <c r="F84" s="496">
        <v>0</v>
      </c>
      <c r="G84" s="496">
        <v>1</v>
      </c>
      <c r="H84" s="496">
        <v>0</v>
      </c>
      <c r="I84" s="496">
        <v>0</v>
      </c>
      <c r="J84" s="496">
        <v>0</v>
      </c>
      <c r="K84" s="496">
        <v>1</v>
      </c>
      <c r="L84" s="496">
        <v>0</v>
      </c>
      <c r="M84" s="496">
        <v>0</v>
      </c>
    </row>
    <row r="85" spans="2:13" s="294" customFormat="1" ht="15.95" customHeight="1" x14ac:dyDescent="0.3">
      <c r="B85" s="495" t="s">
        <v>876</v>
      </c>
      <c r="C85" s="496">
        <v>137</v>
      </c>
      <c r="D85" s="496">
        <v>0</v>
      </c>
      <c r="E85" s="496">
        <v>1</v>
      </c>
      <c r="F85" s="496">
        <v>87</v>
      </c>
      <c r="G85" s="496">
        <v>15</v>
      </c>
      <c r="H85" s="496">
        <v>13</v>
      </c>
      <c r="I85" s="496">
        <v>16</v>
      </c>
      <c r="J85" s="496">
        <v>2</v>
      </c>
      <c r="K85" s="496">
        <v>1</v>
      </c>
      <c r="L85" s="496">
        <v>0</v>
      </c>
      <c r="M85" s="496">
        <v>2</v>
      </c>
    </row>
    <row r="86" spans="2:13" s="294" customFormat="1" ht="15.95" customHeight="1" x14ac:dyDescent="0.3">
      <c r="B86" s="495" t="s">
        <v>877</v>
      </c>
      <c r="C86" s="496">
        <v>184</v>
      </c>
      <c r="D86" s="496">
        <v>2</v>
      </c>
      <c r="E86" s="496">
        <v>1</v>
      </c>
      <c r="F86" s="496">
        <v>9</v>
      </c>
      <c r="G86" s="496">
        <v>140</v>
      </c>
      <c r="H86" s="496">
        <v>10</v>
      </c>
      <c r="I86" s="496">
        <v>15</v>
      </c>
      <c r="J86" s="496">
        <v>1</v>
      </c>
      <c r="K86" s="496">
        <v>3</v>
      </c>
      <c r="L86" s="496">
        <v>0</v>
      </c>
      <c r="M86" s="496">
        <v>3</v>
      </c>
    </row>
    <row r="87" spans="2:13" s="294" customFormat="1" ht="15.95" customHeight="1" x14ac:dyDescent="0.3">
      <c r="B87" s="495" t="s">
        <v>878</v>
      </c>
      <c r="C87" s="496">
        <v>110</v>
      </c>
      <c r="D87" s="496">
        <v>0</v>
      </c>
      <c r="E87" s="496">
        <v>0</v>
      </c>
      <c r="F87" s="496">
        <v>21</v>
      </c>
      <c r="G87" s="496">
        <v>9</v>
      </c>
      <c r="H87" s="496">
        <v>49</v>
      </c>
      <c r="I87" s="496">
        <v>12</v>
      </c>
      <c r="J87" s="496">
        <v>10</v>
      </c>
      <c r="K87" s="496">
        <v>7</v>
      </c>
      <c r="L87" s="496">
        <v>0</v>
      </c>
      <c r="M87" s="496">
        <v>2</v>
      </c>
    </row>
    <row r="88" spans="2:13" s="294" customFormat="1" ht="15.95" customHeight="1" x14ac:dyDescent="0.3">
      <c r="B88" s="495" t="s">
        <v>879</v>
      </c>
      <c r="C88" s="496">
        <v>275</v>
      </c>
      <c r="D88" s="496">
        <v>0</v>
      </c>
      <c r="E88" s="496">
        <v>0</v>
      </c>
      <c r="F88" s="496">
        <v>7</v>
      </c>
      <c r="G88" s="496">
        <v>13</v>
      </c>
      <c r="H88" s="496">
        <v>7</v>
      </c>
      <c r="I88" s="496">
        <v>194</v>
      </c>
      <c r="J88" s="496">
        <v>20</v>
      </c>
      <c r="K88" s="496">
        <v>28</v>
      </c>
      <c r="L88" s="496">
        <v>3</v>
      </c>
      <c r="M88" s="496">
        <v>3</v>
      </c>
    </row>
    <row r="89" spans="2:13" s="294" customFormat="1" ht="14.25" x14ac:dyDescent="0.3">
      <c r="B89" s="495" t="s">
        <v>880</v>
      </c>
      <c r="C89" s="496">
        <v>120</v>
      </c>
      <c r="D89" s="496">
        <v>0</v>
      </c>
      <c r="E89" s="496">
        <v>0</v>
      </c>
      <c r="F89" s="496">
        <v>3</v>
      </c>
      <c r="G89" s="496">
        <v>1</v>
      </c>
      <c r="H89" s="496">
        <v>6</v>
      </c>
      <c r="I89" s="496">
        <v>19</v>
      </c>
      <c r="J89" s="496">
        <v>74</v>
      </c>
      <c r="K89" s="496">
        <v>13</v>
      </c>
      <c r="L89" s="496">
        <v>2</v>
      </c>
      <c r="M89" s="496">
        <v>2</v>
      </c>
    </row>
    <row r="90" spans="2:13" s="294" customFormat="1" ht="14.25" x14ac:dyDescent="0.3">
      <c r="B90" s="495" t="s">
        <v>881</v>
      </c>
      <c r="C90" s="496">
        <v>99</v>
      </c>
      <c r="D90" s="496">
        <v>0</v>
      </c>
      <c r="E90" s="496">
        <v>0</v>
      </c>
      <c r="F90" s="496">
        <v>2</v>
      </c>
      <c r="G90" s="496">
        <v>1</v>
      </c>
      <c r="H90" s="496">
        <v>2</v>
      </c>
      <c r="I90" s="496">
        <v>16</v>
      </c>
      <c r="J90" s="496">
        <v>13</v>
      </c>
      <c r="K90" s="496">
        <v>62</v>
      </c>
      <c r="L90" s="496">
        <v>1</v>
      </c>
      <c r="M90" s="496">
        <v>2</v>
      </c>
    </row>
    <row r="91" spans="2:13" s="294" customFormat="1" ht="14.25" x14ac:dyDescent="0.3">
      <c r="B91" s="495" t="s">
        <v>882</v>
      </c>
      <c r="C91" s="496">
        <v>11</v>
      </c>
      <c r="D91" s="496">
        <v>0</v>
      </c>
      <c r="E91" s="496">
        <v>0</v>
      </c>
      <c r="F91" s="496">
        <v>0</v>
      </c>
      <c r="G91" s="496">
        <v>0</v>
      </c>
      <c r="H91" s="496">
        <v>0</v>
      </c>
      <c r="I91" s="496">
        <v>2</v>
      </c>
      <c r="J91" s="496">
        <v>1</v>
      </c>
      <c r="K91" s="496">
        <v>5</v>
      </c>
      <c r="L91" s="496">
        <v>3</v>
      </c>
      <c r="M91" s="496">
        <v>0</v>
      </c>
    </row>
    <row r="92" spans="2:13" s="294" customFormat="1" ht="15.95" customHeight="1" x14ac:dyDescent="0.3">
      <c r="B92" s="495" t="s">
        <v>842</v>
      </c>
      <c r="C92" s="496">
        <v>23</v>
      </c>
      <c r="D92" s="496">
        <v>0</v>
      </c>
      <c r="E92" s="496">
        <v>0</v>
      </c>
      <c r="F92" s="496">
        <v>3</v>
      </c>
      <c r="G92" s="496">
        <v>3</v>
      </c>
      <c r="H92" s="496">
        <v>0</v>
      </c>
      <c r="I92" s="496">
        <v>2</v>
      </c>
      <c r="J92" s="496">
        <v>1</v>
      </c>
      <c r="K92" s="496">
        <v>6</v>
      </c>
      <c r="L92" s="496">
        <v>1</v>
      </c>
      <c r="M92" s="496">
        <v>7</v>
      </c>
    </row>
    <row r="93" spans="2:13" s="300" customFormat="1" ht="15.95" customHeight="1" x14ac:dyDescent="0.25">
      <c r="B93" s="501" t="s">
        <v>237</v>
      </c>
      <c r="C93" s="497">
        <v>726</v>
      </c>
      <c r="D93" s="497">
        <v>0</v>
      </c>
      <c r="E93" s="497">
        <v>2</v>
      </c>
      <c r="F93" s="497">
        <v>58</v>
      </c>
      <c r="G93" s="497">
        <v>102</v>
      </c>
      <c r="H93" s="497">
        <v>84</v>
      </c>
      <c r="I93" s="497">
        <v>268</v>
      </c>
      <c r="J93" s="497">
        <v>53</v>
      </c>
      <c r="K93" s="497">
        <v>149</v>
      </c>
      <c r="L93" s="497">
        <v>9</v>
      </c>
      <c r="M93" s="497">
        <v>1</v>
      </c>
    </row>
    <row r="94" spans="2:13" s="300" customFormat="1" ht="15.95" customHeight="1" x14ac:dyDescent="0.3">
      <c r="B94" s="495" t="s">
        <v>305</v>
      </c>
      <c r="C94" s="496">
        <v>1</v>
      </c>
      <c r="D94" s="496">
        <v>0</v>
      </c>
      <c r="E94" s="496">
        <v>0</v>
      </c>
      <c r="F94" s="496">
        <v>0</v>
      </c>
      <c r="G94" s="496">
        <v>0</v>
      </c>
      <c r="H94" s="496">
        <v>0</v>
      </c>
      <c r="I94" s="496">
        <v>1</v>
      </c>
      <c r="J94" s="496">
        <v>0</v>
      </c>
      <c r="K94" s="496">
        <v>0</v>
      </c>
      <c r="L94" s="496">
        <v>0</v>
      </c>
      <c r="M94" s="496">
        <v>0</v>
      </c>
    </row>
    <row r="95" spans="2:13" s="300" customFormat="1" ht="15.95" customHeight="1" x14ac:dyDescent="0.3">
      <c r="B95" s="495" t="s">
        <v>948</v>
      </c>
      <c r="C95" s="496">
        <v>1</v>
      </c>
      <c r="D95" s="496">
        <v>0</v>
      </c>
      <c r="E95" s="496">
        <v>1</v>
      </c>
      <c r="F95" s="496">
        <v>0</v>
      </c>
      <c r="G95" s="496">
        <v>0</v>
      </c>
      <c r="H95" s="496">
        <v>0</v>
      </c>
      <c r="I95" s="496">
        <v>0</v>
      </c>
      <c r="J95" s="496">
        <v>0</v>
      </c>
      <c r="K95" s="496">
        <v>0</v>
      </c>
      <c r="L95" s="496">
        <v>0</v>
      </c>
      <c r="M95" s="496">
        <v>0</v>
      </c>
    </row>
    <row r="96" spans="2:13" s="294" customFormat="1" ht="15.95" customHeight="1" x14ac:dyDescent="0.3">
      <c r="B96" s="495" t="s">
        <v>876</v>
      </c>
      <c r="C96" s="496">
        <v>82</v>
      </c>
      <c r="D96" s="496">
        <v>0</v>
      </c>
      <c r="E96" s="496">
        <v>0</v>
      </c>
      <c r="F96" s="496">
        <v>44</v>
      </c>
      <c r="G96" s="496">
        <v>4</v>
      </c>
      <c r="H96" s="496">
        <v>18</v>
      </c>
      <c r="I96" s="496">
        <v>12</v>
      </c>
      <c r="J96" s="496">
        <v>3</v>
      </c>
      <c r="K96" s="496">
        <v>1</v>
      </c>
      <c r="L96" s="496">
        <v>0</v>
      </c>
      <c r="M96" s="496">
        <v>0</v>
      </c>
    </row>
    <row r="97" spans="2:13" s="294" customFormat="1" ht="15.95" customHeight="1" x14ac:dyDescent="0.3">
      <c r="B97" s="495" t="s">
        <v>877</v>
      </c>
      <c r="C97" s="496">
        <v>121</v>
      </c>
      <c r="D97" s="496">
        <v>0</v>
      </c>
      <c r="E97" s="496">
        <v>0</v>
      </c>
      <c r="F97" s="496">
        <v>0</v>
      </c>
      <c r="G97" s="496">
        <v>77</v>
      </c>
      <c r="H97" s="496">
        <v>5</v>
      </c>
      <c r="I97" s="496">
        <v>31</v>
      </c>
      <c r="J97" s="496">
        <v>4</v>
      </c>
      <c r="K97" s="496">
        <v>4</v>
      </c>
      <c r="L97" s="496">
        <v>0</v>
      </c>
      <c r="M97" s="496">
        <v>0</v>
      </c>
    </row>
    <row r="98" spans="2:13" s="294" customFormat="1" ht="15.95" customHeight="1" x14ac:dyDescent="0.3">
      <c r="B98" s="495" t="s">
        <v>878</v>
      </c>
      <c r="C98" s="496">
        <v>88</v>
      </c>
      <c r="D98" s="496">
        <v>0</v>
      </c>
      <c r="E98" s="496">
        <v>0</v>
      </c>
      <c r="F98" s="496">
        <v>11</v>
      </c>
      <c r="G98" s="496">
        <v>0</v>
      </c>
      <c r="H98" s="496">
        <v>49</v>
      </c>
      <c r="I98" s="496">
        <v>7</v>
      </c>
      <c r="J98" s="496">
        <v>5</v>
      </c>
      <c r="K98" s="496">
        <v>15</v>
      </c>
      <c r="L98" s="496">
        <v>1</v>
      </c>
      <c r="M98" s="496">
        <v>0</v>
      </c>
    </row>
    <row r="99" spans="2:13" s="294" customFormat="1" ht="15.95" customHeight="1" x14ac:dyDescent="0.3">
      <c r="B99" s="495" t="s">
        <v>879</v>
      </c>
      <c r="C99" s="496">
        <v>261</v>
      </c>
      <c r="D99" s="496">
        <v>0</v>
      </c>
      <c r="E99" s="496">
        <v>1</v>
      </c>
      <c r="F99" s="496">
        <v>1</v>
      </c>
      <c r="G99" s="496">
        <v>19</v>
      </c>
      <c r="H99" s="496">
        <v>5</v>
      </c>
      <c r="I99" s="496">
        <v>179</v>
      </c>
      <c r="J99" s="496">
        <v>12</v>
      </c>
      <c r="K99" s="496">
        <v>41</v>
      </c>
      <c r="L99" s="496">
        <v>3</v>
      </c>
      <c r="M99" s="496">
        <v>0</v>
      </c>
    </row>
    <row r="100" spans="2:13" s="294" customFormat="1" ht="15.95" customHeight="1" x14ac:dyDescent="0.3">
      <c r="B100" s="495" t="s">
        <v>880</v>
      </c>
      <c r="C100" s="496">
        <v>37</v>
      </c>
      <c r="D100" s="496">
        <v>0</v>
      </c>
      <c r="E100" s="496">
        <v>0</v>
      </c>
      <c r="F100" s="496">
        <v>1</v>
      </c>
      <c r="G100" s="496">
        <v>0</v>
      </c>
      <c r="H100" s="496">
        <v>1</v>
      </c>
      <c r="I100" s="496">
        <v>10</v>
      </c>
      <c r="J100" s="496">
        <v>16</v>
      </c>
      <c r="K100" s="496">
        <v>8</v>
      </c>
      <c r="L100" s="496">
        <v>1</v>
      </c>
      <c r="M100" s="496">
        <v>0</v>
      </c>
    </row>
    <row r="101" spans="2:13" s="294" customFormat="1" ht="15.95" customHeight="1" x14ac:dyDescent="0.3">
      <c r="B101" s="495" t="s">
        <v>881</v>
      </c>
      <c r="C101" s="496">
        <v>126</v>
      </c>
      <c r="D101" s="496">
        <v>0</v>
      </c>
      <c r="E101" s="496">
        <v>0</v>
      </c>
      <c r="F101" s="496">
        <v>1</v>
      </c>
      <c r="G101" s="496">
        <v>2</v>
      </c>
      <c r="H101" s="496">
        <v>6</v>
      </c>
      <c r="I101" s="496">
        <v>28</v>
      </c>
      <c r="J101" s="496">
        <v>10</v>
      </c>
      <c r="K101" s="496">
        <v>78</v>
      </c>
      <c r="L101" s="496">
        <v>1</v>
      </c>
      <c r="M101" s="496">
        <v>0</v>
      </c>
    </row>
    <row r="102" spans="2:13" s="294" customFormat="1" ht="15.95" customHeight="1" x14ac:dyDescent="0.3">
      <c r="B102" s="495" t="s">
        <v>882</v>
      </c>
      <c r="C102" s="496">
        <v>8</v>
      </c>
      <c r="D102" s="496">
        <v>0</v>
      </c>
      <c r="E102" s="496">
        <v>0</v>
      </c>
      <c r="F102" s="496">
        <v>0</v>
      </c>
      <c r="G102" s="496">
        <v>0</v>
      </c>
      <c r="H102" s="496">
        <v>0</v>
      </c>
      <c r="I102" s="496">
        <v>0</v>
      </c>
      <c r="J102" s="496">
        <v>3</v>
      </c>
      <c r="K102" s="496">
        <v>2</v>
      </c>
      <c r="L102" s="496">
        <v>3</v>
      </c>
      <c r="M102" s="496">
        <v>0</v>
      </c>
    </row>
    <row r="103" spans="2:13" s="294" customFormat="1" ht="15.95" customHeight="1" x14ac:dyDescent="0.3">
      <c r="B103" s="495" t="s">
        <v>842</v>
      </c>
      <c r="C103" s="496">
        <v>1</v>
      </c>
      <c r="D103" s="496">
        <v>0</v>
      </c>
      <c r="E103" s="496">
        <v>0</v>
      </c>
      <c r="F103" s="496">
        <v>0</v>
      </c>
      <c r="G103" s="496">
        <v>0</v>
      </c>
      <c r="H103" s="496">
        <v>0</v>
      </c>
      <c r="I103" s="496">
        <v>0</v>
      </c>
      <c r="J103" s="496">
        <v>0</v>
      </c>
      <c r="K103" s="496">
        <v>0</v>
      </c>
      <c r="L103" s="496">
        <v>0</v>
      </c>
      <c r="M103" s="496">
        <v>1</v>
      </c>
    </row>
    <row r="104" spans="2:13" s="294" customFormat="1" ht="15.95" customHeight="1" x14ac:dyDescent="0.3">
      <c r="B104" s="501" t="s">
        <v>238</v>
      </c>
      <c r="C104" s="497">
        <v>5653</v>
      </c>
      <c r="D104" s="497">
        <v>20</v>
      </c>
      <c r="E104" s="497">
        <v>7</v>
      </c>
      <c r="F104" s="497">
        <v>153</v>
      </c>
      <c r="G104" s="497">
        <v>492</v>
      </c>
      <c r="H104" s="497">
        <v>1410</v>
      </c>
      <c r="I104" s="497">
        <v>2203</v>
      </c>
      <c r="J104" s="497">
        <v>276</v>
      </c>
      <c r="K104" s="497">
        <v>916</v>
      </c>
      <c r="L104" s="497">
        <v>53</v>
      </c>
      <c r="M104" s="497">
        <v>123</v>
      </c>
    </row>
    <row r="105" spans="2:13" s="294" customFormat="1" ht="15.95" customHeight="1" x14ac:dyDescent="0.3">
      <c r="B105" s="495" t="s">
        <v>305</v>
      </c>
      <c r="C105" s="496">
        <v>18</v>
      </c>
      <c r="D105" s="496">
        <v>4</v>
      </c>
      <c r="E105" s="496">
        <v>1</v>
      </c>
      <c r="F105" s="496">
        <v>3</v>
      </c>
      <c r="G105" s="496">
        <v>3</v>
      </c>
      <c r="H105" s="496">
        <v>1</v>
      </c>
      <c r="I105" s="496">
        <v>3</v>
      </c>
      <c r="J105" s="496">
        <v>0</v>
      </c>
      <c r="K105" s="496">
        <v>3</v>
      </c>
      <c r="L105" s="496">
        <v>0</v>
      </c>
      <c r="M105" s="496">
        <v>0</v>
      </c>
    </row>
    <row r="106" spans="2:13" s="294" customFormat="1" ht="15.95" customHeight="1" x14ac:dyDescent="0.3">
      <c r="B106" s="495" t="s">
        <v>948</v>
      </c>
      <c r="C106" s="496">
        <v>5</v>
      </c>
      <c r="D106" s="496">
        <v>0</v>
      </c>
      <c r="E106" s="496">
        <v>1</v>
      </c>
      <c r="F106" s="496">
        <v>0</v>
      </c>
      <c r="G106" s="496">
        <v>0</v>
      </c>
      <c r="H106" s="496">
        <v>4</v>
      </c>
      <c r="I106" s="496">
        <v>0</v>
      </c>
      <c r="J106" s="496">
        <v>0</v>
      </c>
      <c r="K106" s="496">
        <v>0</v>
      </c>
      <c r="L106" s="496">
        <v>0</v>
      </c>
      <c r="M106" s="496">
        <v>0</v>
      </c>
    </row>
    <row r="107" spans="2:13" s="294" customFormat="1" ht="15.95" customHeight="1" x14ac:dyDescent="0.3">
      <c r="B107" s="495" t="s">
        <v>876</v>
      </c>
      <c r="C107" s="496">
        <v>166</v>
      </c>
      <c r="D107" s="496">
        <v>1</v>
      </c>
      <c r="E107" s="496">
        <v>0</v>
      </c>
      <c r="F107" s="496">
        <v>102</v>
      </c>
      <c r="G107" s="496">
        <v>15</v>
      </c>
      <c r="H107" s="496">
        <v>15</v>
      </c>
      <c r="I107" s="496">
        <v>24</v>
      </c>
      <c r="J107" s="496">
        <v>1</v>
      </c>
      <c r="K107" s="496">
        <v>4</v>
      </c>
      <c r="L107" s="496">
        <v>0</v>
      </c>
      <c r="M107" s="496">
        <v>4</v>
      </c>
    </row>
    <row r="108" spans="2:13" s="294" customFormat="1" ht="15.95" customHeight="1" x14ac:dyDescent="0.3">
      <c r="B108" s="495" t="s">
        <v>877</v>
      </c>
      <c r="C108" s="496">
        <v>529</v>
      </c>
      <c r="D108" s="496">
        <v>2</v>
      </c>
      <c r="E108" s="496">
        <v>1</v>
      </c>
      <c r="F108" s="496">
        <v>16</v>
      </c>
      <c r="G108" s="496">
        <v>308</v>
      </c>
      <c r="H108" s="496">
        <v>45</v>
      </c>
      <c r="I108" s="496">
        <v>127</v>
      </c>
      <c r="J108" s="496">
        <v>3</v>
      </c>
      <c r="K108" s="496">
        <v>18</v>
      </c>
      <c r="L108" s="496">
        <v>1</v>
      </c>
      <c r="M108" s="496">
        <v>8</v>
      </c>
    </row>
    <row r="109" spans="2:13" s="294" customFormat="1" ht="15.95" customHeight="1" x14ac:dyDescent="0.3">
      <c r="B109" s="495" t="s">
        <v>878</v>
      </c>
      <c r="C109" s="496">
        <v>1410</v>
      </c>
      <c r="D109" s="496">
        <v>2</v>
      </c>
      <c r="E109" s="496">
        <v>2</v>
      </c>
      <c r="F109" s="496">
        <v>13</v>
      </c>
      <c r="G109" s="496">
        <v>47</v>
      </c>
      <c r="H109" s="496">
        <v>1185</v>
      </c>
      <c r="I109" s="496">
        <v>120</v>
      </c>
      <c r="J109" s="496">
        <v>14</v>
      </c>
      <c r="K109" s="496">
        <v>16</v>
      </c>
      <c r="L109" s="496">
        <v>3</v>
      </c>
      <c r="M109" s="496">
        <v>8</v>
      </c>
    </row>
    <row r="110" spans="2:13" s="294" customFormat="1" ht="15.95" customHeight="1" x14ac:dyDescent="0.3">
      <c r="B110" s="495" t="s">
        <v>879</v>
      </c>
      <c r="C110" s="496">
        <v>2207</v>
      </c>
      <c r="D110" s="496">
        <v>5</v>
      </c>
      <c r="E110" s="496">
        <v>2</v>
      </c>
      <c r="F110" s="496">
        <v>14</v>
      </c>
      <c r="G110" s="496">
        <v>95</v>
      </c>
      <c r="H110" s="496">
        <v>119</v>
      </c>
      <c r="I110" s="496">
        <v>1605</v>
      </c>
      <c r="J110" s="496">
        <v>109</v>
      </c>
      <c r="K110" s="496">
        <v>222</v>
      </c>
      <c r="L110" s="496">
        <v>6</v>
      </c>
      <c r="M110" s="496">
        <v>30</v>
      </c>
    </row>
    <row r="111" spans="2:13" s="294" customFormat="1" ht="15.95" customHeight="1" x14ac:dyDescent="0.3">
      <c r="B111" s="495" t="s">
        <v>880</v>
      </c>
      <c r="C111" s="496">
        <v>272</v>
      </c>
      <c r="D111" s="496">
        <v>1</v>
      </c>
      <c r="E111" s="496">
        <v>0</v>
      </c>
      <c r="F111" s="496">
        <v>0</v>
      </c>
      <c r="G111" s="496">
        <v>4</v>
      </c>
      <c r="H111" s="496">
        <v>21</v>
      </c>
      <c r="I111" s="496">
        <v>98</v>
      </c>
      <c r="J111" s="496">
        <v>91</v>
      </c>
      <c r="K111" s="496">
        <v>43</v>
      </c>
      <c r="L111" s="496">
        <v>10</v>
      </c>
      <c r="M111" s="496">
        <v>4</v>
      </c>
    </row>
    <row r="112" spans="2:13" s="294" customFormat="1" ht="15.95" customHeight="1" x14ac:dyDescent="0.3">
      <c r="B112" s="495" t="s">
        <v>881</v>
      </c>
      <c r="C112" s="496">
        <v>869</v>
      </c>
      <c r="D112" s="496">
        <v>5</v>
      </c>
      <c r="E112" s="496">
        <v>0</v>
      </c>
      <c r="F112" s="496">
        <v>3</v>
      </c>
      <c r="G112" s="496">
        <v>10</v>
      </c>
      <c r="H112" s="496">
        <v>13</v>
      </c>
      <c r="I112" s="496">
        <v>201</v>
      </c>
      <c r="J112" s="496">
        <v>49</v>
      </c>
      <c r="K112" s="496">
        <v>559</v>
      </c>
      <c r="L112" s="496">
        <v>15</v>
      </c>
      <c r="M112" s="496">
        <v>14</v>
      </c>
    </row>
    <row r="113" spans="2:13" s="294" customFormat="1" ht="14.25" x14ac:dyDescent="0.3">
      <c r="B113" s="495" t="s">
        <v>882</v>
      </c>
      <c r="C113" s="496">
        <v>71</v>
      </c>
      <c r="D113" s="496">
        <v>0</v>
      </c>
      <c r="E113" s="496">
        <v>0</v>
      </c>
      <c r="F113" s="496">
        <v>1</v>
      </c>
      <c r="G113" s="496">
        <v>2</v>
      </c>
      <c r="H113" s="496">
        <v>2</v>
      </c>
      <c r="I113" s="496">
        <v>6</v>
      </c>
      <c r="J113" s="496">
        <v>7</v>
      </c>
      <c r="K113" s="496">
        <v>33</v>
      </c>
      <c r="L113" s="496">
        <v>18</v>
      </c>
      <c r="M113" s="496">
        <v>2</v>
      </c>
    </row>
    <row r="114" spans="2:13" s="294" customFormat="1" ht="15.95" customHeight="1" x14ac:dyDescent="0.3">
      <c r="B114" s="495" t="s">
        <v>842</v>
      </c>
      <c r="C114" s="496">
        <v>106</v>
      </c>
      <c r="D114" s="496">
        <v>0</v>
      </c>
      <c r="E114" s="496">
        <v>0</v>
      </c>
      <c r="F114" s="496">
        <v>1</v>
      </c>
      <c r="G114" s="496">
        <v>8</v>
      </c>
      <c r="H114" s="496">
        <v>5</v>
      </c>
      <c r="I114" s="496">
        <v>19</v>
      </c>
      <c r="J114" s="496">
        <v>2</v>
      </c>
      <c r="K114" s="496">
        <v>18</v>
      </c>
      <c r="L114" s="496">
        <v>0</v>
      </c>
      <c r="M114" s="496">
        <v>53</v>
      </c>
    </row>
    <row r="115" spans="2:13" s="300" customFormat="1" ht="15.95" customHeight="1" x14ac:dyDescent="0.25">
      <c r="B115" s="501" t="s">
        <v>239</v>
      </c>
      <c r="C115" s="497">
        <v>531</v>
      </c>
      <c r="D115" s="497">
        <v>1</v>
      </c>
      <c r="E115" s="497">
        <v>0</v>
      </c>
      <c r="F115" s="497">
        <v>23</v>
      </c>
      <c r="G115" s="497">
        <v>65</v>
      </c>
      <c r="H115" s="497">
        <v>35</v>
      </c>
      <c r="I115" s="497">
        <v>281</v>
      </c>
      <c r="J115" s="497">
        <v>33</v>
      </c>
      <c r="K115" s="497">
        <v>67</v>
      </c>
      <c r="L115" s="497">
        <v>7</v>
      </c>
      <c r="M115" s="497">
        <v>19</v>
      </c>
    </row>
    <row r="116" spans="2:13" s="300" customFormat="1" ht="15.95" customHeight="1" x14ac:dyDescent="0.3">
      <c r="B116" s="495" t="s">
        <v>305</v>
      </c>
      <c r="C116" s="496">
        <v>2</v>
      </c>
      <c r="D116" s="496">
        <v>0</v>
      </c>
      <c r="E116" s="496">
        <v>0</v>
      </c>
      <c r="F116" s="496">
        <v>1</v>
      </c>
      <c r="G116" s="496">
        <v>0</v>
      </c>
      <c r="H116" s="496">
        <v>0</v>
      </c>
      <c r="I116" s="496">
        <v>1</v>
      </c>
      <c r="J116" s="496">
        <v>0</v>
      </c>
      <c r="K116" s="496">
        <v>0</v>
      </c>
      <c r="L116" s="496">
        <v>0</v>
      </c>
      <c r="M116" s="496">
        <v>0</v>
      </c>
    </row>
    <row r="117" spans="2:13" s="294" customFormat="1" ht="15.95" customHeight="1" x14ac:dyDescent="0.3">
      <c r="B117" s="495" t="s">
        <v>876</v>
      </c>
      <c r="C117" s="496">
        <v>29</v>
      </c>
      <c r="D117" s="496">
        <v>0</v>
      </c>
      <c r="E117" s="496">
        <v>0</v>
      </c>
      <c r="F117" s="496">
        <v>12</v>
      </c>
      <c r="G117" s="496">
        <v>4</v>
      </c>
      <c r="H117" s="496">
        <v>5</v>
      </c>
      <c r="I117" s="496">
        <v>5</v>
      </c>
      <c r="J117" s="496">
        <v>1</v>
      </c>
      <c r="K117" s="496">
        <v>1</v>
      </c>
      <c r="L117" s="496">
        <v>0</v>
      </c>
      <c r="M117" s="496">
        <v>1</v>
      </c>
    </row>
    <row r="118" spans="2:13" s="294" customFormat="1" ht="15.95" customHeight="1" x14ac:dyDescent="0.3">
      <c r="B118" s="495" t="s">
        <v>877</v>
      </c>
      <c r="C118" s="496">
        <v>70</v>
      </c>
      <c r="D118" s="496">
        <v>0</v>
      </c>
      <c r="E118" s="496">
        <v>0</v>
      </c>
      <c r="F118" s="496">
        <v>3</v>
      </c>
      <c r="G118" s="496">
        <v>40</v>
      </c>
      <c r="H118" s="496">
        <v>2</v>
      </c>
      <c r="I118" s="496">
        <v>19</v>
      </c>
      <c r="J118" s="496">
        <v>3</v>
      </c>
      <c r="K118" s="496">
        <v>2</v>
      </c>
      <c r="L118" s="496">
        <v>0</v>
      </c>
      <c r="M118" s="496">
        <v>1</v>
      </c>
    </row>
    <row r="119" spans="2:13" s="294" customFormat="1" ht="15.95" customHeight="1" x14ac:dyDescent="0.3">
      <c r="B119" s="495" t="s">
        <v>878</v>
      </c>
      <c r="C119" s="496">
        <v>32</v>
      </c>
      <c r="D119" s="496">
        <v>0</v>
      </c>
      <c r="E119" s="496">
        <v>0</v>
      </c>
      <c r="F119" s="496">
        <v>1</v>
      </c>
      <c r="G119" s="496">
        <v>5</v>
      </c>
      <c r="H119" s="496">
        <v>18</v>
      </c>
      <c r="I119" s="496">
        <v>3</v>
      </c>
      <c r="J119" s="496">
        <v>2</v>
      </c>
      <c r="K119" s="496">
        <v>1</v>
      </c>
      <c r="L119" s="496">
        <v>0</v>
      </c>
      <c r="M119" s="496">
        <v>2</v>
      </c>
    </row>
    <row r="120" spans="2:13" s="294" customFormat="1" ht="15.95" customHeight="1" x14ac:dyDescent="0.3">
      <c r="B120" s="495" t="s">
        <v>879</v>
      </c>
      <c r="C120" s="496">
        <v>272</v>
      </c>
      <c r="D120" s="496">
        <v>1</v>
      </c>
      <c r="E120" s="496">
        <v>0</v>
      </c>
      <c r="F120" s="496">
        <v>3</v>
      </c>
      <c r="G120" s="496">
        <v>15</v>
      </c>
      <c r="H120" s="496">
        <v>6</v>
      </c>
      <c r="I120" s="496">
        <v>216</v>
      </c>
      <c r="J120" s="496">
        <v>11</v>
      </c>
      <c r="K120" s="496">
        <v>16</v>
      </c>
      <c r="L120" s="496">
        <v>1</v>
      </c>
      <c r="M120" s="496">
        <v>3</v>
      </c>
    </row>
    <row r="121" spans="2:13" s="294" customFormat="1" ht="15.95" customHeight="1" x14ac:dyDescent="0.3">
      <c r="B121" s="495" t="s">
        <v>880</v>
      </c>
      <c r="C121" s="496">
        <v>34</v>
      </c>
      <c r="D121" s="496">
        <v>0</v>
      </c>
      <c r="E121" s="496">
        <v>0</v>
      </c>
      <c r="F121" s="496">
        <v>1</v>
      </c>
      <c r="G121" s="496">
        <v>0</v>
      </c>
      <c r="H121" s="496">
        <v>3</v>
      </c>
      <c r="I121" s="496">
        <v>9</v>
      </c>
      <c r="J121" s="496">
        <v>12</v>
      </c>
      <c r="K121" s="496">
        <v>6</v>
      </c>
      <c r="L121" s="496">
        <v>0</v>
      </c>
      <c r="M121" s="496">
        <v>3</v>
      </c>
    </row>
    <row r="122" spans="2:13" s="294" customFormat="1" ht="15.95" customHeight="1" x14ac:dyDescent="0.3">
      <c r="B122" s="495" t="s">
        <v>881</v>
      </c>
      <c r="C122" s="496">
        <v>66</v>
      </c>
      <c r="D122" s="496">
        <v>0</v>
      </c>
      <c r="E122" s="496">
        <v>0</v>
      </c>
      <c r="F122" s="496">
        <v>1</v>
      </c>
      <c r="G122" s="496">
        <v>1</v>
      </c>
      <c r="H122" s="496">
        <v>1</v>
      </c>
      <c r="I122" s="496">
        <v>19</v>
      </c>
      <c r="J122" s="496">
        <v>4</v>
      </c>
      <c r="K122" s="496">
        <v>36</v>
      </c>
      <c r="L122" s="496">
        <v>3</v>
      </c>
      <c r="M122" s="496">
        <v>1</v>
      </c>
    </row>
    <row r="123" spans="2:13" s="294" customFormat="1" ht="15.95" customHeight="1" x14ac:dyDescent="0.3">
      <c r="B123" s="495" t="s">
        <v>882</v>
      </c>
      <c r="C123" s="496">
        <v>9</v>
      </c>
      <c r="D123" s="496">
        <v>0</v>
      </c>
      <c r="E123" s="496">
        <v>0</v>
      </c>
      <c r="F123" s="496">
        <v>0</v>
      </c>
      <c r="G123" s="496">
        <v>0</v>
      </c>
      <c r="H123" s="496">
        <v>0</v>
      </c>
      <c r="I123" s="496">
        <v>3</v>
      </c>
      <c r="J123" s="496">
        <v>0</v>
      </c>
      <c r="K123" s="496">
        <v>3</v>
      </c>
      <c r="L123" s="496">
        <v>3</v>
      </c>
      <c r="M123" s="496">
        <v>0</v>
      </c>
    </row>
    <row r="124" spans="2:13" s="294" customFormat="1" ht="15.95" customHeight="1" x14ac:dyDescent="0.3">
      <c r="B124" s="495" t="s">
        <v>842</v>
      </c>
      <c r="C124" s="496">
        <v>17</v>
      </c>
      <c r="D124" s="496">
        <v>0</v>
      </c>
      <c r="E124" s="496">
        <v>0</v>
      </c>
      <c r="F124" s="496">
        <v>1</v>
      </c>
      <c r="G124" s="496">
        <v>0</v>
      </c>
      <c r="H124" s="496">
        <v>0</v>
      </c>
      <c r="I124" s="496">
        <v>6</v>
      </c>
      <c r="J124" s="496">
        <v>0</v>
      </c>
      <c r="K124" s="496">
        <v>2</v>
      </c>
      <c r="L124" s="496">
        <v>0</v>
      </c>
      <c r="M124" s="496">
        <v>8</v>
      </c>
    </row>
    <row r="125" spans="2:13" s="300" customFormat="1" ht="15.95" customHeight="1" x14ac:dyDescent="0.25">
      <c r="B125" s="501" t="s">
        <v>240</v>
      </c>
      <c r="C125" s="497">
        <v>664</v>
      </c>
      <c r="D125" s="497">
        <v>0</v>
      </c>
      <c r="E125" s="497">
        <v>0</v>
      </c>
      <c r="F125" s="497">
        <v>8</v>
      </c>
      <c r="G125" s="497">
        <v>66</v>
      </c>
      <c r="H125" s="497">
        <v>21</v>
      </c>
      <c r="I125" s="497">
        <v>457</v>
      </c>
      <c r="J125" s="497">
        <v>63</v>
      </c>
      <c r="K125" s="497">
        <v>38</v>
      </c>
      <c r="L125" s="497">
        <v>4</v>
      </c>
      <c r="M125" s="497">
        <v>7</v>
      </c>
    </row>
    <row r="126" spans="2:13" s="294" customFormat="1" ht="15.95" customHeight="1" x14ac:dyDescent="0.3">
      <c r="B126" s="495" t="s">
        <v>876</v>
      </c>
      <c r="C126" s="496">
        <v>11</v>
      </c>
      <c r="D126" s="496">
        <v>0</v>
      </c>
      <c r="E126" s="496">
        <v>0</v>
      </c>
      <c r="F126" s="496">
        <v>2</v>
      </c>
      <c r="G126" s="496">
        <v>5</v>
      </c>
      <c r="H126" s="496">
        <v>2</v>
      </c>
      <c r="I126" s="496">
        <v>1</v>
      </c>
      <c r="J126" s="496">
        <v>0</v>
      </c>
      <c r="K126" s="496">
        <v>1</v>
      </c>
      <c r="L126" s="496">
        <v>0</v>
      </c>
      <c r="M126" s="496">
        <v>0</v>
      </c>
    </row>
    <row r="127" spans="2:13" s="294" customFormat="1" ht="15.95" customHeight="1" x14ac:dyDescent="0.3">
      <c r="B127" s="495" t="s">
        <v>877</v>
      </c>
      <c r="C127" s="496">
        <v>63</v>
      </c>
      <c r="D127" s="496">
        <v>0</v>
      </c>
      <c r="E127" s="496">
        <v>0</v>
      </c>
      <c r="F127" s="496">
        <v>1</v>
      </c>
      <c r="G127" s="496">
        <v>54</v>
      </c>
      <c r="H127" s="496">
        <v>1</v>
      </c>
      <c r="I127" s="496">
        <v>7</v>
      </c>
      <c r="J127" s="496">
        <v>0</v>
      </c>
      <c r="K127" s="496">
        <v>0</v>
      </c>
      <c r="L127" s="496">
        <v>0</v>
      </c>
      <c r="M127" s="496">
        <v>0</v>
      </c>
    </row>
    <row r="128" spans="2:13" s="294" customFormat="1" ht="15.95" customHeight="1" x14ac:dyDescent="0.3">
      <c r="B128" s="495" t="s">
        <v>878</v>
      </c>
      <c r="C128" s="496">
        <v>27</v>
      </c>
      <c r="D128" s="496">
        <v>0</v>
      </c>
      <c r="E128" s="496">
        <v>0</v>
      </c>
      <c r="F128" s="496">
        <v>2</v>
      </c>
      <c r="G128" s="496">
        <v>1</v>
      </c>
      <c r="H128" s="496">
        <v>9</v>
      </c>
      <c r="I128" s="496">
        <v>12</v>
      </c>
      <c r="J128" s="496">
        <v>1</v>
      </c>
      <c r="K128" s="496">
        <v>2</v>
      </c>
      <c r="L128" s="496">
        <v>0</v>
      </c>
      <c r="M128" s="496">
        <v>0</v>
      </c>
    </row>
    <row r="129" spans="2:13" s="294" customFormat="1" ht="15.95" customHeight="1" x14ac:dyDescent="0.3">
      <c r="B129" s="495" t="s">
        <v>879</v>
      </c>
      <c r="C129" s="496">
        <v>435</v>
      </c>
      <c r="D129" s="496">
        <v>0</v>
      </c>
      <c r="E129" s="496">
        <v>0</v>
      </c>
      <c r="F129" s="496">
        <v>1</v>
      </c>
      <c r="G129" s="496">
        <v>5</v>
      </c>
      <c r="H129" s="496">
        <v>7</v>
      </c>
      <c r="I129" s="496">
        <v>376</v>
      </c>
      <c r="J129" s="496">
        <v>35</v>
      </c>
      <c r="K129" s="496">
        <v>8</v>
      </c>
      <c r="L129" s="496">
        <v>2</v>
      </c>
      <c r="M129" s="496">
        <v>1</v>
      </c>
    </row>
    <row r="130" spans="2:13" s="294" customFormat="1" ht="15.95" customHeight="1" x14ac:dyDescent="0.3">
      <c r="B130" s="495" t="s">
        <v>880</v>
      </c>
      <c r="C130" s="496">
        <v>88</v>
      </c>
      <c r="D130" s="496">
        <v>0</v>
      </c>
      <c r="E130" s="496">
        <v>0</v>
      </c>
      <c r="F130" s="496">
        <v>1</v>
      </c>
      <c r="G130" s="496">
        <v>0</v>
      </c>
      <c r="H130" s="496">
        <v>1</v>
      </c>
      <c r="I130" s="496">
        <v>55</v>
      </c>
      <c r="J130" s="496">
        <v>25</v>
      </c>
      <c r="K130" s="496">
        <v>5</v>
      </c>
      <c r="L130" s="496">
        <v>0</v>
      </c>
      <c r="M130" s="496">
        <v>1</v>
      </c>
    </row>
    <row r="131" spans="2:13" s="294" customFormat="1" ht="15.95" customHeight="1" x14ac:dyDescent="0.3">
      <c r="B131" s="495" t="s">
        <v>881</v>
      </c>
      <c r="C131" s="496">
        <v>32</v>
      </c>
      <c r="D131" s="496">
        <v>0</v>
      </c>
      <c r="E131" s="496">
        <v>0</v>
      </c>
      <c r="F131" s="496">
        <v>1</v>
      </c>
      <c r="G131" s="496">
        <v>1</v>
      </c>
      <c r="H131" s="496">
        <v>1</v>
      </c>
      <c r="I131" s="496">
        <v>6</v>
      </c>
      <c r="J131" s="496">
        <v>2</v>
      </c>
      <c r="K131" s="496">
        <v>20</v>
      </c>
      <c r="L131" s="496">
        <v>1</v>
      </c>
      <c r="M131" s="496">
        <v>0</v>
      </c>
    </row>
    <row r="132" spans="2:13" s="294" customFormat="1" ht="15.95" customHeight="1" x14ac:dyDescent="0.3">
      <c r="B132" s="495" t="s">
        <v>882</v>
      </c>
      <c r="C132" s="496">
        <v>2</v>
      </c>
      <c r="D132" s="496">
        <v>0</v>
      </c>
      <c r="E132" s="496">
        <v>0</v>
      </c>
      <c r="F132" s="496">
        <v>0</v>
      </c>
      <c r="G132" s="496">
        <v>0</v>
      </c>
      <c r="H132" s="496">
        <v>0</v>
      </c>
      <c r="I132" s="496">
        <v>0</v>
      </c>
      <c r="J132" s="496">
        <v>0</v>
      </c>
      <c r="K132" s="496">
        <v>1</v>
      </c>
      <c r="L132" s="496">
        <v>1</v>
      </c>
      <c r="M132" s="496">
        <v>0</v>
      </c>
    </row>
    <row r="133" spans="2:13" s="294" customFormat="1" ht="15.95" customHeight="1" x14ac:dyDescent="0.3">
      <c r="B133" s="495" t="s">
        <v>842</v>
      </c>
      <c r="C133" s="496">
        <v>6</v>
      </c>
      <c r="D133" s="496">
        <v>0</v>
      </c>
      <c r="E133" s="496">
        <v>0</v>
      </c>
      <c r="F133" s="496">
        <v>0</v>
      </c>
      <c r="G133" s="496">
        <v>0</v>
      </c>
      <c r="H133" s="496">
        <v>0</v>
      </c>
      <c r="I133" s="496">
        <v>0</v>
      </c>
      <c r="J133" s="496">
        <v>0</v>
      </c>
      <c r="K133" s="496">
        <v>1</v>
      </c>
      <c r="L133" s="496">
        <v>0</v>
      </c>
      <c r="M133" s="496">
        <v>5</v>
      </c>
    </row>
    <row r="134" spans="2:13" s="300" customFormat="1" ht="15.95" customHeight="1" x14ac:dyDescent="0.25">
      <c r="B134" s="499" t="s">
        <v>392</v>
      </c>
      <c r="C134" s="497">
        <f t="shared" ref="C134:M134" si="1">SUM(C135,C146,C157,C168,C178,C189)</f>
        <v>9117</v>
      </c>
      <c r="D134" s="497">
        <f t="shared" si="1"/>
        <v>15</v>
      </c>
      <c r="E134" s="497">
        <f t="shared" si="1"/>
        <v>18</v>
      </c>
      <c r="F134" s="497">
        <f t="shared" si="1"/>
        <v>224</v>
      </c>
      <c r="G134" s="497">
        <f t="shared" si="1"/>
        <v>838</v>
      </c>
      <c r="H134" s="497">
        <f t="shared" si="1"/>
        <v>667</v>
      </c>
      <c r="I134" s="497">
        <f t="shared" si="1"/>
        <v>4914</v>
      </c>
      <c r="J134" s="497">
        <f t="shared" si="1"/>
        <v>804</v>
      </c>
      <c r="K134" s="497">
        <f t="shared" si="1"/>
        <v>1230</v>
      </c>
      <c r="L134" s="497">
        <f t="shared" si="1"/>
        <v>57</v>
      </c>
      <c r="M134" s="497">
        <f t="shared" si="1"/>
        <v>350</v>
      </c>
    </row>
    <row r="135" spans="2:13" s="300" customFormat="1" x14ac:dyDescent="0.25">
      <c r="B135" s="501" t="s">
        <v>242</v>
      </c>
      <c r="C135" s="497">
        <v>1181</v>
      </c>
      <c r="D135" s="497">
        <v>0</v>
      </c>
      <c r="E135" s="497">
        <v>3</v>
      </c>
      <c r="F135" s="497">
        <v>39</v>
      </c>
      <c r="G135" s="497">
        <v>65</v>
      </c>
      <c r="H135" s="497">
        <v>222</v>
      </c>
      <c r="I135" s="497">
        <v>639</v>
      </c>
      <c r="J135" s="497">
        <v>33</v>
      </c>
      <c r="K135" s="497">
        <v>137</v>
      </c>
      <c r="L135" s="497">
        <v>5</v>
      </c>
      <c r="M135" s="497">
        <v>38</v>
      </c>
    </row>
    <row r="136" spans="2:13" s="294" customFormat="1" ht="15.95" customHeight="1" x14ac:dyDescent="0.3">
      <c r="B136" s="495" t="s">
        <v>305</v>
      </c>
      <c r="C136" s="496">
        <v>1</v>
      </c>
      <c r="D136" s="496">
        <v>0</v>
      </c>
      <c r="E136" s="496">
        <v>0</v>
      </c>
      <c r="F136" s="496">
        <v>1</v>
      </c>
      <c r="G136" s="496">
        <v>0</v>
      </c>
      <c r="H136" s="496">
        <v>0</v>
      </c>
      <c r="I136" s="496">
        <v>0</v>
      </c>
      <c r="J136" s="496">
        <v>0</v>
      </c>
      <c r="K136" s="496">
        <v>0</v>
      </c>
      <c r="L136" s="496">
        <v>0</v>
      </c>
      <c r="M136" s="496">
        <v>0</v>
      </c>
    </row>
    <row r="137" spans="2:13" s="294" customFormat="1" ht="15.95" customHeight="1" x14ac:dyDescent="0.3">
      <c r="B137" s="495" t="s">
        <v>948</v>
      </c>
      <c r="C137" s="496">
        <v>3</v>
      </c>
      <c r="D137" s="496">
        <v>0</v>
      </c>
      <c r="E137" s="496">
        <v>1</v>
      </c>
      <c r="F137" s="496">
        <v>0</v>
      </c>
      <c r="G137" s="496">
        <v>2</v>
      </c>
      <c r="H137" s="496">
        <v>0</v>
      </c>
      <c r="I137" s="496">
        <v>0</v>
      </c>
      <c r="J137" s="496">
        <v>0</v>
      </c>
      <c r="K137" s="496">
        <v>0</v>
      </c>
      <c r="L137" s="496">
        <v>0</v>
      </c>
      <c r="M137" s="496">
        <v>0</v>
      </c>
    </row>
    <row r="138" spans="2:13" s="294" customFormat="1" ht="15.95" customHeight="1" x14ac:dyDescent="0.3">
      <c r="B138" s="495" t="s">
        <v>876</v>
      </c>
      <c r="C138" s="496">
        <v>49</v>
      </c>
      <c r="D138" s="496">
        <v>0</v>
      </c>
      <c r="E138" s="496">
        <v>1</v>
      </c>
      <c r="F138" s="496">
        <v>17</v>
      </c>
      <c r="G138" s="496">
        <v>0</v>
      </c>
      <c r="H138" s="496">
        <v>16</v>
      </c>
      <c r="I138" s="496">
        <v>11</v>
      </c>
      <c r="J138" s="496">
        <v>0</v>
      </c>
      <c r="K138" s="496">
        <v>3</v>
      </c>
      <c r="L138" s="496">
        <v>0</v>
      </c>
      <c r="M138" s="496">
        <v>1</v>
      </c>
    </row>
    <row r="139" spans="2:13" s="294" customFormat="1" ht="15.95" customHeight="1" x14ac:dyDescent="0.3">
      <c r="B139" s="495" t="s">
        <v>877</v>
      </c>
      <c r="C139" s="496">
        <v>67</v>
      </c>
      <c r="D139" s="496">
        <v>0</v>
      </c>
      <c r="E139" s="496">
        <v>1</v>
      </c>
      <c r="F139" s="496">
        <v>1</v>
      </c>
      <c r="G139" s="496">
        <v>29</v>
      </c>
      <c r="H139" s="496">
        <v>6</v>
      </c>
      <c r="I139" s="496">
        <v>21</v>
      </c>
      <c r="J139" s="496">
        <v>2</v>
      </c>
      <c r="K139" s="496">
        <v>7</v>
      </c>
      <c r="L139" s="496">
        <v>0</v>
      </c>
      <c r="M139" s="496">
        <v>0</v>
      </c>
    </row>
    <row r="140" spans="2:13" s="294" customFormat="1" ht="15.95" customHeight="1" x14ac:dyDescent="0.3">
      <c r="B140" s="495" t="s">
        <v>878</v>
      </c>
      <c r="C140" s="496">
        <v>245</v>
      </c>
      <c r="D140" s="496">
        <v>0</v>
      </c>
      <c r="E140" s="496">
        <v>0</v>
      </c>
      <c r="F140" s="496">
        <v>13</v>
      </c>
      <c r="G140" s="496">
        <v>7</v>
      </c>
      <c r="H140" s="496">
        <v>147</v>
      </c>
      <c r="I140" s="496">
        <v>53</v>
      </c>
      <c r="J140" s="496">
        <v>6</v>
      </c>
      <c r="K140" s="496">
        <v>11</v>
      </c>
      <c r="L140" s="496">
        <v>3</v>
      </c>
      <c r="M140" s="496">
        <v>5</v>
      </c>
    </row>
    <row r="141" spans="2:13" s="294" customFormat="1" ht="15.95" customHeight="1" x14ac:dyDescent="0.3">
      <c r="B141" s="495" t="s">
        <v>879</v>
      </c>
      <c r="C141" s="496">
        <v>623</v>
      </c>
      <c r="D141" s="496">
        <v>0</v>
      </c>
      <c r="E141" s="496">
        <v>0</v>
      </c>
      <c r="F141" s="496">
        <v>4</v>
      </c>
      <c r="G141" s="496">
        <v>22</v>
      </c>
      <c r="H141" s="496">
        <v>38</v>
      </c>
      <c r="I141" s="496">
        <v>498</v>
      </c>
      <c r="J141" s="496">
        <v>8</v>
      </c>
      <c r="K141" s="496">
        <v>47</v>
      </c>
      <c r="L141" s="496">
        <v>0</v>
      </c>
      <c r="M141" s="496">
        <v>6</v>
      </c>
    </row>
    <row r="142" spans="2:13" s="294" customFormat="1" ht="15.95" customHeight="1" x14ac:dyDescent="0.3">
      <c r="B142" s="495" t="s">
        <v>880</v>
      </c>
      <c r="C142" s="496">
        <v>28</v>
      </c>
      <c r="D142" s="496">
        <v>0</v>
      </c>
      <c r="E142" s="496">
        <v>0</v>
      </c>
      <c r="F142" s="496">
        <v>0</v>
      </c>
      <c r="G142" s="496">
        <v>2</v>
      </c>
      <c r="H142" s="496">
        <v>1</v>
      </c>
      <c r="I142" s="496">
        <v>13</v>
      </c>
      <c r="J142" s="496">
        <v>8</v>
      </c>
      <c r="K142" s="496">
        <v>4</v>
      </c>
      <c r="L142" s="496">
        <v>0</v>
      </c>
      <c r="M142" s="496">
        <v>0</v>
      </c>
    </row>
    <row r="143" spans="2:13" s="294" customFormat="1" ht="15.95" customHeight="1" x14ac:dyDescent="0.3">
      <c r="B143" s="495" t="s">
        <v>881</v>
      </c>
      <c r="C143" s="496">
        <v>123</v>
      </c>
      <c r="D143" s="496">
        <v>0</v>
      </c>
      <c r="E143" s="496">
        <v>0</v>
      </c>
      <c r="F143" s="496">
        <v>3</v>
      </c>
      <c r="G143" s="496">
        <v>2</v>
      </c>
      <c r="H143" s="496">
        <v>10</v>
      </c>
      <c r="I143" s="496">
        <v>33</v>
      </c>
      <c r="J143" s="496">
        <v>8</v>
      </c>
      <c r="K143" s="496">
        <v>61</v>
      </c>
      <c r="L143" s="496">
        <v>2</v>
      </c>
      <c r="M143" s="496">
        <v>4</v>
      </c>
    </row>
    <row r="144" spans="2:13" s="294" customFormat="1" ht="15.95" customHeight="1" x14ac:dyDescent="0.3">
      <c r="B144" s="495" t="s">
        <v>882</v>
      </c>
      <c r="C144" s="496">
        <v>2</v>
      </c>
      <c r="D144" s="496">
        <v>0</v>
      </c>
      <c r="E144" s="496">
        <v>0</v>
      </c>
      <c r="F144" s="496">
        <v>0</v>
      </c>
      <c r="G144" s="496">
        <v>0</v>
      </c>
      <c r="H144" s="496">
        <v>0</v>
      </c>
      <c r="I144" s="496">
        <v>0</v>
      </c>
      <c r="J144" s="496">
        <v>0</v>
      </c>
      <c r="K144" s="496">
        <v>2</v>
      </c>
      <c r="L144" s="496">
        <v>0</v>
      </c>
      <c r="M144" s="496">
        <v>0</v>
      </c>
    </row>
    <row r="145" spans="2:13" s="294" customFormat="1" ht="15.95" customHeight="1" x14ac:dyDescent="0.3">
      <c r="B145" s="495" t="s">
        <v>842</v>
      </c>
      <c r="C145" s="496">
        <v>40</v>
      </c>
      <c r="D145" s="496">
        <v>0</v>
      </c>
      <c r="E145" s="496">
        <v>0</v>
      </c>
      <c r="F145" s="496">
        <v>0</v>
      </c>
      <c r="G145" s="496">
        <v>1</v>
      </c>
      <c r="H145" s="496">
        <v>4</v>
      </c>
      <c r="I145" s="496">
        <v>10</v>
      </c>
      <c r="J145" s="496">
        <v>1</v>
      </c>
      <c r="K145" s="496">
        <v>2</v>
      </c>
      <c r="L145" s="496">
        <v>0</v>
      </c>
      <c r="M145" s="496">
        <v>22</v>
      </c>
    </row>
    <row r="146" spans="2:13" s="300" customFormat="1" ht="15.95" customHeight="1" x14ac:dyDescent="0.25">
      <c r="B146" s="501" t="s">
        <v>243</v>
      </c>
      <c r="C146" s="497">
        <v>382</v>
      </c>
      <c r="D146" s="497">
        <v>2</v>
      </c>
      <c r="E146" s="497">
        <v>1</v>
      </c>
      <c r="F146" s="497">
        <v>11</v>
      </c>
      <c r="G146" s="497">
        <v>61</v>
      </c>
      <c r="H146" s="497">
        <v>21</v>
      </c>
      <c r="I146" s="497">
        <v>129</v>
      </c>
      <c r="J146" s="497">
        <v>4</v>
      </c>
      <c r="K146" s="497">
        <v>12</v>
      </c>
      <c r="L146" s="497">
        <v>2</v>
      </c>
      <c r="M146" s="497">
        <v>139</v>
      </c>
    </row>
    <row r="147" spans="2:13" s="294" customFormat="1" ht="14.25" x14ac:dyDescent="0.3">
      <c r="B147" s="495" t="s">
        <v>305</v>
      </c>
      <c r="C147" s="496">
        <v>4</v>
      </c>
      <c r="D147" s="496">
        <v>1</v>
      </c>
      <c r="E147" s="496">
        <v>0</v>
      </c>
      <c r="F147" s="496">
        <v>0</v>
      </c>
      <c r="G147" s="496">
        <v>1</v>
      </c>
      <c r="H147" s="496">
        <v>0</v>
      </c>
      <c r="I147" s="496">
        <v>0</v>
      </c>
      <c r="J147" s="496">
        <v>1</v>
      </c>
      <c r="K147" s="496">
        <v>0</v>
      </c>
      <c r="L147" s="496">
        <v>0</v>
      </c>
      <c r="M147" s="496">
        <v>1</v>
      </c>
    </row>
    <row r="148" spans="2:13" s="294" customFormat="1" ht="15.95" customHeight="1" x14ac:dyDescent="0.3">
      <c r="B148" s="495" t="s">
        <v>948</v>
      </c>
      <c r="C148" s="496">
        <v>1</v>
      </c>
      <c r="D148" s="496">
        <v>0</v>
      </c>
      <c r="E148" s="496">
        <v>1</v>
      </c>
      <c r="F148" s="496">
        <v>0</v>
      </c>
      <c r="G148" s="496">
        <v>0</v>
      </c>
      <c r="H148" s="496">
        <v>0</v>
      </c>
      <c r="I148" s="496">
        <v>0</v>
      </c>
      <c r="J148" s="496">
        <v>0</v>
      </c>
      <c r="K148" s="496">
        <v>0</v>
      </c>
      <c r="L148" s="496">
        <v>0</v>
      </c>
      <c r="M148" s="496">
        <v>0</v>
      </c>
    </row>
    <row r="149" spans="2:13" s="300" customFormat="1" ht="15.95" customHeight="1" x14ac:dyDescent="0.3">
      <c r="B149" s="495" t="s">
        <v>876</v>
      </c>
      <c r="C149" s="496">
        <v>8</v>
      </c>
      <c r="D149" s="496">
        <v>0</v>
      </c>
      <c r="E149" s="496">
        <v>0</v>
      </c>
      <c r="F149" s="496">
        <v>5</v>
      </c>
      <c r="G149" s="496">
        <v>0</v>
      </c>
      <c r="H149" s="496">
        <v>3</v>
      </c>
      <c r="I149" s="496">
        <v>0</v>
      </c>
      <c r="J149" s="496">
        <v>0</v>
      </c>
      <c r="K149" s="496">
        <v>0</v>
      </c>
      <c r="L149" s="496">
        <v>0</v>
      </c>
      <c r="M149" s="496">
        <v>0</v>
      </c>
    </row>
    <row r="150" spans="2:13" s="294" customFormat="1" ht="15.95" customHeight="1" x14ac:dyDescent="0.3">
      <c r="B150" s="495" t="s">
        <v>877</v>
      </c>
      <c r="C150" s="496">
        <v>51</v>
      </c>
      <c r="D150" s="496">
        <v>0</v>
      </c>
      <c r="E150" s="496">
        <v>0</v>
      </c>
      <c r="F150" s="496">
        <v>2</v>
      </c>
      <c r="G150" s="496">
        <v>40</v>
      </c>
      <c r="H150" s="496">
        <v>3</v>
      </c>
      <c r="I150" s="496">
        <v>3</v>
      </c>
      <c r="J150" s="496">
        <v>0</v>
      </c>
      <c r="K150" s="496">
        <v>3</v>
      </c>
      <c r="L150" s="496">
        <v>0</v>
      </c>
      <c r="M150" s="496">
        <v>0</v>
      </c>
    </row>
    <row r="151" spans="2:13" s="294" customFormat="1" ht="15.95" customHeight="1" x14ac:dyDescent="0.3">
      <c r="B151" s="495" t="s">
        <v>878</v>
      </c>
      <c r="C151" s="496">
        <v>28</v>
      </c>
      <c r="D151" s="496">
        <v>0</v>
      </c>
      <c r="E151" s="496">
        <v>0</v>
      </c>
      <c r="F151" s="496">
        <v>3</v>
      </c>
      <c r="G151" s="496">
        <v>11</v>
      </c>
      <c r="H151" s="496">
        <v>11</v>
      </c>
      <c r="I151" s="496">
        <v>2</v>
      </c>
      <c r="J151" s="496">
        <v>0</v>
      </c>
      <c r="K151" s="496">
        <v>1</v>
      </c>
      <c r="L151" s="496">
        <v>0</v>
      </c>
      <c r="M151" s="496">
        <v>0</v>
      </c>
    </row>
    <row r="152" spans="2:13" s="294" customFormat="1" ht="15.95" customHeight="1" x14ac:dyDescent="0.3">
      <c r="B152" s="495" t="s">
        <v>879</v>
      </c>
      <c r="C152" s="496">
        <v>134</v>
      </c>
      <c r="D152" s="496">
        <v>1</v>
      </c>
      <c r="E152" s="496">
        <v>0</v>
      </c>
      <c r="F152" s="496">
        <v>0</v>
      </c>
      <c r="G152" s="496">
        <v>8</v>
      </c>
      <c r="H152" s="496">
        <v>3</v>
      </c>
      <c r="I152" s="496">
        <v>117</v>
      </c>
      <c r="J152" s="496">
        <v>2</v>
      </c>
      <c r="K152" s="496">
        <v>3</v>
      </c>
      <c r="L152" s="496">
        <v>0</v>
      </c>
      <c r="M152" s="496">
        <v>0</v>
      </c>
    </row>
    <row r="153" spans="2:13" s="294" customFormat="1" ht="15.95" customHeight="1" x14ac:dyDescent="0.3">
      <c r="B153" s="495" t="s">
        <v>880</v>
      </c>
      <c r="C153" s="496">
        <v>6</v>
      </c>
      <c r="D153" s="496">
        <v>0</v>
      </c>
      <c r="E153" s="496">
        <v>0</v>
      </c>
      <c r="F153" s="496">
        <v>0</v>
      </c>
      <c r="G153" s="496">
        <v>0</v>
      </c>
      <c r="H153" s="496">
        <v>1</v>
      </c>
      <c r="I153" s="496">
        <v>4</v>
      </c>
      <c r="J153" s="496">
        <v>1</v>
      </c>
      <c r="K153" s="496">
        <v>0</v>
      </c>
      <c r="L153" s="496">
        <v>0</v>
      </c>
      <c r="M153" s="496">
        <v>0</v>
      </c>
    </row>
    <row r="154" spans="2:13" s="294" customFormat="1" ht="15.95" customHeight="1" x14ac:dyDescent="0.3">
      <c r="B154" s="495" t="s">
        <v>881</v>
      </c>
      <c r="C154" s="496">
        <v>10</v>
      </c>
      <c r="D154" s="496">
        <v>0</v>
      </c>
      <c r="E154" s="496">
        <v>0</v>
      </c>
      <c r="F154" s="496">
        <v>0</v>
      </c>
      <c r="G154" s="496">
        <v>1</v>
      </c>
      <c r="H154" s="496">
        <v>0</v>
      </c>
      <c r="I154" s="496">
        <v>3</v>
      </c>
      <c r="J154" s="496">
        <v>0</v>
      </c>
      <c r="K154" s="496">
        <v>5</v>
      </c>
      <c r="L154" s="496">
        <v>1</v>
      </c>
      <c r="M154" s="496">
        <v>0</v>
      </c>
    </row>
    <row r="155" spans="2:13" s="294" customFormat="1" ht="15.95" customHeight="1" x14ac:dyDescent="0.3">
      <c r="B155" s="495" t="s">
        <v>882</v>
      </c>
      <c r="C155" s="496">
        <v>1</v>
      </c>
      <c r="D155" s="496">
        <v>0</v>
      </c>
      <c r="E155" s="496">
        <v>0</v>
      </c>
      <c r="F155" s="496">
        <v>0</v>
      </c>
      <c r="G155" s="496">
        <v>0</v>
      </c>
      <c r="H155" s="496">
        <v>0</v>
      </c>
      <c r="I155" s="496">
        <v>0</v>
      </c>
      <c r="J155" s="496">
        <v>0</v>
      </c>
      <c r="K155" s="496">
        <v>0</v>
      </c>
      <c r="L155" s="496">
        <v>1</v>
      </c>
      <c r="M155" s="496">
        <v>0</v>
      </c>
    </row>
    <row r="156" spans="2:13" s="294" customFormat="1" ht="15.95" customHeight="1" x14ac:dyDescent="0.3">
      <c r="B156" s="495" t="s">
        <v>842</v>
      </c>
      <c r="C156" s="496">
        <v>139</v>
      </c>
      <c r="D156" s="496">
        <v>0</v>
      </c>
      <c r="E156" s="496">
        <v>0</v>
      </c>
      <c r="F156" s="496">
        <v>1</v>
      </c>
      <c r="G156" s="496">
        <v>0</v>
      </c>
      <c r="H156" s="496">
        <v>0</v>
      </c>
      <c r="I156" s="496">
        <v>0</v>
      </c>
      <c r="J156" s="496">
        <v>0</v>
      </c>
      <c r="K156" s="496">
        <v>0</v>
      </c>
      <c r="L156" s="496">
        <v>0</v>
      </c>
      <c r="M156" s="496">
        <v>138</v>
      </c>
    </row>
    <row r="157" spans="2:13" s="300" customFormat="1" x14ac:dyDescent="0.25">
      <c r="B157" s="501" t="s">
        <v>244</v>
      </c>
      <c r="C157" s="497">
        <v>5236</v>
      </c>
      <c r="D157" s="497">
        <v>8</v>
      </c>
      <c r="E157" s="497">
        <v>6</v>
      </c>
      <c r="F157" s="497">
        <v>83</v>
      </c>
      <c r="G157" s="497">
        <v>467</v>
      </c>
      <c r="H157" s="497">
        <v>277</v>
      </c>
      <c r="I157" s="497">
        <v>3031</v>
      </c>
      <c r="J157" s="497">
        <v>579</v>
      </c>
      <c r="K157" s="497">
        <v>640</v>
      </c>
      <c r="L157" s="497">
        <v>28</v>
      </c>
      <c r="M157" s="497">
        <v>117</v>
      </c>
    </row>
    <row r="158" spans="2:13" s="294" customFormat="1" ht="14.25" x14ac:dyDescent="0.3">
      <c r="B158" s="495" t="s">
        <v>947</v>
      </c>
      <c r="C158" s="496">
        <v>8</v>
      </c>
      <c r="D158" s="496">
        <v>1</v>
      </c>
      <c r="E158" s="496">
        <v>0</v>
      </c>
      <c r="F158" s="496">
        <v>1</v>
      </c>
      <c r="G158" s="496">
        <v>2</v>
      </c>
      <c r="H158" s="496">
        <v>0</v>
      </c>
      <c r="I158" s="496">
        <v>3</v>
      </c>
      <c r="J158" s="496">
        <v>0</v>
      </c>
      <c r="K158" s="496">
        <v>1</v>
      </c>
      <c r="L158" s="496">
        <v>0</v>
      </c>
      <c r="M158" s="496">
        <v>0</v>
      </c>
    </row>
    <row r="159" spans="2:13" s="294" customFormat="1" ht="15.95" customHeight="1" x14ac:dyDescent="0.3">
      <c r="B159" s="495" t="s">
        <v>868</v>
      </c>
      <c r="C159" s="496">
        <v>1</v>
      </c>
      <c r="D159" s="496">
        <v>0</v>
      </c>
      <c r="E159" s="496">
        <v>1</v>
      </c>
      <c r="F159" s="496">
        <v>0</v>
      </c>
      <c r="G159" s="496">
        <v>0</v>
      </c>
      <c r="H159" s="496">
        <v>0</v>
      </c>
      <c r="I159" s="496">
        <v>0</v>
      </c>
      <c r="J159" s="496">
        <v>0</v>
      </c>
      <c r="K159" s="496">
        <v>0</v>
      </c>
      <c r="L159" s="496">
        <v>0</v>
      </c>
      <c r="M159" s="496">
        <v>0</v>
      </c>
    </row>
    <row r="160" spans="2:13" s="294" customFormat="1" ht="15.95" customHeight="1" x14ac:dyDescent="0.3">
      <c r="B160" s="495" t="s">
        <v>876</v>
      </c>
      <c r="C160" s="496">
        <v>85</v>
      </c>
      <c r="D160" s="496">
        <v>2</v>
      </c>
      <c r="E160" s="496">
        <v>1</v>
      </c>
      <c r="F160" s="496">
        <v>40</v>
      </c>
      <c r="G160" s="496">
        <v>12</v>
      </c>
      <c r="H160" s="496">
        <v>8</v>
      </c>
      <c r="I160" s="496">
        <v>15</v>
      </c>
      <c r="J160" s="496">
        <v>1</v>
      </c>
      <c r="K160" s="496">
        <v>4</v>
      </c>
      <c r="L160" s="496">
        <v>0</v>
      </c>
      <c r="M160" s="496">
        <v>2</v>
      </c>
    </row>
    <row r="161" spans="2:13" s="294" customFormat="1" ht="15.95" customHeight="1" x14ac:dyDescent="0.3">
      <c r="B161" s="495" t="s">
        <v>877</v>
      </c>
      <c r="C161" s="496">
        <v>577</v>
      </c>
      <c r="D161" s="496">
        <v>4</v>
      </c>
      <c r="E161" s="496">
        <v>1</v>
      </c>
      <c r="F161" s="496">
        <v>8</v>
      </c>
      <c r="G161" s="496">
        <v>297</v>
      </c>
      <c r="H161" s="496">
        <v>20</v>
      </c>
      <c r="I161" s="496">
        <v>185</v>
      </c>
      <c r="J161" s="496">
        <v>25</v>
      </c>
      <c r="K161" s="496">
        <v>25</v>
      </c>
      <c r="L161" s="496">
        <v>0</v>
      </c>
      <c r="M161" s="496">
        <v>12</v>
      </c>
    </row>
    <row r="162" spans="2:13" s="294" customFormat="1" ht="15.95" customHeight="1" x14ac:dyDescent="0.3">
      <c r="B162" s="495" t="s">
        <v>878</v>
      </c>
      <c r="C162" s="496">
        <v>278</v>
      </c>
      <c r="D162" s="496">
        <v>0</v>
      </c>
      <c r="E162" s="496">
        <v>1</v>
      </c>
      <c r="F162" s="496">
        <v>8</v>
      </c>
      <c r="G162" s="496">
        <v>16</v>
      </c>
      <c r="H162" s="496">
        <v>155</v>
      </c>
      <c r="I162" s="496">
        <v>69</v>
      </c>
      <c r="J162" s="496">
        <v>10</v>
      </c>
      <c r="K162" s="496">
        <v>18</v>
      </c>
      <c r="L162" s="496">
        <v>1</v>
      </c>
      <c r="M162" s="496">
        <v>0</v>
      </c>
    </row>
    <row r="163" spans="2:13" s="294" customFormat="1" ht="15.95" customHeight="1" x14ac:dyDescent="0.3">
      <c r="B163" s="495" t="s">
        <v>879</v>
      </c>
      <c r="C163" s="496">
        <v>3016</v>
      </c>
      <c r="D163" s="496">
        <v>1</v>
      </c>
      <c r="E163" s="496">
        <v>2</v>
      </c>
      <c r="F163" s="496">
        <v>22</v>
      </c>
      <c r="G163" s="496">
        <v>120</v>
      </c>
      <c r="H163" s="496">
        <v>64</v>
      </c>
      <c r="I163" s="496">
        <v>2385</v>
      </c>
      <c r="J163" s="496">
        <v>177</v>
      </c>
      <c r="K163" s="496">
        <v>201</v>
      </c>
      <c r="L163" s="496">
        <v>3</v>
      </c>
      <c r="M163" s="496">
        <v>41</v>
      </c>
    </row>
    <row r="164" spans="2:13" s="294" customFormat="1" ht="15.95" customHeight="1" x14ac:dyDescent="0.3">
      <c r="B164" s="495" t="s">
        <v>880</v>
      </c>
      <c r="C164" s="496">
        <v>523</v>
      </c>
      <c r="D164" s="496">
        <v>0</v>
      </c>
      <c r="E164" s="496">
        <v>0</v>
      </c>
      <c r="F164" s="496">
        <v>1</v>
      </c>
      <c r="G164" s="496">
        <v>6</v>
      </c>
      <c r="H164" s="496">
        <v>10</v>
      </c>
      <c r="I164" s="496">
        <v>155</v>
      </c>
      <c r="J164" s="496">
        <v>281</v>
      </c>
      <c r="K164" s="496">
        <v>50</v>
      </c>
      <c r="L164" s="496">
        <v>4</v>
      </c>
      <c r="M164" s="496">
        <v>16</v>
      </c>
    </row>
    <row r="165" spans="2:13" s="294" customFormat="1" ht="15.95" customHeight="1" x14ac:dyDescent="0.3">
      <c r="B165" s="495" t="s">
        <v>881</v>
      </c>
      <c r="C165" s="496">
        <v>615</v>
      </c>
      <c r="D165" s="496">
        <v>0</v>
      </c>
      <c r="E165" s="496">
        <v>0</v>
      </c>
      <c r="F165" s="496">
        <v>3</v>
      </c>
      <c r="G165" s="496">
        <v>11</v>
      </c>
      <c r="H165" s="496">
        <v>15</v>
      </c>
      <c r="I165" s="496">
        <v>167</v>
      </c>
      <c r="J165" s="496">
        <v>70</v>
      </c>
      <c r="K165" s="496">
        <v>326</v>
      </c>
      <c r="L165" s="496">
        <v>10</v>
      </c>
      <c r="M165" s="496">
        <v>13</v>
      </c>
    </row>
    <row r="166" spans="2:13" s="294" customFormat="1" ht="15.95" customHeight="1" x14ac:dyDescent="0.3">
      <c r="B166" s="495" t="s">
        <v>882</v>
      </c>
      <c r="C166" s="496">
        <v>33</v>
      </c>
      <c r="D166" s="496">
        <v>0</v>
      </c>
      <c r="E166" s="496">
        <v>0</v>
      </c>
      <c r="F166" s="496">
        <v>0</v>
      </c>
      <c r="G166" s="496">
        <v>0</v>
      </c>
      <c r="H166" s="496">
        <v>0</v>
      </c>
      <c r="I166" s="496">
        <v>10</v>
      </c>
      <c r="J166" s="496">
        <v>5</v>
      </c>
      <c r="K166" s="496">
        <v>11</v>
      </c>
      <c r="L166" s="496">
        <v>7</v>
      </c>
      <c r="M166" s="496">
        <v>0</v>
      </c>
    </row>
    <row r="167" spans="2:13" s="294" customFormat="1" ht="14.25" x14ac:dyDescent="0.3">
      <c r="B167" s="495" t="s">
        <v>842</v>
      </c>
      <c r="C167" s="496">
        <v>100</v>
      </c>
      <c r="D167" s="496">
        <v>0</v>
      </c>
      <c r="E167" s="496">
        <v>0</v>
      </c>
      <c r="F167" s="496">
        <v>0</v>
      </c>
      <c r="G167" s="496">
        <v>3</v>
      </c>
      <c r="H167" s="496">
        <v>5</v>
      </c>
      <c r="I167" s="496">
        <v>42</v>
      </c>
      <c r="J167" s="496">
        <v>10</v>
      </c>
      <c r="K167" s="496">
        <v>4</v>
      </c>
      <c r="L167" s="496">
        <v>3</v>
      </c>
      <c r="M167" s="496">
        <v>33</v>
      </c>
    </row>
    <row r="168" spans="2:13" s="300" customFormat="1" ht="15.95" customHeight="1" x14ac:dyDescent="0.25">
      <c r="B168" s="501" t="s">
        <v>245</v>
      </c>
      <c r="C168" s="497">
        <v>463</v>
      </c>
      <c r="D168" s="497">
        <v>1</v>
      </c>
      <c r="E168" s="497">
        <v>3</v>
      </c>
      <c r="F168" s="497">
        <v>17</v>
      </c>
      <c r="G168" s="497">
        <v>47</v>
      </c>
      <c r="H168" s="497">
        <v>61</v>
      </c>
      <c r="I168" s="497">
        <v>233</v>
      </c>
      <c r="J168" s="497">
        <v>31</v>
      </c>
      <c r="K168" s="497">
        <v>55</v>
      </c>
      <c r="L168" s="497">
        <v>2</v>
      </c>
      <c r="M168" s="497">
        <v>13</v>
      </c>
    </row>
    <row r="169" spans="2:13" s="294" customFormat="1" ht="15.95" customHeight="1" x14ac:dyDescent="0.3">
      <c r="B169" s="495" t="s">
        <v>947</v>
      </c>
      <c r="C169" s="496">
        <v>1</v>
      </c>
      <c r="D169" s="496">
        <v>1</v>
      </c>
      <c r="E169" s="496">
        <v>0</v>
      </c>
      <c r="F169" s="496">
        <v>0</v>
      </c>
      <c r="G169" s="496">
        <v>0</v>
      </c>
      <c r="H169" s="496">
        <v>0</v>
      </c>
      <c r="I169" s="496">
        <v>0</v>
      </c>
      <c r="J169" s="496">
        <v>0</v>
      </c>
      <c r="K169" s="496">
        <v>0</v>
      </c>
      <c r="L169" s="496">
        <v>0</v>
      </c>
      <c r="M169" s="496">
        <v>0</v>
      </c>
    </row>
    <row r="170" spans="2:13" s="294" customFormat="1" ht="15.95" customHeight="1" x14ac:dyDescent="0.3">
      <c r="B170" s="495" t="s">
        <v>876</v>
      </c>
      <c r="C170" s="496">
        <v>21</v>
      </c>
      <c r="D170" s="496">
        <v>0</v>
      </c>
      <c r="E170" s="496">
        <v>0</v>
      </c>
      <c r="F170" s="496">
        <v>13</v>
      </c>
      <c r="G170" s="496">
        <v>1</v>
      </c>
      <c r="H170" s="496">
        <v>1</v>
      </c>
      <c r="I170" s="496">
        <v>4</v>
      </c>
      <c r="J170" s="496">
        <v>0</v>
      </c>
      <c r="K170" s="496">
        <v>2</v>
      </c>
      <c r="L170" s="496">
        <v>0</v>
      </c>
      <c r="M170" s="496">
        <v>0</v>
      </c>
    </row>
    <row r="171" spans="2:13" s="294" customFormat="1" ht="15.95" customHeight="1" x14ac:dyDescent="0.3">
      <c r="B171" s="495" t="s">
        <v>877</v>
      </c>
      <c r="C171" s="496">
        <v>60</v>
      </c>
      <c r="D171" s="496">
        <v>0</v>
      </c>
      <c r="E171" s="496">
        <v>2</v>
      </c>
      <c r="F171" s="496">
        <v>0</v>
      </c>
      <c r="G171" s="496">
        <v>30</v>
      </c>
      <c r="H171" s="496">
        <v>4</v>
      </c>
      <c r="I171" s="496">
        <v>17</v>
      </c>
      <c r="J171" s="496">
        <v>1</v>
      </c>
      <c r="K171" s="496">
        <v>6</v>
      </c>
      <c r="L171" s="496">
        <v>0</v>
      </c>
      <c r="M171" s="496">
        <v>0</v>
      </c>
    </row>
    <row r="172" spans="2:13" s="294" customFormat="1" ht="15.95" customHeight="1" x14ac:dyDescent="0.3">
      <c r="B172" s="495" t="s">
        <v>878</v>
      </c>
      <c r="C172" s="496">
        <v>57</v>
      </c>
      <c r="D172" s="496">
        <v>0</v>
      </c>
      <c r="E172" s="496">
        <v>0</v>
      </c>
      <c r="F172" s="496">
        <v>2</v>
      </c>
      <c r="G172" s="496">
        <v>1</v>
      </c>
      <c r="H172" s="496">
        <v>44</v>
      </c>
      <c r="I172" s="496">
        <v>8</v>
      </c>
      <c r="J172" s="496">
        <v>1</v>
      </c>
      <c r="K172" s="496">
        <v>1</v>
      </c>
      <c r="L172" s="496">
        <v>0</v>
      </c>
      <c r="M172" s="496">
        <v>0</v>
      </c>
    </row>
    <row r="173" spans="2:13" s="294" customFormat="1" ht="15.95" customHeight="1" x14ac:dyDescent="0.3">
      <c r="B173" s="495" t="s">
        <v>879</v>
      </c>
      <c r="C173" s="496">
        <v>224</v>
      </c>
      <c r="D173" s="496">
        <v>0</v>
      </c>
      <c r="E173" s="496">
        <v>0</v>
      </c>
      <c r="F173" s="496">
        <v>2</v>
      </c>
      <c r="G173" s="496">
        <v>12</v>
      </c>
      <c r="H173" s="496">
        <v>10</v>
      </c>
      <c r="I173" s="496">
        <v>176</v>
      </c>
      <c r="J173" s="496">
        <v>8</v>
      </c>
      <c r="K173" s="496">
        <v>13</v>
      </c>
      <c r="L173" s="496">
        <v>0</v>
      </c>
      <c r="M173" s="496">
        <v>3</v>
      </c>
    </row>
    <row r="174" spans="2:13" s="294" customFormat="1" ht="15.95" customHeight="1" x14ac:dyDescent="0.3">
      <c r="B174" s="495" t="s">
        <v>880</v>
      </c>
      <c r="C174" s="496">
        <v>40</v>
      </c>
      <c r="D174" s="496">
        <v>0</v>
      </c>
      <c r="E174" s="496">
        <v>0</v>
      </c>
      <c r="F174" s="496">
        <v>0</v>
      </c>
      <c r="G174" s="496">
        <v>0</v>
      </c>
      <c r="H174" s="496">
        <v>2</v>
      </c>
      <c r="I174" s="496">
        <v>15</v>
      </c>
      <c r="J174" s="496">
        <v>20</v>
      </c>
      <c r="K174" s="496">
        <v>2</v>
      </c>
      <c r="L174" s="496">
        <v>1</v>
      </c>
      <c r="M174" s="496">
        <v>0</v>
      </c>
    </row>
    <row r="175" spans="2:13" s="294" customFormat="1" ht="14.25" x14ac:dyDescent="0.3">
      <c r="B175" s="495" t="s">
        <v>881</v>
      </c>
      <c r="C175" s="496">
        <v>44</v>
      </c>
      <c r="D175" s="496">
        <v>0</v>
      </c>
      <c r="E175" s="496">
        <v>0</v>
      </c>
      <c r="F175" s="496">
        <v>0</v>
      </c>
      <c r="G175" s="496">
        <v>2</v>
      </c>
      <c r="H175" s="496">
        <v>0</v>
      </c>
      <c r="I175" s="496">
        <v>10</v>
      </c>
      <c r="J175" s="496">
        <v>1</v>
      </c>
      <c r="K175" s="496">
        <v>29</v>
      </c>
      <c r="L175" s="496">
        <v>1</v>
      </c>
      <c r="M175" s="496">
        <v>1</v>
      </c>
    </row>
    <row r="176" spans="2:13" s="294" customFormat="1" ht="15.95" customHeight="1" x14ac:dyDescent="0.3">
      <c r="B176" s="495" t="s">
        <v>882</v>
      </c>
      <c r="C176" s="496">
        <v>3</v>
      </c>
      <c r="D176" s="496">
        <v>0</v>
      </c>
      <c r="E176" s="496">
        <v>0</v>
      </c>
      <c r="F176" s="496">
        <v>0</v>
      </c>
      <c r="G176" s="496">
        <v>0</v>
      </c>
      <c r="H176" s="496">
        <v>0</v>
      </c>
      <c r="I176" s="496">
        <v>1</v>
      </c>
      <c r="J176" s="496">
        <v>0</v>
      </c>
      <c r="K176" s="496">
        <v>2</v>
      </c>
      <c r="L176" s="496">
        <v>0</v>
      </c>
      <c r="M176" s="496">
        <v>0</v>
      </c>
    </row>
    <row r="177" spans="2:13" s="294" customFormat="1" ht="15.95" customHeight="1" x14ac:dyDescent="0.3">
      <c r="B177" s="495" t="s">
        <v>842</v>
      </c>
      <c r="C177" s="496">
        <v>13</v>
      </c>
      <c r="D177" s="496">
        <v>0</v>
      </c>
      <c r="E177" s="496">
        <v>1</v>
      </c>
      <c r="F177" s="496">
        <v>0</v>
      </c>
      <c r="G177" s="496">
        <v>1</v>
      </c>
      <c r="H177" s="496">
        <v>0</v>
      </c>
      <c r="I177" s="496">
        <v>2</v>
      </c>
      <c r="J177" s="496">
        <v>0</v>
      </c>
      <c r="K177" s="496">
        <v>0</v>
      </c>
      <c r="L177" s="496">
        <v>0</v>
      </c>
      <c r="M177" s="496">
        <v>9</v>
      </c>
    </row>
    <row r="178" spans="2:13" s="300" customFormat="1" ht="15.95" customHeight="1" x14ac:dyDescent="0.25">
      <c r="B178" s="501" t="s">
        <v>246</v>
      </c>
      <c r="C178" s="497">
        <v>1510</v>
      </c>
      <c r="D178" s="497">
        <v>4</v>
      </c>
      <c r="E178" s="497">
        <v>5</v>
      </c>
      <c r="F178" s="497">
        <v>50</v>
      </c>
      <c r="G178" s="497">
        <v>173</v>
      </c>
      <c r="H178" s="497">
        <v>57</v>
      </c>
      <c r="I178" s="497">
        <v>706</v>
      </c>
      <c r="J178" s="497">
        <v>132</v>
      </c>
      <c r="K178" s="497">
        <v>335</v>
      </c>
      <c r="L178" s="497">
        <v>17</v>
      </c>
      <c r="M178" s="497">
        <v>31</v>
      </c>
    </row>
    <row r="179" spans="2:13" s="294" customFormat="1" ht="15.95" customHeight="1" x14ac:dyDescent="0.3">
      <c r="B179" s="495" t="s">
        <v>947</v>
      </c>
      <c r="C179" s="496">
        <v>4</v>
      </c>
      <c r="D179" s="496">
        <v>0</v>
      </c>
      <c r="E179" s="496">
        <v>0</v>
      </c>
      <c r="F179" s="496">
        <v>0</v>
      </c>
      <c r="G179" s="496">
        <v>1</v>
      </c>
      <c r="H179" s="496">
        <v>0</v>
      </c>
      <c r="I179" s="496">
        <v>2</v>
      </c>
      <c r="J179" s="496">
        <v>0</v>
      </c>
      <c r="K179" s="496">
        <v>1</v>
      </c>
      <c r="L179" s="496">
        <v>0</v>
      </c>
      <c r="M179" s="496">
        <v>0</v>
      </c>
    </row>
    <row r="180" spans="2:13" s="294" customFormat="1" ht="15.95" customHeight="1" x14ac:dyDescent="0.3">
      <c r="B180" s="495" t="s">
        <v>868</v>
      </c>
      <c r="C180" s="496">
        <v>8</v>
      </c>
      <c r="D180" s="496">
        <v>0</v>
      </c>
      <c r="E180" s="496">
        <v>0</v>
      </c>
      <c r="F180" s="496">
        <v>2</v>
      </c>
      <c r="G180" s="496">
        <v>1</v>
      </c>
      <c r="H180" s="496">
        <v>2</v>
      </c>
      <c r="I180" s="496">
        <v>0</v>
      </c>
      <c r="J180" s="496">
        <v>0</v>
      </c>
      <c r="K180" s="496">
        <v>2</v>
      </c>
      <c r="L180" s="496">
        <v>1</v>
      </c>
      <c r="M180" s="496">
        <v>0</v>
      </c>
    </row>
    <row r="181" spans="2:13" s="294" customFormat="1" ht="15.95" customHeight="1" x14ac:dyDescent="0.3">
      <c r="B181" s="495" t="s">
        <v>876</v>
      </c>
      <c r="C181" s="496">
        <v>63</v>
      </c>
      <c r="D181" s="496">
        <v>0</v>
      </c>
      <c r="E181" s="496">
        <v>0</v>
      </c>
      <c r="F181" s="496">
        <v>28</v>
      </c>
      <c r="G181" s="496">
        <v>10</v>
      </c>
      <c r="H181" s="496">
        <v>4</v>
      </c>
      <c r="I181" s="496">
        <v>15</v>
      </c>
      <c r="J181" s="496">
        <v>2</v>
      </c>
      <c r="K181" s="496">
        <v>2</v>
      </c>
      <c r="L181" s="496">
        <v>0</v>
      </c>
      <c r="M181" s="496">
        <v>2</v>
      </c>
    </row>
    <row r="182" spans="2:13" s="294" customFormat="1" ht="15.95" customHeight="1" x14ac:dyDescent="0.3">
      <c r="B182" s="495" t="s">
        <v>877</v>
      </c>
      <c r="C182" s="496">
        <v>192</v>
      </c>
      <c r="D182" s="496">
        <v>3</v>
      </c>
      <c r="E182" s="496">
        <v>2</v>
      </c>
      <c r="F182" s="496">
        <v>7</v>
      </c>
      <c r="G182" s="496">
        <v>97</v>
      </c>
      <c r="H182" s="496">
        <v>6</v>
      </c>
      <c r="I182" s="496">
        <v>64</v>
      </c>
      <c r="J182" s="496">
        <v>3</v>
      </c>
      <c r="K182" s="496">
        <v>9</v>
      </c>
      <c r="L182" s="496">
        <v>0</v>
      </c>
      <c r="M182" s="496">
        <v>1</v>
      </c>
    </row>
    <row r="183" spans="2:13" s="294" customFormat="1" ht="15.95" customHeight="1" x14ac:dyDescent="0.3">
      <c r="B183" s="495" t="s">
        <v>878</v>
      </c>
      <c r="C183" s="496">
        <v>68</v>
      </c>
      <c r="D183" s="496">
        <v>0</v>
      </c>
      <c r="E183" s="496">
        <v>2</v>
      </c>
      <c r="F183" s="496">
        <v>1</v>
      </c>
      <c r="G183" s="496">
        <v>4</v>
      </c>
      <c r="H183" s="496">
        <v>20</v>
      </c>
      <c r="I183" s="496">
        <v>24</v>
      </c>
      <c r="J183" s="496">
        <v>6</v>
      </c>
      <c r="K183" s="496">
        <v>8</v>
      </c>
      <c r="L183" s="496">
        <v>0</v>
      </c>
      <c r="M183" s="496">
        <v>3</v>
      </c>
    </row>
    <row r="184" spans="2:13" s="294" customFormat="1" ht="15.95" customHeight="1" x14ac:dyDescent="0.3">
      <c r="B184" s="495" t="s">
        <v>879</v>
      </c>
      <c r="C184" s="496">
        <v>753</v>
      </c>
      <c r="D184" s="496">
        <v>1</v>
      </c>
      <c r="E184" s="496">
        <v>1</v>
      </c>
      <c r="F184" s="496">
        <v>10</v>
      </c>
      <c r="G184" s="496">
        <v>51</v>
      </c>
      <c r="H184" s="496">
        <v>16</v>
      </c>
      <c r="I184" s="496">
        <v>523</v>
      </c>
      <c r="J184" s="496">
        <v>56</v>
      </c>
      <c r="K184" s="496">
        <v>79</v>
      </c>
      <c r="L184" s="496">
        <v>7</v>
      </c>
      <c r="M184" s="496">
        <v>9</v>
      </c>
    </row>
    <row r="185" spans="2:13" s="294" customFormat="1" ht="15.95" customHeight="1" x14ac:dyDescent="0.3">
      <c r="B185" s="495" t="s">
        <v>880</v>
      </c>
      <c r="C185" s="496">
        <v>101</v>
      </c>
      <c r="D185" s="496">
        <v>0</v>
      </c>
      <c r="E185" s="496">
        <v>0</v>
      </c>
      <c r="F185" s="496">
        <v>0</v>
      </c>
      <c r="G185" s="496">
        <v>4</v>
      </c>
      <c r="H185" s="496">
        <v>4</v>
      </c>
      <c r="I185" s="496">
        <v>23</v>
      </c>
      <c r="J185" s="496">
        <v>27</v>
      </c>
      <c r="K185" s="496">
        <v>40</v>
      </c>
      <c r="L185" s="496">
        <v>1</v>
      </c>
      <c r="M185" s="496">
        <v>2</v>
      </c>
    </row>
    <row r="186" spans="2:13" s="294" customFormat="1" ht="14.25" x14ac:dyDescent="0.3">
      <c r="B186" s="495" t="s">
        <v>881</v>
      </c>
      <c r="C186" s="496">
        <v>285</v>
      </c>
      <c r="D186" s="496">
        <v>0</v>
      </c>
      <c r="E186" s="496">
        <v>0</v>
      </c>
      <c r="F186" s="496">
        <v>2</v>
      </c>
      <c r="G186" s="496">
        <v>5</v>
      </c>
      <c r="H186" s="496">
        <v>4</v>
      </c>
      <c r="I186" s="496">
        <v>45</v>
      </c>
      <c r="J186" s="496">
        <v>35</v>
      </c>
      <c r="K186" s="496">
        <v>185</v>
      </c>
      <c r="L186" s="496">
        <v>5</v>
      </c>
      <c r="M186" s="496">
        <v>4</v>
      </c>
    </row>
    <row r="187" spans="2:13" s="294" customFormat="1" ht="15.95" customHeight="1" x14ac:dyDescent="0.3">
      <c r="B187" s="495" t="s">
        <v>882</v>
      </c>
      <c r="C187" s="496">
        <v>13</v>
      </c>
      <c r="D187" s="496">
        <v>0</v>
      </c>
      <c r="E187" s="496">
        <v>0</v>
      </c>
      <c r="F187" s="496">
        <v>0</v>
      </c>
      <c r="G187" s="496">
        <v>0</v>
      </c>
      <c r="H187" s="496">
        <v>0</v>
      </c>
      <c r="I187" s="496">
        <v>2</v>
      </c>
      <c r="J187" s="496">
        <v>3</v>
      </c>
      <c r="K187" s="496">
        <v>6</v>
      </c>
      <c r="L187" s="496">
        <v>2</v>
      </c>
      <c r="M187" s="496">
        <v>0</v>
      </c>
    </row>
    <row r="188" spans="2:13" s="294" customFormat="1" ht="15.95" customHeight="1" x14ac:dyDescent="0.3">
      <c r="B188" s="495" t="s">
        <v>842</v>
      </c>
      <c r="C188" s="496">
        <v>23</v>
      </c>
      <c r="D188" s="496">
        <v>0</v>
      </c>
      <c r="E188" s="496">
        <v>0</v>
      </c>
      <c r="F188" s="496">
        <v>0</v>
      </c>
      <c r="G188" s="496">
        <v>0</v>
      </c>
      <c r="H188" s="496">
        <v>1</v>
      </c>
      <c r="I188" s="496">
        <v>8</v>
      </c>
      <c r="J188" s="496">
        <v>0</v>
      </c>
      <c r="K188" s="496">
        <v>3</v>
      </c>
      <c r="L188" s="496">
        <v>1</v>
      </c>
      <c r="M188" s="496">
        <v>10</v>
      </c>
    </row>
    <row r="189" spans="2:13" s="300" customFormat="1" ht="15.95" customHeight="1" x14ac:dyDescent="0.25">
      <c r="B189" s="501" t="s">
        <v>247</v>
      </c>
      <c r="C189" s="497">
        <v>345</v>
      </c>
      <c r="D189" s="497">
        <v>0</v>
      </c>
      <c r="E189" s="497">
        <v>0</v>
      </c>
      <c r="F189" s="497">
        <v>24</v>
      </c>
      <c r="G189" s="497">
        <v>25</v>
      </c>
      <c r="H189" s="497">
        <v>29</v>
      </c>
      <c r="I189" s="497">
        <v>176</v>
      </c>
      <c r="J189" s="497">
        <v>25</v>
      </c>
      <c r="K189" s="497">
        <v>51</v>
      </c>
      <c r="L189" s="497">
        <v>3</v>
      </c>
      <c r="M189" s="497">
        <v>12</v>
      </c>
    </row>
    <row r="190" spans="2:13" s="300" customFormat="1" ht="15.95" customHeight="1" x14ac:dyDescent="0.3">
      <c r="B190" s="495" t="s">
        <v>947</v>
      </c>
      <c r="C190" s="496">
        <v>1</v>
      </c>
      <c r="D190" s="496">
        <v>0</v>
      </c>
      <c r="E190" s="496">
        <v>0</v>
      </c>
      <c r="F190" s="496">
        <v>0</v>
      </c>
      <c r="G190" s="496">
        <v>1</v>
      </c>
      <c r="H190" s="496">
        <v>0</v>
      </c>
      <c r="I190" s="496">
        <v>0</v>
      </c>
      <c r="J190" s="496">
        <v>0</v>
      </c>
      <c r="K190" s="496">
        <v>0</v>
      </c>
      <c r="L190" s="496">
        <v>0</v>
      </c>
      <c r="M190" s="496">
        <v>0</v>
      </c>
    </row>
    <row r="191" spans="2:13" s="300" customFormat="1" ht="15.95" customHeight="1" x14ac:dyDescent="0.3">
      <c r="B191" s="495" t="s">
        <v>868</v>
      </c>
      <c r="C191" s="496">
        <v>1</v>
      </c>
      <c r="D191" s="496">
        <v>0</v>
      </c>
      <c r="E191" s="496">
        <v>0</v>
      </c>
      <c r="F191" s="496">
        <v>0</v>
      </c>
      <c r="G191" s="496">
        <v>1</v>
      </c>
      <c r="H191" s="496">
        <v>0</v>
      </c>
      <c r="I191" s="496">
        <v>0</v>
      </c>
      <c r="J191" s="496">
        <v>0</v>
      </c>
      <c r="K191" s="496">
        <v>0</v>
      </c>
      <c r="L191" s="496">
        <v>0</v>
      </c>
      <c r="M191" s="496">
        <v>0</v>
      </c>
    </row>
    <row r="192" spans="2:13" s="294" customFormat="1" ht="15.95" customHeight="1" x14ac:dyDescent="0.3">
      <c r="B192" s="495" t="s">
        <v>876</v>
      </c>
      <c r="C192" s="496">
        <v>24</v>
      </c>
      <c r="D192" s="496">
        <v>0</v>
      </c>
      <c r="E192" s="496">
        <v>0</v>
      </c>
      <c r="F192" s="496">
        <v>14</v>
      </c>
      <c r="G192" s="496">
        <v>1</v>
      </c>
      <c r="H192" s="496">
        <v>1</v>
      </c>
      <c r="I192" s="496">
        <v>7</v>
      </c>
      <c r="J192" s="496">
        <v>0</v>
      </c>
      <c r="K192" s="496">
        <v>0</v>
      </c>
      <c r="L192" s="496">
        <v>0</v>
      </c>
      <c r="M192" s="496">
        <v>1</v>
      </c>
    </row>
    <row r="193" spans="2:13" s="294" customFormat="1" ht="15.95" customHeight="1" x14ac:dyDescent="0.3">
      <c r="B193" s="495" t="s">
        <v>877</v>
      </c>
      <c r="C193" s="496">
        <v>34</v>
      </c>
      <c r="D193" s="496">
        <v>0</v>
      </c>
      <c r="E193" s="496">
        <v>0</v>
      </c>
      <c r="F193" s="496">
        <v>2</v>
      </c>
      <c r="G193" s="496">
        <v>12</v>
      </c>
      <c r="H193" s="496">
        <v>5</v>
      </c>
      <c r="I193" s="496">
        <v>7</v>
      </c>
      <c r="J193" s="496">
        <v>1</v>
      </c>
      <c r="K193" s="496">
        <v>5</v>
      </c>
      <c r="L193" s="496">
        <v>0</v>
      </c>
      <c r="M193" s="496">
        <v>2</v>
      </c>
    </row>
    <row r="194" spans="2:13" s="294" customFormat="1" ht="15.95" customHeight="1" x14ac:dyDescent="0.3">
      <c r="B194" s="495" t="s">
        <v>878</v>
      </c>
      <c r="C194" s="496">
        <v>33</v>
      </c>
      <c r="D194" s="496">
        <v>0</v>
      </c>
      <c r="E194" s="496">
        <v>0</v>
      </c>
      <c r="F194" s="496">
        <v>2</v>
      </c>
      <c r="G194" s="496">
        <v>3</v>
      </c>
      <c r="H194" s="496">
        <v>17</v>
      </c>
      <c r="I194" s="496">
        <v>6</v>
      </c>
      <c r="J194" s="496">
        <v>0</v>
      </c>
      <c r="K194" s="496">
        <v>4</v>
      </c>
      <c r="L194" s="496">
        <v>0</v>
      </c>
      <c r="M194" s="496">
        <v>1</v>
      </c>
    </row>
    <row r="195" spans="2:13" s="294" customFormat="1" ht="15.95" customHeight="1" x14ac:dyDescent="0.3">
      <c r="B195" s="495" t="s">
        <v>879</v>
      </c>
      <c r="C195" s="496">
        <v>183</v>
      </c>
      <c r="D195" s="496">
        <v>0</v>
      </c>
      <c r="E195" s="496">
        <v>0</v>
      </c>
      <c r="F195" s="496">
        <v>5</v>
      </c>
      <c r="G195" s="496">
        <v>5</v>
      </c>
      <c r="H195" s="496">
        <v>5</v>
      </c>
      <c r="I195" s="496">
        <v>137</v>
      </c>
      <c r="J195" s="496">
        <v>9</v>
      </c>
      <c r="K195" s="496">
        <v>16</v>
      </c>
      <c r="L195" s="496">
        <v>3</v>
      </c>
      <c r="M195" s="496">
        <v>3</v>
      </c>
    </row>
    <row r="196" spans="2:13" s="294" customFormat="1" ht="15.95" customHeight="1" x14ac:dyDescent="0.3">
      <c r="B196" s="495" t="s">
        <v>880</v>
      </c>
      <c r="C196" s="496">
        <v>18</v>
      </c>
      <c r="D196" s="496">
        <v>0</v>
      </c>
      <c r="E196" s="496">
        <v>0</v>
      </c>
      <c r="F196" s="496">
        <v>0</v>
      </c>
      <c r="G196" s="496">
        <v>1</v>
      </c>
      <c r="H196" s="496">
        <v>0</v>
      </c>
      <c r="I196" s="496">
        <v>5</v>
      </c>
      <c r="J196" s="496">
        <v>8</v>
      </c>
      <c r="K196" s="496">
        <v>3</v>
      </c>
      <c r="L196" s="496">
        <v>0</v>
      </c>
      <c r="M196" s="496">
        <v>1</v>
      </c>
    </row>
    <row r="197" spans="2:13" s="294" customFormat="1" ht="14.25" x14ac:dyDescent="0.3">
      <c r="B197" s="495" t="s">
        <v>881</v>
      </c>
      <c r="C197" s="496">
        <v>40</v>
      </c>
      <c r="D197" s="496">
        <v>0</v>
      </c>
      <c r="E197" s="496">
        <v>0</v>
      </c>
      <c r="F197" s="496">
        <v>1</v>
      </c>
      <c r="G197" s="496">
        <v>1</v>
      </c>
      <c r="H197" s="496">
        <v>0</v>
      </c>
      <c r="I197" s="496">
        <v>10</v>
      </c>
      <c r="J197" s="496">
        <v>6</v>
      </c>
      <c r="K197" s="496">
        <v>20</v>
      </c>
      <c r="L197" s="496">
        <v>0</v>
      </c>
      <c r="M197" s="496">
        <v>2</v>
      </c>
    </row>
    <row r="198" spans="2:13" s="294" customFormat="1" ht="14.25" x14ac:dyDescent="0.3">
      <c r="B198" s="495" t="s">
        <v>882</v>
      </c>
      <c r="C198" s="496">
        <v>3</v>
      </c>
      <c r="D198" s="496">
        <v>0</v>
      </c>
      <c r="E198" s="496">
        <v>0</v>
      </c>
      <c r="F198" s="496">
        <v>0</v>
      </c>
      <c r="G198" s="496">
        <v>0</v>
      </c>
      <c r="H198" s="496">
        <v>0</v>
      </c>
      <c r="I198" s="496">
        <v>1</v>
      </c>
      <c r="J198" s="496">
        <v>0</v>
      </c>
      <c r="K198" s="496">
        <v>2</v>
      </c>
      <c r="L198" s="496">
        <v>0</v>
      </c>
      <c r="M198" s="496">
        <v>0</v>
      </c>
    </row>
    <row r="199" spans="2:13" s="294" customFormat="1" ht="15.95" customHeight="1" x14ac:dyDescent="0.3">
      <c r="B199" s="495" t="s">
        <v>842</v>
      </c>
      <c r="C199" s="496">
        <v>8</v>
      </c>
      <c r="D199" s="496">
        <v>0</v>
      </c>
      <c r="E199" s="496">
        <v>0</v>
      </c>
      <c r="F199" s="496">
        <v>0</v>
      </c>
      <c r="G199" s="496">
        <v>0</v>
      </c>
      <c r="H199" s="496">
        <v>1</v>
      </c>
      <c r="I199" s="496">
        <v>3</v>
      </c>
      <c r="J199" s="496">
        <v>1</v>
      </c>
      <c r="K199" s="496">
        <v>1</v>
      </c>
      <c r="L199" s="496">
        <v>0</v>
      </c>
      <c r="M199" s="496">
        <v>2</v>
      </c>
    </row>
    <row r="200" spans="2:13" s="300" customFormat="1" ht="15.95" customHeight="1" x14ac:dyDescent="0.25">
      <c r="B200" s="499" t="s">
        <v>248</v>
      </c>
      <c r="C200" s="497">
        <f t="shared" ref="C200:M200" si="2">SUM(C201,C210,C219,C227,C235,C246)</f>
        <v>1236</v>
      </c>
      <c r="D200" s="497">
        <f t="shared" si="2"/>
        <v>5</v>
      </c>
      <c r="E200" s="497">
        <f t="shared" si="2"/>
        <v>2</v>
      </c>
      <c r="F200" s="497">
        <f t="shared" si="2"/>
        <v>139</v>
      </c>
      <c r="G200" s="497">
        <f t="shared" si="2"/>
        <v>171</v>
      </c>
      <c r="H200" s="497">
        <f t="shared" si="2"/>
        <v>79</v>
      </c>
      <c r="I200" s="497">
        <f t="shared" si="2"/>
        <v>663</v>
      </c>
      <c r="J200" s="497">
        <f t="shared" si="2"/>
        <v>52</v>
      </c>
      <c r="K200" s="497">
        <f t="shared" si="2"/>
        <v>97</v>
      </c>
      <c r="L200" s="497">
        <f t="shared" si="2"/>
        <v>4</v>
      </c>
      <c r="M200" s="497">
        <f t="shared" si="2"/>
        <v>24</v>
      </c>
    </row>
    <row r="201" spans="2:13" s="300" customFormat="1" ht="15.95" customHeight="1" x14ac:dyDescent="0.25">
      <c r="B201" s="501" t="s">
        <v>249</v>
      </c>
      <c r="C201" s="497">
        <v>320</v>
      </c>
      <c r="D201" s="497">
        <v>0</v>
      </c>
      <c r="E201" s="497">
        <v>0</v>
      </c>
      <c r="F201" s="497">
        <v>31</v>
      </c>
      <c r="G201" s="497">
        <v>36</v>
      </c>
      <c r="H201" s="497">
        <v>10</v>
      </c>
      <c r="I201" s="497">
        <v>205</v>
      </c>
      <c r="J201" s="497">
        <v>8</v>
      </c>
      <c r="K201" s="497">
        <v>22</v>
      </c>
      <c r="L201" s="497">
        <v>0</v>
      </c>
      <c r="M201" s="497">
        <v>8</v>
      </c>
    </row>
    <row r="202" spans="2:13" s="294" customFormat="1" ht="15.95" customHeight="1" x14ac:dyDescent="0.3">
      <c r="B202" s="495" t="s">
        <v>876</v>
      </c>
      <c r="C202" s="496">
        <v>33</v>
      </c>
      <c r="D202" s="496">
        <v>0</v>
      </c>
      <c r="E202" s="496">
        <v>0</v>
      </c>
      <c r="F202" s="496">
        <v>20</v>
      </c>
      <c r="G202" s="496">
        <v>4</v>
      </c>
      <c r="H202" s="496">
        <v>4</v>
      </c>
      <c r="I202" s="496">
        <v>3</v>
      </c>
      <c r="J202" s="496">
        <v>0</v>
      </c>
      <c r="K202" s="496">
        <v>1</v>
      </c>
      <c r="L202" s="496">
        <v>0</v>
      </c>
      <c r="M202" s="496">
        <v>1</v>
      </c>
    </row>
    <row r="203" spans="2:13" s="294" customFormat="1" ht="14.25" x14ac:dyDescent="0.3">
      <c r="B203" s="495" t="s">
        <v>877</v>
      </c>
      <c r="C203" s="496">
        <v>38</v>
      </c>
      <c r="D203" s="496">
        <v>0</v>
      </c>
      <c r="E203" s="496">
        <v>0</v>
      </c>
      <c r="F203" s="496">
        <v>4</v>
      </c>
      <c r="G203" s="496">
        <v>23</v>
      </c>
      <c r="H203" s="496">
        <v>0</v>
      </c>
      <c r="I203" s="496">
        <v>9</v>
      </c>
      <c r="J203" s="496">
        <v>0</v>
      </c>
      <c r="K203" s="496">
        <v>1</v>
      </c>
      <c r="L203" s="496">
        <v>0</v>
      </c>
      <c r="M203" s="496">
        <v>1</v>
      </c>
    </row>
    <row r="204" spans="2:13" s="294" customFormat="1" ht="15.95" customHeight="1" x14ac:dyDescent="0.3">
      <c r="B204" s="495" t="s">
        <v>878</v>
      </c>
      <c r="C204" s="496">
        <v>12</v>
      </c>
      <c r="D204" s="496">
        <v>0</v>
      </c>
      <c r="E204" s="496">
        <v>0</v>
      </c>
      <c r="F204" s="496">
        <v>1</v>
      </c>
      <c r="G204" s="496">
        <v>0</v>
      </c>
      <c r="H204" s="496">
        <v>5</v>
      </c>
      <c r="I204" s="496">
        <v>5</v>
      </c>
      <c r="J204" s="496">
        <v>1</v>
      </c>
      <c r="K204" s="496">
        <v>0</v>
      </c>
      <c r="L204" s="496">
        <v>0</v>
      </c>
      <c r="M204" s="496">
        <v>0</v>
      </c>
    </row>
    <row r="205" spans="2:13" s="294" customFormat="1" ht="15.95" customHeight="1" x14ac:dyDescent="0.3">
      <c r="B205" s="495" t="s">
        <v>879</v>
      </c>
      <c r="C205" s="496">
        <v>198</v>
      </c>
      <c r="D205" s="496">
        <v>0</v>
      </c>
      <c r="E205" s="496">
        <v>0</v>
      </c>
      <c r="F205" s="496">
        <v>3</v>
      </c>
      <c r="G205" s="496">
        <v>9</v>
      </c>
      <c r="H205" s="496">
        <v>1</v>
      </c>
      <c r="I205" s="496">
        <v>175</v>
      </c>
      <c r="J205" s="496">
        <v>3</v>
      </c>
      <c r="K205" s="496">
        <v>4</v>
      </c>
      <c r="L205" s="496">
        <v>0</v>
      </c>
      <c r="M205" s="496">
        <v>3</v>
      </c>
    </row>
    <row r="206" spans="2:13" s="294" customFormat="1" ht="15.95" customHeight="1" x14ac:dyDescent="0.3">
      <c r="B206" s="495" t="s">
        <v>880</v>
      </c>
      <c r="C206" s="496">
        <v>9</v>
      </c>
      <c r="D206" s="496">
        <v>0</v>
      </c>
      <c r="E206" s="496">
        <v>0</v>
      </c>
      <c r="F206" s="496">
        <v>0</v>
      </c>
      <c r="G206" s="496">
        <v>0</v>
      </c>
      <c r="H206" s="496">
        <v>0</v>
      </c>
      <c r="I206" s="496">
        <v>5</v>
      </c>
      <c r="J206" s="496">
        <v>1</v>
      </c>
      <c r="K206" s="496">
        <v>3</v>
      </c>
      <c r="L206" s="496">
        <v>0</v>
      </c>
      <c r="M206" s="496">
        <v>0</v>
      </c>
    </row>
    <row r="207" spans="2:13" s="294" customFormat="1" ht="15.95" customHeight="1" x14ac:dyDescent="0.3">
      <c r="B207" s="495" t="s">
        <v>881</v>
      </c>
      <c r="C207" s="496">
        <v>25</v>
      </c>
      <c r="D207" s="496">
        <v>0</v>
      </c>
      <c r="E207" s="496">
        <v>0</v>
      </c>
      <c r="F207" s="496">
        <v>2</v>
      </c>
      <c r="G207" s="496">
        <v>0</v>
      </c>
      <c r="H207" s="496">
        <v>0</v>
      </c>
      <c r="I207" s="496">
        <v>8</v>
      </c>
      <c r="J207" s="496">
        <v>2</v>
      </c>
      <c r="K207" s="496">
        <v>12</v>
      </c>
      <c r="L207" s="496">
        <v>0</v>
      </c>
      <c r="M207" s="496">
        <v>1</v>
      </c>
    </row>
    <row r="208" spans="2:13" s="300" customFormat="1" ht="15.95" customHeight="1" x14ac:dyDescent="0.3">
      <c r="B208" s="495" t="s">
        <v>882</v>
      </c>
      <c r="C208" s="496">
        <v>1</v>
      </c>
      <c r="D208" s="496">
        <v>0</v>
      </c>
      <c r="E208" s="496">
        <v>0</v>
      </c>
      <c r="F208" s="496">
        <v>0</v>
      </c>
      <c r="G208" s="496">
        <v>0</v>
      </c>
      <c r="H208" s="496">
        <v>0</v>
      </c>
      <c r="I208" s="496">
        <v>0</v>
      </c>
      <c r="J208" s="496">
        <v>1</v>
      </c>
      <c r="K208" s="496">
        <v>0</v>
      </c>
      <c r="L208" s="496">
        <v>0</v>
      </c>
      <c r="M208" s="496">
        <v>0</v>
      </c>
    </row>
    <row r="209" spans="2:13" s="300" customFormat="1" ht="15.95" customHeight="1" x14ac:dyDescent="0.3">
      <c r="B209" s="495" t="s">
        <v>842</v>
      </c>
      <c r="C209" s="496">
        <v>4</v>
      </c>
      <c r="D209" s="496">
        <v>0</v>
      </c>
      <c r="E209" s="496">
        <v>0</v>
      </c>
      <c r="F209" s="496">
        <v>1</v>
      </c>
      <c r="G209" s="496">
        <v>0</v>
      </c>
      <c r="H209" s="496">
        <v>0</v>
      </c>
      <c r="I209" s="496">
        <v>0</v>
      </c>
      <c r="J209" s="496">
        <v>0</v>
      </c>
      <c r="K209" s="496">
        <v>1</v>
      </c>
      <c r="L209" s="496">
        <v>0</v>
      </c>
      <c r="M209" s="496">
        <v>2</v>
      </c>
    </row>
    <row r="210" spans="2:13" s="300" customFormat="1" ht="15.95" customHeight="1" x14ac:dyDescent="0.25">
      <c r="B210" s="501" t="s">
        <v>250</v>
      </c>
      <c r="C210" s="497">
        <v>149</v>
      </c>
      <c r="D210" s="497">
        <v>0</v>
      </c>
      <c r="E210" s="497">
        <v>0</v>
      </c>
      <c r="F210" s="497">
        <v>9</v>
      </c>
      <c r="G210" s="497">
        <v>24</v>
      </c>
      <c r="H210" s="497">
        <v>4</v>
      </c>
      <c r="I210" s="497">
        <v>76</v>
      </c>
      <c r="J210" s="497">
        <v>19</v>
      </c>
      <c r="K210" s="497">
        <v>9</v>
      </c>
      <c r="L210" s="497">
        <v>0</v>
      </c>
      <c r="M210" s="497">
        <v>8</v>
      </c>
    </row>
    <row r="211" spans="2:13" s="294" customFormat="1" ht="15.95" customHeight="1" x14ac:dyDescent="0.3">
      <c r="B211" s="495" t="s">
        <v>876</v>
      </c>
      <c r="C211" s="496">
        <v>9</v>
      </c>
      <c r="D211" s="496">
        <v>0</v>
      </c>
      <c r="E211" s="496">
        <v>0</v>
      </c>
      <c r="F211" s="496">
        <v>6</v>
      </c>
      <c r="G211" s="496">
        <v>2</v>
      </c>
      <c r="H211" s="496">
        <v>0</v>
      </c>
      <c r="I211" s="496">
        <v>1</v>
      </c>
      <c r="J211" s="496">
        <v>0</v>
      </c>
      <c r="K211" s="496">
        <v>0</v>
      </c>
      <c r="L211" s="496">
        <v>0</v>
      </c>
      <c r="M211" s="496">
        <v>0</v>
      </c>
    </row>
    <row r="212" spans="2:13" s="294" customFormat="1" ht="15.95" customHeight="1" x14ac:dyDescent="0.3">
      <c r="B212" s="495" t="s">
        <v>877</v>
      </c>
      <c r="C212" s="496">
        <v>21</v>
      </c>
      <c r="D212" s="496">
        <v>0</v>
      </c>
      <c r="E212" s="496">
        <v>0</v>
      </c>
      <c r="F212" s="496">
        <v>2</v>
      </c>
      <c r="G212" s="496">
        <v>13</v>
      </c>
      <c r="H212" s="496">
        <v>1</v>
      </c>
      <c r="I212" s="496">
        <v>4</v>
      </c>
      <c r="J212" s="496">
        <v>0</v>
      </c>
      <c r="K212" s="496">
        <v>0</v>
      </c>
      <c r="L212" s="496">
        <v>0</v>
      </c>
      <c r="M212" s="496">
        <v>1</v>
      </c>
    </row>
    <row r="213" spans="2:13" s="294" customFormat="1" ht="15.95" customHeight="1" x14ac:dyDescent="0.3">
      <c r="B213" s="495" t="s">
        <v>878</v>
      </c>
      <c r="C213" s="496">
        <v>5</v>
      </c>
      <c r="D213" s="496">
        <v>0</v>
      </c>
      <c r="E213" s="496">
        <v>0</v>
      </c>
      <c r="F213" s="496">
        <v>1</v>
      </c>
      <c r="G213" s="496">
        <v>0</v>
      </c>
      <c r="H213" s="496">
        <v>1</v>
      </c>
      <c r="I213" s="496">
        <v>2</v>
      </c>
      <c r="J213" s="496">
        <v>1</v>
      </c>
      <c r="K213" s="496">
        <v>0</v>
      </c>
      <c r="L213" s="496">
        <v>0</v>
      </c>
      <c r="M213" s="496">
        <v>0</v>
      </c>
    </row>
    <row r="214" spans="2:13" s="294" customFormat="1" ht="14.25" x14ac:dyDescent="0.3">
      <c r="B214" s="495" t="s">
        <v>879</v>
      </c>
      <c r="C214" s="496">
        <v>76</v>
      </c>
      <c r="D214" s="496">
        <v>0</v>
      </c>
      <c r="E214" s="496">
        <v>0</v>
      </c>
      <c r="F214" s="496">
        <v>0</v>
      </c>
      <c r="G214" s="496">
        <v>8</v>
      </c>
      <c r="H214" s="496">
        <v>1</v>
      </c>
      <c r="I214" s="496">
        <v>58</v>
      </c>
      <c r="J214" s="496">
        <v>5</v>
      </c>
      <c r="K214" s="496">
        <v>0</v>
      </c>
      <c r="L214" s="496">
        <v>0</v>
      </c>
      <c r="M214" s="496">
        <v>4</v>
      </c>
    </row>
    <row r="215" spans="2:13" s="294" customFormat="1" ht="14.25" x14ac:dyDescent="0.3">
      <c r="B215" s="495" t="s">
        <v>880</v>
      </c>
      <c r="C215" s="496">
        <v>18</v>
      </c>
      <c r="D215" s="496">
        <v>0</v>
      </c>
      <c r="E215" s="496">
        <v>0</v>
      </c>
      <c r="F215" s="496">
        <v>0</v>
      </c>
      <c r="G215" s="496">
        <v>0</v>
      </c>
      <c r="H215" s="496">
        <v>0</v>
      </c>
      <c r="I215" s="496">
        <v>6</v>
      </c>
      <c r="J215" s="496">
        <v>10</v>
      </c>
      <c r="K215" s="496">
        <v>1</v>
      </c>
      <c r="L215" s="496">
        <v>0</v>
      </c>
      <c r="M215" s="496">
        <v>1</v>
      </c>
    </row>
    <row r="216" spans="2:13" s="294" customFormat="1" ht="14.25" x14ac:dyDescent="0.3">
      <c r="B216" s="495" t="s">
        <v>881</v>
      </c>
      <c r="C216" s="496">
        <v>15</v>
      </c>
      <c r="D216" s="496">
        <v>0</v>
      </c>
      <c r="E216" s="496">
        <v>0</v>
      </c>
      <c r="F216" s="496">
        <v>0</v>
      </c>
      <c r="G216" s="496">
        <v>0</v>
      </c>
      <c r="H216" s="496">
        <v>1</v>
      </c>
      <c r="I216" s="496">
        <v>5</v>
      </c>
      <c r="J216" s="496">
        <v>2</v>
      </c>
      <c r="K216" s="496">
        <v>7</v>
      </c>
      <c r="L216" s="496">
        <v>0</v>
      </c>
      <c r="M216" s="496">
        <v>0</v>
      </c>
    </row>
    <row r="217" spans="2:13" s="294" customFormat="1" ht="14.25" x14ac:dyDescent="0.3">
      <c r="B217" s="495" t="s">
        <v>949</v>
      </c>
      <c r="C217" s="496">
        <v>2</v>
      </c>
      <c r="D217" s="496">
        <v>0</v>
      </c>
      <c r="E217" s="496">
        <v>0</v>
      </c>
      <c r="F217" s="496">
        <v>0</v>
      </c>
      <c r="G217" s="496">
        <v>1</v>
      </c>
      <c r="H217" s="496">
        <v>0</v>
      </c>
      <c r="I217" s="496">
        <v>0</v>
      </c>
      <c r="J217" s="496">
        <v>0</v>
      </c>
      <c r="K217" s="496">
        <v>1</v>
      </c>
      <c r="L217" s="496">
        <v>0</v>
      </c>
      <c r="M217" s="496">
        <v>0</v>
      </c>
    </row>
    <row r="218" spans="2:13" s="294" customFormat="1" ht="14.25" x14ac:dyDescent="0.3">
      <c r="B218" s="495" t="s">
        <v>842</v>
      </c>
      <c r="C218" s="496">
        <v>3</v>
      </c>
      <c r="D218" s="496">
        <v>0</v>
      </c>
      <c r="E218" s="496">
        <v>0</v>
      </c>
      <c r="F218" s="496">
        <v>0</v>
      </c>
      <c r="G218" s="496">
        <v>0</v>
      </c>
      <c r="H218" s="496">
        <v>0</v>
      </c>
      <c r="I218" s="496">
        <v>0</v>
      </c>
      <c r="J218" s="496">
        <v>1</v>
      </c>
      <c r="K218" s="496">
        <v>0</v>
      </c>
      <c r="L218" s="496">
        <v>0</v>
      </c>
      <c r="M218" s="496">
        <v>2</v>
      </c>
    </row>
    <row r="219" spans="2:13" s="300" customFormat="1" ht="15.95" customHeight="1" x14ac:dyDescent="0.25">
      <c r="B219" s="501" t="s">
        <v>251</v>
      </c>
      <c r="C219" s="497">
        <v>212</v>
      </c>
      <c r="D219" s="497">
        <v>0</v>
      </c>
      <c r="E219" s="497">
        <v>0</v>
      </c>
      <c r="F219" s="497">
        <v>6</v>
      </c>
      <c r="G219" s="497">
        <v>8</v>
      </c>
      <c r="H219" s="497">
        <v>13</v>
      </c>
      <c r="I219" s="497">
        <v>172</v>
      </c>
      <c r="J219" s="497">
        <v>4</v>
      </c>
      <c r="K219" s="497">
        <v>6</v>
      </c>
      <c r="L219" s="497">
        <v>0</v>
      </c>
      <c r="M219" s="497">
        <v>3</v>
      </c>
    </row>
    <row r="220" spans="2:13" s="294" customFormat="1" ht="15.95" customHeight="1" x14ac:dyDescent="0.3">
      <c r="B220" s="495" t="s">
        <v>876</v>
      </c>
      <c r="C220" s="496">
        <v>5</v>
      </c>
      <c r="D220" s="496">
        <v>0</v>
      </c>
      <c r="E220" s="496">
        <v>0</v>
      </c>
      <c r="F220" s="496">
        <v>4</v>
      </c>
      <c r="G220" s="496">
        <v>0</v>
      </c>
      <c r="H220" s="496">
        <v>1</v>
      </c>
      <c r="I220" s="496">
        <v>0</v>
      </c>
      <c r="J220" s="496">
        <v>0</v>
      </c>
      <c r="K220" s="496">
        <v>0</v>
      </c>
      <c r="L220" s="496">
        <v>0</v>
      </c>
      <c r="M220" s="496">
        <v>0</v>
      </c>
    </row>
    <row r="221" spans="2:13" s="294" customFormat="1" ht="15.95" customHeight="1" x14ac:dyDescent="0.3">
      <c r="B221" s="495" t="s">
        <v>877</v>
      </c>
      <c r="C221" s="496">
        <v>6</v>
      </c>
      <c r="D221" s="496">
        <v>0</v>
      </c>
      <c r="E221" s="496">
        <v>0</v>
      </c>
      <c r="F221" s="496">
        <v>0</v>
      </c>
      <c r="G221" s="496">
        <v>4</v>
      </c>
      <c r="H221" s="496">
        <v>2</v>
      </c>
      <c r="I221" s="496">
        <v>0</v>
      </c>
      <c r="J221" s="496">
        <v>0</v>
      </c>
      <c r="K221" s="496">
        <v>0</v>
      </c>
      <c r="L221" s="496">
        <v>0</v>
      </c>
      <c r="M221" s="496">
        <v>0</v>
      </c>
    </row>
    <row r="222" spans="2:13" s="294" customFormat="1" ht="15.95" customHeight="1" x14ac:dyDescent="0.3">
      <c r="B222" s="495" t="s">
        <v>878</v>
      </c>
      <c r="C222" s="496">
        <v>11</v>
      </c>
      <c r="D222" s="496">
        <v>0</v>
      </c>
      <c r="E222" s="496">
        <v>0</v>
      </c>
      <c r="F222" s="496">
        <v>1</v>
      </c>
      <c r="G222" s="496">
        <v>1</v>
      </c>
      <c r="H222" s="496">
        <v>7</v>
      </c>
      <c r="I222" s="496">
        <v>1</v>
      </c>
      <c r="J222" s="496">
        <v>0</v>
      </c>
      <c r="K222" s="496">
        <v>1</v>
      </c>
      <c r="L222" s="496">
        <v>0</v>
      </c>
      <c r="M222" s="496">
        <v>0</v>
      </c>
    </row>
    <row r="223" spans="2:13" s="294" customFormat="1" ht="15.95" customHeight="1" x14ac:dyDescent="0.3">
      <c r="B223" s="495" t="s">
        <v>879</v>
      </c>
      <c r="C223" s="496">
        <v>176</v>
      </c>
      <c r="D223" s="496">
        <v>0</v>
      </c>
      <c r="E223" s="496">
        <v>0</v>
      </c>
      <c r="F223" s="496">
        <v>1</v>
      </c>
      <c r="G223" s="496">
        <v>3</v>
      </c>
      <c r="H223" s="496">
        <v>1</v>
      </c>
      <c r="I223" s="496">
        <v>163</v>
      </c>
      <c r="J223" s="496">
        <v>4</v>
      </c>
      <c r="K223" s="496">
        <v>2</v>
      </c>
      <c r="L223" s="496">
        <v>0</v>
      </c>
      <c r="M223" s="496">
        <v>2</v>
      </c>
    </row>
    <row r="224" spans="2:13" s="294" customFormat="1" ht="15.95" customHeight="1" x14ac:dyDescent="0.3">
      <c r="B224" s="495" t="s">
        <v>880</v>
      </c>
      <c r="C224" s="496">
        <v>1</v>
      </c>
      <c r="D224" s="496">
        <v>0</v>
      </c>
      <c r="E224" s="496">
        <v>0</v>
      </c>
      <c r="F224" s="496">
        <v>0</v>
      </c>
      <c r="G224" s="496">
        <v>0</v>
      </c>
      <c r="H224" s="496">
        <v>1</v>
      </c>
      <c r="I224" s="496">
        <v>0</v>
      </c>
      <c r="J224" s="496">
        <v>0</v>
      </c>
      <c r="K224" s="496">
        <v>0</v>
      </c>
      <c r="L224" s="496">
        <v>0</v>
      </c>
      <c r="M224" s="496">
        <v>0</v>
      </c>
    </row>
    <row r="225" spans="2:13" s="294" customFormat="1" ht="15.95" customHeight="1" x14ac:dyDescent="0.3">
      <c r="B225" s="495" t="s">
        <v>881</v>
      </c>
      <c r="C225" s="496">
        <v>12</v>
      </c>
      <c r="D225" s="496">
        <v>0</v>
      </c>
      <c r="E225" s="496">
        <v>0</v>
      </c>
      <c r="F225" s="496">
        <v>0</v>
      </c>
      <c r="G225" s="496">
        <v>0</v>
      </c>
      <c r="H225" s="496">
        <v>1</v>
      </c>
      <c r="I225" s="496">
        <v>8</v>
      </c>
      <c r="J225" s="496">
        <v>0</v>
      </c>
      <c r="K225" s="496">
        <v>3</v>
      </c>
      <c r="L225" s="496">
        <v>0</v>
      </c>
      <c r="M225" s="496">
        <v>0</v>
      </c>
    </row>
    <row r="226" spans="2:13" s="294" customFormat="1" ht="15.95" customHeight="1" x14ac:dyDescent="0.3">
      <c r="B226" s="495" t="s">
        <v>842</v>
      </c>
      <c r="C226" s="496">
        <v>1</v>
      </c>
      <c r="D226" s="496">
        <v>0</v>
      </c>
      <c r="E226" s="496">
        <v>0</v>
      </c>
      <c r="F226" s="496">
        <v>0</v>
      </c>
      <c r="G226" s="496">
        <v>0</v>
      </c>
      <c r="H226" s="496">
        <v>0</v>
      </c>
      <c r="I226" s="496">
        <v>0</v>
      </c>
      <c r="J226" s="496">
        <v>0</v>
      </c>
      <c r="K226" s="496">
        <v>0</v>
      </c>
      <c r="L226" s="496">
        <v>0</v>
      </c>
      <c r="M226" s="496">
        <v>1</v>
      </c>
    </row>
    <row r="227" spans="2:13" s="300" customFormat="1" ht="15.95" customHeight="1" x14ac:dyDescent="0.25">
      <c r="B227" s="501" t="s">
        <v>252</v>
      </c>
      <c r="C227" s="497">
        <v>110</v>
      </c>
      <c r="D227" s="497">
        <v>0</v>
      </c>
      <c r="E227" s="497">
        <v>0</v>
      </c>
      <c r="F227" s="497">
        <v>24</v>
      </c>
      <c r="G227" s="497">
        <v>20</v>
      </c>
      <c r="H227" s="497">
        <v>32</v>
      </c>
      <c r="I227" s="497">
        <v>21</v>
      </c>
      <c r="J227" s="497">
        <v>3</v>
      </c>
      <c r="K227" s="497">
        <v>8</v>
      </c>
      <c r="L227" s="497">
        <v>1</v>
      </c>
      <c r="M227" s="497">
        <v>1</v>
      </c>
    </row>
    <row r="228" spans="2:13" s="294" customFormat="1" ht="15.95" customHeight="1" x14ac:dyDescent="0.3">
      <c r="B228" s="495" t="s">
        <v>876</v>
      </c>
      <c r="C228" s="496">
        <v>24</v>
      </c>
      <c r="D228" s="496">
        <v>0</v>
      </c>
      <c r="E228" s="496">
        <v>0</v>
      </c>
      <c r="F228" s="496">
        <v>18</v>
      </c>
      <c r="G228" s="496">
        <v>2</v>
      </c>
      <c r="H228" s="496">
        <v>3</v>
      </c>
      <c r="I228" s="496">
        <v>1</v>
      </c>
      <c r="J228" s="496">
        <v>0</v>
      </c>
      <c r="K228" s="496">
        <v>0</v>
      </c>
      <c r="L228" s="496">
        <v>0</v>
      </c>
      <c r="M228" s="496">
        <v>0</v>
      </c>
    </row>
    <row r="229" spans="2:13" s="294" customFormat="1" ht="14.25" x14ac:dyDescent="0.3">
      <c r="B229" s="495" t="s">
        <v>877</v>
      </c>
      <c r="C229" s="496">
        <v>24</v>
      </c>
      <c r="D229" s="496">
        <v>0</v>
      </c>
      <c r="E229" s="496">
        <v>0</v>
      </c>
      <c r="F229" s="496">
        <v>2</v>
      </c>
      <c r="G229" s="496">
        <v>14</v>
      </c>
      <c r="H229" s="496">
        <v>1</v>
      </c>
      <c r="I229" s="496">
        <v>6</v>
      </c>
      <c r="J229" s="496">
        <v>0</v>
      </c>
      <c r="K229" s="496">
        <v>1</v>
      </c>
      <c r="L229" s="496">
        <v>0</v>
      </c>
      <c r="M229" s="496">
        <v>0</v>
      </c>
    </row>
    <row r="230" spans="2:13" s="294" customFormat="1" ht="14.25" x14ac:dyDescent="0.3">
      <c r="B230" s="495" t="s">
        <v>878</v>
      </c>
      <c r="C230" s="496">
        <v>30</v>
      </c>
      <c r="D230" s="496">
        <v>0</v>
      </c>
      <c r="E230" s="496">
        <v>0</v>
      </c>
      <c r="F230" s="496">
        <v>1</v>
      </c>
      <c r="G230" s="496">
        <v>2</v>
      </c>
      <c r="H230" s="496">
        <v>23</v>
      </c>
      <c r="I230" s="496">
        <v>1</v>
      </c>
      <c r="J230" s="496">
        <v>1</v>
      </c>
      <c r="K230" s="496">
        <v>2</v>
      </c>
      <c r="L230" s="496">
        <v>0</v>
      </c>
      <c r="M230" s="496">
        <v>0</v>
      </c>
    </row>
    <row r="231" spans="2:13" s="294" customFormat="1" ht="14.25" x14ac:dyDescent="0.3">
      <c r="B231" s="495" t="s">
        <v>879</v>
      </c>
      <c r="C231" s="496">
        <v>18</v>
      </c>
      <c r="D231" s="496">
        <v>0</v>
      </c>
      <c r="E231" s="496">
        <v>0</v>
      </c>
      <c r="F231" s="496">
        <v>2</v>
      </c>
      <c r="G231" s="496">
        <v>1</v>
      </c>
      <c r="H231" s="496">
        <v>3</v>
      </c>
      <c r="I231" s="496">
        <v>11</v>
      </c>
      <c r="J231" s="496">
        <v>0</v>
      </c>
      <c r="K231" s="496">
        <v>1</v>
      </c>
      <c r="L231" s="496">
        <v>0</v>
      </c>
      <c r="M231" s="496">
        <v>0</v>
      </c>
    </row>
    <row r="232" spans="2:13" s="294" customFormat="1" ht="14.25" x14ac:dyDescent="0.3">
      <c r="B232" s="495" t="s">
        <v>880</v>
      </c>
      <c r="C232" s="496">
        <v>3</v>
      </c>
      <c r="D232" s="496">
        <v>0</v>
      </c>
      <c r="E232" s="496">
        <v>0</v>
      </c>
      <c r="F232" s="496">
        <v>0</v>
      </c>
      <c r="G232" s="496">
        <v>0</v>
      </c>
      <c r="H232" s="496">
        <v>1</v>
      </c>
      <c r="I232" s="496">
        <v>1</v>
      </c>
      <c r="J232" s="496">
        <v>1</v>
      </c>
      <c r="K232" s="496">
        <v>0</v>
      </c>
      <c r="L232" s="496">
        <v>0</v>
      </c>
      <c r="M232" s="496">
        <v>0</v>
      </c>
    </row>
    <row r="233" spans="2:13" s="294" customFormat="1" ht="15.95" customHeight="1" x14ac:dyDescent="0.3">
      <c r="B233" s="495" t="s">
        <v>881</v>
      </c>
      <c r="C233" s="496">
        <v>9</v>
      </c>
      <c r="D233" s="496">
        <v>0</v>
      </c>
      <c r="E233" s="496">
        <v>0</v>
      </c>
      <c r="F233" s="496">
        <v>1</v>
      </c>
      <c r="G233" s="496">
        <v>0</v>
      </c>
      <c r="H233" s="496">
        <v>1</v>
      </c>
      <c r="I233" s="496">
        <v>1</v>
      </c>
      <c r="J233" s="496">
        <v>1</v>
      </c>
      <c r="K233" s="496">
        <v>4</v>
      </c>
      <c r="L233" s="496">
        <v>1</v>
      </c>
      <c r="M233" s="496">
        <v>0</v>
      </c>
    </row>
    <row r="234" spans="2:13" s="294" customFormat="1" ht="15.95" customHeight="1" x14ac:dyDescent="0.3">
      <c r="B234" s="495" t="s">
        <v>842</v>
      </c>
      <c r="C234" s="496">
        <v>2</v>
      </c>
      <c r="D234" s="496">
        <v>0</v>
      </c>
      <c r="E234" s="496">
        <v>0</v>
      </c>
      <c r="F234" s="496">
        <v>0</v>
      </c>
      <c r="G234" s="496">
        <v>1</v>
      </c>
      <c r="H234" s="496">
        <v>0</v>
      </c>
      <c r="I234" s="496">
        <v>0</v>
      </c>
      <c r="J234" s="496">
        <v>0</v>
      </c>
      <c r="K234" s="496">
        <v>0</v>
      </c>
      <c r="L234" s="496">
        <v>0</v>
      </c>
      <c r="M234" s="496">
        <v>1</v>
      </c>
    </row>
    <row r="235" spans="2:13" s="300" customFormat="1" ht="15.95" customHeight="1" x14ac:dyDescent="0.25">
      <c r="B235" s="501" t="s">
        <v>253</v>
      </c>
      <c r="C235" s="497">
        <v>239</v>
      </c>
      <c r="D235" s="497">
        <v>5</v>
      </c>
      <c r="E235" s="497">
        <v>1</v>
      </c>
      <c r="F235" s="497">
        <v>51</v>
      </c>
      <c r="G235" s="497">
        <v>40</v>
      </c>
      <c r="H235" s="497">
        <v>8</v>
      </c>
      <c r="I235" s="497">
        <v>94</v>
      </c>
      <c r="J235" s="497">
        <v>12</v>
      </c>
      <c r="K235" s="497">
        <v>26</v>
      </c>
      <c r="L235" s="497">
        <v>1</v>
      </c>
      <c r="M235" s="497">
        <v>1</v>
      </c>
    </row>
    <row r="236" spans="2:13" s="294" customFormat="1" ht="15.95" customHeight="1" x14ac:dyDescent="0.3">
      <c r="B236" s="495" t="s">
        <v>947</v>
      </c>
      <c r="C236" s="496">
        <v>1</v>
      </c>
      <c r="D236" s="496">
        <v>1</v>
      </c>
      <c r="E236" s="496">
        <v>0</v>
      </c>
      <c r="F236" s="496">
        <v>0</v>
      </c>
      <c r="G236" s="496">
        <v>0</v>
      </c>
      <c r="H236" s="496">
        <v>0</v>
      </c>
      <c r="I236" s="496">
        <v>0</v>
      </c>
      <c r="J236" s="496">
        <v>0</v>
      </c>
      <c r="K236" s="496">
        <v>0</v>
      </c>
      <c r="L236" s="496">
        <v>0</v>
      </c>
      <c r="M236" s="496">
        <v>0</v>
      </c>
    </row>
    <row r="237" spans="2:13" s="294" customFormat="1" ht="15.95" customHeight="1" x14ac:dyDescent="0.3">
      <c r="B237" s="495" t="s">
        <v>868</v>
      </c>
      <c r="C237" s="496">
        <v>2</v>
      </c>
      <c r="D237" s="496">
        <v>0</v>
      </c>
      <c r="E237" s="496">
        <v>0</v>
      </c>
      <c r="F237" s="496">
        <v>2</v>
      </c>
      <c r="G237" s="496">
        <v>0</v>
      </c>
      <c r="H237" s="496">
        <v>0</v>
      </c>
      <c r="I237" s="496">
        <v>0</v>
      </c>
      <c r="J237" s="496">
        <v>0</v>
      </c>
      <c r="K237" s="496">
        <v>0</v>
      </c>
      <c r="L237" s="496">
        <v>0</v>
      </c>
      <c r="M237" s="496">
        <v>0</v>
      </c>
    </row>
    <row r="238" spans="2:13" s="294" customFormat="1" ht="15.95" customHeight="1" x14ac:dyDescent="0.3">
      <c r="B238" s="495" t="s">
        <v>876</v>
      </c>
      <c r="C238" s="496">
        <v>41</v>
      </c>
      <c r="D238" s="496">
        <v>1</v>
      </c>
      <c r="E238" s="496">
        <v>1</v>
      </c>
      <c r="F238" s="496">
        <v>25</v>
      </c>
      <c r="G238" s="496">
        <v>1</v>
      </c>
      <c r="H238" s="496">
        <v>3</v>
      </c>
      <c r="I238" s="496">
        <v>8</v>
      </c>
      <c r="J238" s="496">
        <v>1</v>
      </c>
      <c r="K238" s="496">
        <v>1</v>
      </c>
      <c r="L238" s="496">
        <v>0</v>
      </c>
      <c r="M238" s="496">
        <v>0</v>
      </c>
    </row>
    <row r="239" spans="2:13" s="294" customFormat="1" ht="15.95" customHeight="1" x14ac:dyDescent="0.3">
      <c r="B239" s="495" t="s">
        <v>877</v>
      </c>
      <c r="C239" s="496">
        <v>43</v>
      </c>
      <c r="D239" s="496">
        <v>3</v>
      </c>
      <c r="E239" s="496">
        <v>0</v>
      </c>
      <c r="F239" s="496">
        <v>8</v>
      </c>
      <c r="G239" s="496">
        <v>21</v>
      </c>
      <c r="H239" s="496">
        <v>1</v>
      </c>
      <c r="I239" s="496">
        <v>10</v>
      </c>
      <c r="J239" s="496">
        <v>0</v>
      </c>
      <c r="K239" s="496">
        <v>0</v>
      </c>
      <c r="L239" s="496">
        <v>0</v>
      </c>
      <c r="M239" s="496">
        <v>0</v>
      </c>
    </row>
    <row r="240" spans="2:13" s="294" customFormat="1" ht="15.95" customHeight="1" x14ac:dyDescent="0.3">
      <c r="B240" s="495" t="s">
        <v>878</v>
      </c>
      <c r="C240" s="496">
        <v>7</v>
      </c>
      <c r="D240" s="496">
        <v>0</v>
      </c>
      <c r="E240" s="496">
        <v>0</v>
      </c>
      <c r="F240" s="496">
        <v>0</v>
      </c>
      <c r="G240" s="496">
        <v>0</v>
      </c>
      <c r="H240" s="496">
        <v>2</v>
      </c>
      <c r="I240" s="496">
        <v>4</v>
      </c>
      <c r="J240" s="496">
        <v>1</v>
      </c>
      <c r="K240" s="496">
        <v>0</v>
      </c>
      <c r="L240" s="496">
        <v>0</v>
      </c>
      <c r="M240" s="496">
        <v>0</v>
      </c>
    </row>
    <row r="241" spans="2:13" s="294" customFormat="1" ht="15.95" customHeight="1" x14ac:dyDescent="0.3">
      <c r="B241" s="495" t="s">
        <v>879</v>
      </c>
      <c r="C241" s="496">
        <v>115</v>
      </c>
      <c r="D241" s="496">
        <v>0</v>
      </c>
      <c r="E241" s="496">
        <v>0</v>
      </c>
      <c r="F241" s="496">
        <v>16</v>
      </c>
      <c r="G241" s="496">
        <v>18</v>
      </c>
      <c r="H241" s="496">
        <v>2</v>
      </c>
      <c r="I241" s="496">
        <v>60</v>
      </c>
      <c r="J241" s="496">
        <v>7</v>
      </c>
      <c r="K241" s="496">
        <v>10</v>
      </c>
      <c r="L241" s="496">
        <v>1</v>
      </c>
      <c r="M241" s="496">
        <v>1</v>
      </c>
    </row>
    <row r="242" spans="2:13" s="294" customFormat="1" ht="14.25" x14ac:dyDescent="0.3">
      <c r="B242" s="495" t="s">
        <v>880</v>
      </c>
      <c r="C242" s="496">
        <v>2</v>
      </c>
      <c r="D242" s="496">
        <v>0</v>
      </c>
      <c r="E242" s="496">
        <v>0</v>
      </c>
      <c r="F242" s="496">
        <v>0</v>
      </c>
      <c r="G242" s="496">
        <v>0</v>
      </c>
      <c r="H242" s="496">
        <v>0</v>
      </c>
      <c r="I242" s="496">
        <v>1</v>
      </c>
      <c r="J242" s="496">
        <v>1</v>
      </c>
      <c r="K242" s="496">
        <v>0</v>
      </c>
      <c r="L242" s="496">
        <v>0</v>
      </c>
      <c r="M242" s="496">
        <v>0</v>
      </c>
    </row>
    <row r="243" spans="2:13" s="294" customFormat="1" ht="14.25" x14ac:dyDescent="0.3">
      <c r="B243" s="495" t="s">
        <v>881</v>
      </c>
      <c r="C243" s="496">
        <v>25</v>
      </c>
      <c r="D243" s="496">
        <v>0</v>
      </c>
      <c r="E243" s="496">
        <v>0</v>
      </c>
      <c r="F243" s="496">
        <v>0</v>
      </c>
      <c r="G243" s="496">
        <v>0</v>
      </c>
      <c r="H243" s="496">
        <v>0</v>
      </c>
      <c r="I243" s="496">
        <v>10</v>
      </c>
      <c r="J243" s="496">
        <v>2</v>
      </c>
      <c r="K243" s="496">
        <v>13</v>
      </c>
      <c r="L243" s="496">
        <v>0</v>
      </c>
      <c r="M243" s="496">
        <v>0</v>
      </c>
    </row>
    <row r="244" spans="2:13" s="294" customFormat="1" ht="14.25" x14ac:dyDescent="0.3">
      <c r="B244" s="495" t="s">
        <v>882</v>
      </c>
      <c r="C244" s="496">
        <v>1</v>
      </c>
      <c r="D244" s="496">
        <v>0</v>
      </c>
      <c r="E244" s="496">
        <v>0</v>
      </c>
      <c r="F244" s="496">
        <v>0</v>
      </c>
      <c r="G244" s="496">
        <v>0</v>
      </c>
      <c r="H244" s="496">
        <v>0</v>
      </c>
      <c r="I244" s="496">
        <v>0</v>
      </c>
      <c r="J244" s="496">
        <v>0</v>
      </c>
      <c r="K244" s="496">
        <v>1</v>
      </c>
      <c r="L244" s="496">
        <v>0</v>
      </c>
      <c r="M244" s="496">
        <v>0</v>
      </c>
    </row>
    <row r="245" spans="2:13" s="294" customFormat="1" ht="14.25" x14ac:dyDescent="0.3">
      <c r="B245" s="495" t="s">
        <v>842</v>
      </c>
      <c r="C245" s="496">
        <v>2</v>
      </c>
      <c r="D245" s="496">
        <v>0</v>
      </c>
      <c r="E245" s="496">
        <v>0</v>
      </c>
      <c r="F245" s="496">
        <v>0</v>
      </c>
      <c r="G245" s="496">
        <v>0</v>
      </c>
      <c r="H245" s="496">
        <v>0</v>
      </c>
      <c r="I245" s="496">
        <v>1</v>
      </c>
      <c r="J245" s="496">
        <v>0</v>
      </c>
      <c r="K245" s="496">
        <v>1</v>
      </c>
      <c r="L245" s="496">
        <v>0</v>
      </c>
      <c r="M245" s="496">
        <v>0</v>
      </c>
    </row>
    <row r="246" spans="2:13" s="300" customFormat="1" ht="15.95" customHeight="1" x14ac:dyDescent="0.25">
      <c r="B246" s="501" t="s">
        <v>254</v>
      </c>
      <c r="C246" s="497">
        <v>206</v>
      </c>
      <c r="D246" s="497">
        <v>0</v>
      </c>
      <c r="E246" s="497">
        <v>1</v>
      </c>
      <c r="F246" s="497">
        <v>18</v>
      </c>
      <c r="G246" s="497">
        <v>43</v>
      </c>
      <c r="H246" s="497">
        <v>12</v>
      </c>
      <c r="I246" s="497">
        <v>95</v>
      </c>
      <c r="J246" s="497">
        <v>6</v>
      </c>
      <c r="K246" s="497">
        <v>26</v>
      </c>
      <c r="L246" s="497">
        <v>2</v>
      </c>
      <c r="M246" s="497">
        <v>3</v>
      </c>
    </row>
    <row r="247" spans="2:13" s="294" customFormat="1" ht="15.95" customHeight="1" x14ac:dyDescent="0.3">
      <c r="B247" s="495" t="s">
        <v>876</v>
      </c>
      <c r="C247" s="496">
        <v>21</v>
      </c>
      <c r="D247" s="496">
        <v>0</v>
      </c>
      <c r="E247" s="496">
        <v>1</v>
      </c>
      <c r="F247" s="496">
        <v>12</v>
      </c>
      <c r="G247" s="496">
        <v>3</v>
      </c>
      <c r="H247" s="496">
        <v>0</v>
      </c>
      <c r="I247" s="496">
        <v>5</v>
      </c>
      <c r="J247" s="496">
        <v>0</v>
      </c>
      <c r="K247" s="496">
        <v>0</v>
      </c>
      <c r="L247" s="496">
        <v>0</v>
      </c>
      <c r="M247" s="496">
        <v>0</v>
      </c>
    </row>
    <row r="248" spans="2:13" s="294" customFormat="1" ht="15.95" customHeight="1" x14ac:dyDescent="0.3">
      <c r="B248" s="495" t="s">
        <v>877</v>
      </c>
      <c r="C248" s="496">
        <v>46</v>
      </c>
      <c r="D248" s="496">
        <v>0</v>
      </c>
      <c r="E248" s="496">
        <v>0</v>
      </c>
      <c r="F248" s="496">
        <v>2</v>
      </c>
      <c r="G248" s="496">
        <v>30</v>
      </c>
      <c r="H248" s="496">
        <v>1</v>
      </c>
      <c r="I248" s="496">
        <v>10</v>
      </c>
      <c r="J248" s="496">
        <v>0</v>
      </c>
      <c r="K248" s="496">
        <v>1</v>
      </c>
      <c r="L248" s="496">
        <v>0</v>
      </c>
      <c r="M248" s="496">
        <v>2</v>
      </c>
    </row>
    <row r="249" spans="2:13" s="294" customFormat="1" ht="15.95" customHeight="1" x14ac:dyDescent="0.3">
      <c r="B249" s="495" t="s">
        <v>878</v>
      </c>
      <c r="C249" s="496">
        <v>12</v>
      </c>
      <c r="D249" s="496">
        <v>0</v>
      </c>
      <c r="E249" s="496">
        <v>0</v>
      </c>
      <c r="F249" s="496">
        <v>0</v>
      </c>
      <c r="G249" s="496">
        <v>1</v>
      </c>
      <c r="H249" s="496">
        <v>6</v>
      </c>
      <c r="I249" s="496">
        <v>3</v>
      </c>
      <c r="J249" s="496">
        <v>1</v>
      </c>
      <c r="K249" s="496">
        <v>1</v>
      </c>
      <c r="L249" s="496">
        <v>0</v>
      </c>
      <c r="M249" s="496">
        <v>0</v>
      </c>
    </row>
    <row r="250" spans="2:13" s="294" customFormat="1" ht="15.95" customHeight="1" x14ac:dyDescent="0.3">
      <c r="B250" s="495" t="s">
        <v>879</v>
      </c>
      <c r="C250" s="496">
        <v>89</v>
      </c>
      <c r="D250" s="496">
        <v>0</v>
      </c>
      <c r="E250" s="496">
        <v>0</v>
      </c>
      <c r="F250" s="496">
        <v>3</v>
      </c>
      <c r="G250" s="496">
        <v>6</v>
      </c>
      <c r="H250" s="496">
        <v>2</v>
      </c>
      <c r="I250" s="496">
        <v>66</v>
      </c>
      <c r="J250" s="496">
        <v>3</v>
      </c>
      <c r="K250" s="496">
        <v>9</v>
      </c>
      <c r="L250" s="496">
        <v>0</v>
      </c>
      <c r="M250" s="496">
        <v>0</v>
      </c>
    </row>
    <row r="251" spans="2:13" s="294" customFormat="1" ht="15.95" customHeight="1" x14ac:dyDescent="0.3">
      <c r="B251" s="495" t="s">
        <v>880</v>
      </c>
      <c r="C251" s="496">
        <v>7</v>
      </c>
      <c r="D251" s="496">
        <v>0</v>
      </c>
      <c r="E251" s="496">
        <v>0</v>
      </c>
      <c r="F251" s="496">
        <v>0</v>
      </c>
      <c r="G251" s="496">
        <v>0</v>
      </c>
      <c r="H251" s="496">
        <v>1</v>
      </c>
      <c r="I251" s="496">
        <v>2</v>
      </c>
      <c r="J251" s="496">
        <v>1</v>
      </c>
      <c r="K251" s="496">
        <v>3</v>
      </c>
      <c r="L251" s="496">
        <v>0</v>
      </c>
      <c r="M251" s="496">
        <v>0</v>
      </c>
    </row>
    <row r="252" spans="2:13" s="294" customFormat="1" ht="14.25" x14ac:dyDescent="0.3">
      <c r="B252" s="495" t="s">
        <v>881</v>
      </c>
      <c r="C252" s="496">
        <v>23</v>
      </c>
      <c r="D252" s="496">
        <v>0</v>
      </c>
      <c r="E252" s="496">
        <v>0</v>
      </c>
      <c r="F252" s="496">
        <v>0</v>
      </c>
      <c r="G252" s="496">
        <v>2</v>
      </c>
      <c r="H252" s="496">
        <v>2</v>
      </c>
      <c r="I252" s="496">
        <v>6</v>
      </c>
      <c r="J252" s="496">
        <v>0</v>
      </c>
      <c r="K252" s="496">
        <v>12</v>
      </c>
      <c r="L252" s="496">
        <v>1</v>
      </c>
      <c r="M252" s="496">
        <v>0</v>
      </c>
    </row>
    <row r="253" spans="2:13" s="294" customFormat="1" ht="15.95" customHeight="1" x14ac:dyDescent="0.3">
      <c r="B253" s="495" t="s">
        <v>882</v>
      </c>
      <c r="C253" s="496">
        <v>3</v>
      </c>
      <c r="D253" s="496">
        <v>0</v>
      </c>
      <c r="E253" s="496">
        <v>0</v>
      </c>
      <c r="F253" s="496">
        <v>0</v>
      </c>
      <c r="G253" s="496">
        <v>0</v>
      </c>
      <c r="H253" s="496">
        <v>0</v>
      </c>
      <c r="I253" s="496">
        <v>1</v>
      </c>
      <c r="J253" s="496">
        <v>1</v>
      </c>
      <c r="K253" s="496">
        <v>0</v>
      </c>
      <c r="L253" s="496">
        <v>1</v>
      </c>
      <c r="M253" s="496">
        <v>0</v>
      </c>
    </row>
    <row r="254" spans="2:13" s="294" customFormat="1" ht="15.95" customHeight="1" x14ac:dyDescent="0.3">
      <c r="B254" s="495" t="s">
        <v>842</v>
      </c>
      <c r="C254" s="496">
        <v>5</v>
      </c>
      <c r="D254" s="496">
        <v>0</v>
      </c>
      <c r="E254" s="496">
        <v>0</v>
      </c>
      <c r="F254" s="496">
        <v>1</v>
      </c>
      <c r="G254" s="496">
        <v>1</v>
      </c>
      <c r="H254" s="496">
        <v>0</v>
      </c>
      <c r="I254" s="496">
        <v>2</v>
      </c>
      <c r="J254" s="496">
        <v>0</v>
      </c>
      <c r="K254" s="496">
        <v>0</v>
      </c>
      <c r="L254" s="496">
        <v>0</v>
      </c>
      <c r="M254" s="496">
        <v>1</v>
      </c>
    </row>
    <row r="255" spans="2:13" s="300" customFormat="1" ht="15.95" customHeight="1" x14ac:dyDescent="0.25">
      <c r="B255" s="499" t="s">
        <v>255</v>
      </c>
      <c r="C255" s="497">
        <f>SUM(C256)</f>
        <v>161</v>
      </c>
      <c r="D255" s="497">
        <f t="shared" ref="D255:M255" si="3">SUM(D256)</f>
        <v>1</v>
      </c>
      <c r="E255" s="497">
        <f t="shared" si="3"/>
        <v>0</v>
      </c>
      <c r="F255" s="497">
        <f t="shared" si="3"/>
        <v>1</v>
      </c>
      <c r="G255" s="497">
        <f t="shared" si="3"/>
        <v>21</v>
      </c>
      <c r="H255" s="497">
        <f t="shared" si="3"/>
        <v>10</v>
      </c>
      <c r="I255" s="497">
        <f t="shared" si="3"/>
        <v>103</v>
      </c>
      <c r="J255" s="497">
        <f t="shared" si="3"/>
        <v>7</v>
      </c>
      <c r="K255" s="497">
        <f t="shared" si="3"/>
        <v>17</v>
      </c>
      <c r="L255" s="497">
        <f t="shared" si="3"/>
        <v>0</v>
      </c>
      <c r="M255" s="497">
        <f t="shared" si="3"/>
        <v>1</v>
      </c>
    </row>
    <row r="256" spans="2:13" s="300" customFormat="1" ht="15.95" customHeight="1" x14ac:dyDescent="0.25">
      <c r="B256" s="501" t="s">
        <v>256</v>
      </c>
      <c r="C256" s="497">
        <v>161</v>
      </c>
      <c r="D256" s="497">
        <v>1</v>
      </c>
      <c r="E256" s="497">
        <v>0</v>
      </c>
      <c r="F256" s="497">
        <v>1</v>
      </c>
      <c r="G256" s="497">
        <v>21</v>
      </c>
      <c r="H256" s="497">
        <v>10</v>
      </c>
      <c r="I256" s="497">
        <v>103</v>
      </c>
      <c r="J256" s="497">
        <v>7</v>
      </c>
      <c r="K256" s="497">
        <v>17</v>
      </c>
      <c r="L256" s="497">
        <v>0</v>
      </c>
      <c r="M256" s="497">
        <v>1</v>
      </c>
    </row>
    <row r="257" spans="2:13" s="300" customFormat="1" ht="15.95" customHeight="1" x14ac:dyDescent="0.3">
      <c r="B257" s="495" t="s">
        <v>876</v>
      </c>
      <c r="C257" s="496">
        <v>1</v>
      </c>
      <c r="D257" s="496">
        <v>0</v>
      </c>
      <c r="E257" s="496">
        <v>0</v>
      </c>
      <c r="F257" s="496">
        <v>1</v>
      </c>
      <c r="G257" s="496">
        <v>0</v>
      </c>
      <c r="H257" s="496">
        <v>0</v>
      </c>
      <c r="I257" s="496">
        <v>0</v>
      </c>
      <c r="J257" s="496">
        <v>0</v>
      </c>
      <c r="K257" s="496">
        <v>0</v>
      </c>
      <c r="L257" s="496">
        <v>0</v>
      </c>
      <c r="M257" s="496">
        <v>0</v>
      </c>
    </row>
    <row r="258" spans="2:13" s="294" customFormat="1" ht="15.95" customHeight="1" x14ac:dyDescent="0.3">
      <c r="B258" s="495" t="s">
        <v>877</v>
      </c>
      <c r="C258" s="496">
        <v>29</v>
      </c>
      <c r="D258" s="496">
        <v>0</v>
      </c>
      <c r="E258" s="496">
        <v>0</v>
      </c>
      <c r="F258" s="496">
        <v>0</v>
      </c>
      <c r="G258" s="496">
        <v>17</v>
      </c>
      <c r="H258" s="496">
        <v>5</v>
      </c>
      <c r="I258" s="496">
        <v>7</v>
      </c>
      <c r="J258" s="496">
        <v>0</v>
      </c>
      <c r="K258" s="496">
        <v>0</v>
      </c>
      <c r="L258" s="496">
        <v>0</v>
      </c>
      <c r="M258" s="496">
        <v>0</v>
      </c>
    </row>
    <row r="259" spans="2:13" s="294" customFormat="1" ht="15.95" customHeight="1" x14ac:dyDescent="0.3">
      <c r="B259" s="495" t="s">
        <v>878</v>
      </c>
      <c r="C259" s="496">
        <v>8</v>
      </c>
      <c r="D259" s="496">
        <v>0</v>
      </c>
      <c r="E259" s="496">
        <v>0</v>
      </c>
      <c r="F259" s="496">
        <v>0</v>
      </c>
      <c r="G259" s="496">
        <v>1</v>
      </c>
      <c r="H259" s="496">
        <v>4</v>
      </c>
      <c r="I259" s="496">
        <v>2</v>
      </c>
      <c r="J259" s="496">
        <v>0</v>
      </c>
      <c r="K259" s="496">
        <v>1</v>
      </c>
      <c r="L259" s="496">
        <v>0</v>
      </c>
      <c r="M259" s="496">
        <v>0</v>
      </c>
    </row>
    <row r="260" spans="2:13" s="294" customFormat="1" ht="15.95" customHeight="1" x14ac:dyDescent="0.3">
      <c r="B260" s="495" t="s">
        <v>879</v>
      </c>
      <c r="C260" s="496">
        <v>96</v>
      </c>
      <c r="D260" s="496">
        <v>1</v>
      </c>
      <c r="E260" s="496">
        <v>0</v>
      </c>
      <c r="F260" s="496">
        <v>0</v>
      </c>
      <c r="G260" s="496">
        <v>1</v>
      </c>
      <c r="H260" s="496">
        <v>1</v>
      </c>
      <c r="I260" s="496">
        <v>83</v>
      </c>
      <c r="J260" s="496">
        <v>3</v>
      </c>
      <c r="K260" s="496">
        <v>6</v>
      </c>
      <c r="L260" s="496">
        <v>0</v>
      </c>
      <c r="M260" s="496">
        <v>1</v>
      </c>
    </row>
    <row r="261" spans="2:13" s="294" customFormat="1" ht="15.95" customHeight="1" x14ac:dyDescent="0.3">
      <c r="B261" s="495" t="s">
        <v>880</v>
      </c>
      <c r="C261" s="496">
        <v>8</v>
      </c>
      <c r="D261" s="496">
        <v>0</v>
      </c>
      <c r="E261" s="496">
        <v>0</v>
      </c>
      <c r="F261" s="496">
        <v>0</v>
      </c>
      <c r="G261" s="496">
        <v>0</v>
      </c>
      <c r="H261" s="496">
        <v>0</v>
      </c>
      <c r="I261" s="496">
        <v>5</v>
      </c>
      <c r="J261" s="496">
        <v>3</v>
      </c>
      <c r="K261" s="496">
        <v>0</v>
      </c>
      <c r="L261" s="496">
        <v>0</v>
      </c>
      <c r="M261" s="496">
        <v>0</v>
      </c>
    </row>
    <row r="262" spans="2:13" s="294" customFormat="1" ht="15.95" customHeight="1" x14ac:dyDescent="0.3">
      <c r="B262" s="495" t="s">
        <v>881</v>
      </c>
      <c r="C262" s="496">
        <v>17</v>
      </c>
      <c r="D262" s="496">
        <v>0</v>
      </c>
      <c r="E262" s="496">
        <v>0</v>
      </c>
      <c r="F262" s="496">
        <v>0</v>
      </c>
      <c r="G262" s="496">
        <v>1</v>
      </c>
      <c r="H262" s="496">
        <v>0</v>
      </c>
      <c r="I262" s="496">
        <v>6</v>
      </c>
      <c r="J262" s="496">
        <v>1</v>
      </c>
      <c r="K262" s="496">
        <v>9</v>
      </c>
      <c r="L262" s="496">
        <v>0</v>
      </c>
      <c r="M262" s="496">
        <v>0</v>
      </c>
    </row>
    <row r="263" spans="2:13" s="294" customFormat="1" ht="15.95" customHeight="1" x14ac:dyDescent="0.3">
      <c r="B263" s="495" t="s">
        <v>882</v>
      </c>
      <c r="C263" s="496">
        <v>1</v>
      </c>
      <c r="D263" s="496">
        <v>0</v>
      </c>
      <c r="E263" s="496">
        <v>0</v>
      </c>
      <c r="F263" s="496">
        <v>0</v>
      </c>
      <c r="G263" s="496">
        <v>0</v>
      </c>
      <c r="H263" s="496">
        <v>0</v>
      </c>
      <c r="I263" s="496">
        <v>0</v>
      </c>
      <c r="J263" s="496">
        <v>0</v>
      </c>
      <c r="K263" s="496">
        <v>1</v>
      </c>
      <c r="L263" s="496">
        <v>0</v>
      </c>
      <c r="M263" s="496">
        <v>0</v>
      </c>
    </row>
    <row r="264" spans="2:13" s="294" customFormat="1" ht="15.95" customHeight="1" x14ac:dyDescent="0.3">
      <c r="B264" s="495" t="s">
        <v>842</v>
      </c>
      <c r="C264" s="496">
        <v>1</v>
      </c>
      <c r="D264" s="496">
        <v>0</v>
      </c>
      <c r="E264" s="496">
        <v>0</v>
      </c>
      <c r="F264" s="496">
        <v>0</v>
      </c>
      <c r="G264" s="496">
        <v>1</v>
      </c>
      <c r="H264" s="496">
        <v>0</v>
      </c>
      <c r="I264" s="496">
        <v>0</v>
      </c>
      <c r="J264" s="496">
        <v>0</v>
      </c>
      <c r="K264" s="496">
        <v>0</v>
      </c>
      <c r="L264" s="496">
        <v>0</v>
      </c>
      <c r="M264" s="496">
        <v>0</v>
      </c>
    </row>
    <row r="265" spans="2:13" s="300" customFormat="1" ht="15.95" customHeight="1" x14ac:dyDescent="0.25">
      <c r="B265" s="499" t="s">
        <v>258</v>
      </c>
      <c r="C265" s="497">
        <v>834</v>
      </c>
      <c r="D265" s="497">
        <v>2</v>
      </c>
      <c r="E265" s="497">
        <v>1</v>
      </c>
      <c r="F265" s="497">
        <v>141</v>
      </c>
      <c r="G265" s="497">
        <v>83</v>
      </c>
      <c r="H265" s="497">
        <v>121</v>
      </c>
      <c r="I265" s="497">
        <v>296</v>
      </c>
      <c r="J265" s="497">
        <v>53</v>
      </c>
      <c r="K265" s="497">
        <v>94</v>
      </c>
      <c r="L265" s="497">
        <v>8</v>
      </c>
      <c r="M265" s="497">
        <v>35</v>
      </c>
    </row>
    <row r="266" spans="2:13" s="294" customFormat="1" ht="15.95" customHeight="1" x14ac:dyDescent="0.3">
      <c r="B266" s="495" t="s">
        <v>305</v>
      </c>
      <c r="C266" s="496">
        <v>4</v>
      </c>
      <c r="D266" s="496">
        <v>0</v>
      </c>
      <c r="E266" s="496">
        <v>0</v>
      </c>
      <c r="F266" s="496">
        <v>1</v>
      </c>
      <c r="G266" s="496">
        <v>0</v>
      </c>
      <c r="H266" s="496">
        <v>1</v>
      </c>
      <c r="I266" s="496">
        <v>2</v>
      </c>
      <c r="J266" s="496">
        <v>0</v>
      </c>
      <c r="K266" s="496">
        <v>0</v>
      </c>
      <c r="L266" s="496">
        <v>0</v>
      </c>
      <c r="M266" s="496">
        <v>0</v>
      </c>
    </row>
    <row r="267" spans="2:13" s="294" customFormat="1" ht="15.95" customHeight="1" x14ac:dyDescent="0.3">
      <c r="B267" s="495" t="s">
        <v>868</v>
      </c>
      <c r="C267" s="496">
        <v>5</v>
      </c>
      <c r="D267" s="496">
        <v>0</v>
      </c>
      <c r="E267" s="496">
        <v>0</v>
      </c>
      <c r="F267" s="496">
        <v>1</v>
      </c>
      <c r="G267" s="496">
        <v>1</v>
      </c>
      <c r="H267" s="496">
        <v>0</v>
      </c>
      <c r="I267" s="496">
        <v>1</v>
      </c>
      <c r="J267" s="496">
        <v>0</v>
      </c>
      <c r="K267" s="496">
        <v>2</v>
      </c>
      <c r="L267" s="496">
        <v>0</v>
      </c>
      <c r="M267" s="496">
        <v>0</v>
      </c>
    </row>
    <row r="268" spans="2:13" s="294" customFormat="1" ht="15.95" customHeight="1" x14ac:dyDescent="0.3">
      <c r="B268" s="495" t="s">
        <v>876</v>
      </c>
      <c r="C268" s="496">
        <v>157</v>
      </c>
      <c r="D268" s="496">
        <v>1</v>
      </c>
      <c r="E268" s="496">
        <v>1</v>
      </c>
      <c r="F268" s="496">
        <v>114</v>
      </c>
      <c r="G268" s="496">
        <v>9</v>
      </c>
      <c r="H268" s="496">
        <v>16</v>
      </c>
      <c r="I268" s="496">
        <v>11</v>
      </c>
      <c r="J268" s="496">
        <v>1</v>
      </c>
      <c r="K268" s="496">
        <v>2</v>
      </c>
      <c r="L268" s="496">
        <v>0</v>
      </c>
      <c r="M268" s="496">
        <v>2</v>
      </c>
    </row>
    <row r="269" spans="2:13" s="294" customFormat="1" ht="15.95" customHeight="1" x14ac:dyDescent="0.3">
      <c r="B269" s="495" t="s">
        <v>877</v>
      </c>
      <c r="C269" s="496">
        <v>110</v>
      </c>
      <c r="D269" s="496">
        <v>0</v>
      </c>
      <c r="E269" s="496">
        <v>0</v>
      </c>
      <c r="F269" s="496">
        <v>10</v>
      </c>
      <c r="G269" s="496">
        <v>46</v>
      </c>
      <c r="H269" s="496">
        <v>18</v>
      </c>
      <c r="I269" s="496">
        <v>23</v>
      </c>
      <c r="J269" s="496">
        <v>2</v>
      </c>
      <c r="K269" s="496">
        <v>8</v>
      </c>
      <c r="L269" s="496">
        <v>1</v>
      </c>
      <c r="M269" s="496">
        <v>2</v>
      </c>
    </row>
    <row r="270" spans="2:13" s="294" customFormat="1" ht="15.95" customHeight="1" x14ac:dyDescent="0.3">
      <c r="B270" s="495" t="s">
        <v>878</v>
      </c>
      <c r="C270" s="496">
        <v>126</v>
      </c>
      <c r="D270" s="496">
        <v>0</v>
      </c>
      <c r="E270" s="496">
        <v>0</v>
      </c>
      <c r="F270" s="496">
        <v>8</v>
      </c>
      <c r="G270" s="496">
        <v>4</v>
      </c>
      <c r="H270" s="496">
        <v>67</v>
      </c>
      <c r="I270" s="496">
        <v>24</v>
      </c>
      <c r="J270" s="496">
        <v>11</v>
      </c>
      <c r="K270" s="496">
        <v>5</v>
      </c>
      <c r="L270" s="496">
        <v>0</v>
      </c>
      <c r="M270" s="496">
        <v>7</v>
      </c>
    </row>
    <row r="271" spans="2:13" s="294" customFormat="1" ht="14.25" x14ac:dyDescent="0.3">
      <c r="B271" s="495" t="s">
        <v>879</v>
      </c>
      <c r="C271" s="496">
        <v>290</v>
      </c>
      <c r="D271" s="496">
        <v>0</v>
      </c>
      <c r="E271" s="496">
        <v>0</v>
      </c>
      <c r="F271" s="496">
        <v>7</v>
      </c>
      <c r="G271" s="496">
        <v>16</v>
      </c>
      <c r="H271" s="496">
        <v>11</v>
      </c>
      <c r="I271" s="496">
        <v>201</v>
      </c>
      <c r="J271" s="496">
        <v>18</v>
      </c>
      <c r="K271" s="496">
        <v>32</v>
      </c>
      <c r="L271" s="496">
        <v>1</v>
      </c>
      <c r="M271" s="496">
        <v>4</v>
      </c>
    </row>
    <row r="272" spans="2:13" s="294" customFormat="1" ht="15.95" customHeight="1" x14ac:dyDescent="0.3">
      <c r="B272" s="495" t="s">
        <v>880</v>
      </c>
      <c r="C272" s="496">
        <v>38</v>
      </c>
      <c r="D272" s="496">
        <v>0</v>
      </c>
      <c r="E272" s="496">
        <v>0</v>
      </c>
      <c r="F272" s="496">
        <v>0</v>
      </c>
      <c r="G272" s="496">
        <v>1</v>
      </c>
      <c r="H272" s="496">
        <v>2</v>
      </c>
      <c r="I272" s="496">
        <v>12</v>
      </c>
      <c r="J272" s="496">
        <v>16</v>
      </c>
      <c r="K272" s="496">
        <v>4</v>
      </c>
      <c r="L272" s="496">
        <v>2</v>
      </c>
      <c r="M272" s="496">
        <v>1</v>
      </c>
    </row>
    <row r="273" spans="2:14" s="294" customFormat="1" ht="15.95" customHeight="1" x14ac:dyDescent="0.3">
      <c r="B273" s="495" t="s">
        <v>881</v>
      </c>
      <c r="C273" s="496">
        <v>59</v>
      </c>
      <c r="D273" s="496">
        <v>0</v>
      </c>
      <c r="E273" s="496">
        <v>0</v>
      </c>
      <c r="F273" s="496">
        <v>0</v>
      </c>
      <c r="G273" s="496">
        <v>2</v>
      </c>
      <c r="H273" s="496">
        <v>1</v>
      </c>
      <c r="I273" s="496">
        <v>13</v>
      </c>
      <c r="J273" s="496">
        <v>3</v>
      </c>
      <c r="K273" s="496">
        <v>37</v>
      </c>
      <c r="L273" s="496">
        <v>2</v>
      </c>
      <c r="M273" s="496">
        <v>1</v>
      </c>
    </row>
    <row r="274" spans="2:14" s="294" customFormat="1" ht="15.95" customHeight="1" x14ac:dyDescent="0.3">
      <c r="B274" s="495" t="s">
        <v>882</v>
      </c>
      <c r="C274" s="496">
        <v>4</v>
      </c>
      <c r="D274" s="496">
        <v>0</v>
      </c>
      <c r="E274" s="496">
        <v>0</v>
      </c>
      <c r="F274" s="496">
        <v>0</v>
      </c>
      <c r="G274" s="496">
        <v>0</v>
      </c>
      <c r="H274" s="496">
        <v>0</v>
      </c>
      <c r="I274" s="496">
        <v>0</v>
      </c>
      <c r="J274" s="496">
        <v>1</v>
      </c>
      <c r="K274" s="496">
        <v>1</v>
      </c>
      <c r="L274" s="496">
        <v>2</v>
      </c>
      <c r="M274" s="496">
        <v>0</v>
      </c>
    </row>
    <row r="275" spans="2:14" s="294" customFormat="1" ht="15.95" customHeight="1" x14ac:dyDescent="0.3">
      <c r="B275" s="495" t="s">
        <v>842</v>
      </c>
      <c r="C275" s="496">
        <v>41</v>
      </c>
      <c r="D275" s="496">
        <v>1</v>
      </c>
      <c r="E275" s="496">
        <v>0</v>
      </c>
      <c r="F275" s="496">
        <v>0</v>
      </c>
      <c r="G275" s="496">
        <v>4</v>
      </c>
      <c r="H275" s="496">
        <v>5</v>
      </c>
      <c r="I275" s="496">
        <v>9</v>
      </c>
      <c r="J275" s="496">
        <v>1</v>
      </c>
      <c r="K275" s="496">
        <v>3</v>
      </c>
      <c r="L275" s="496">
        <v>0</v>
      </c>
      <c r="M275" s="496">
        <v>18</v>
      </c>
    </row>
    <row r="276" spans="2:14" s="294" customFormat="1" x14ac:dyDescent="0.3"/>
    <row r="277" spans="2:14" s="294" customFormat="1" x14ac:dyDescent="0.3">
      <c r="B277" s="400" t="s">
        <v>933</v>
      </c>
    </row>
    <row r="278" spans="2:14" s="294" customFormat="1" x14ac:dyDescent="0.3">
      <c r="B278" s="623" t="s">
        <v>740</v>
      </c>
      <c r="C278" s="623"/>
      <c r="D278" s="623"/>
      <c r="E278" s="623"/>
      <c r="F278" s="623"/>
      <c r="G278" s="623"/>
      <c r="H278" s="623"/>
      <c r="I278" s="623"/>
      <c r="J278" s="623"/>
    </row>
    <row r="279" spans="2:14" s="294" customFormat="1" x14ac:dyDescent="0.3">
      <c r="B279" s="628" t="s">
        <v>721</v>
      </c>
      <c r="C279" s="628"/>
      <c r="D279" s="628"/>
      <c r="E279" s="628"/>
      <c r="F279" s="628"/>
      <c r="G279" s="628"/>
      <c r="H279" s="628"/>
      <c r="I279" s="628"/>
      <c r="J279" s="628"/>
      <c r="K279" s="628"/>
      <c r="L279" s="628"/>
      <c r="M279" s="628"/>
      <c r="N279" s="628"/>
    </row>
    <row r="280" spans="2:14" s="294" customFormat="1" x14ac:dyDescent="0.3"/>
    <row r="281" spans="2:14" s="294" customFormat="1" x14ac:dyDescent="0.3"/>
    <row r="282" spans="2:14" s="294" customFormat="1" x14ac:dyDescent="0.3"/>
    <row r="283" spans="2:14" s="294" customFormat="1" x14ac:dyDescent="0.3"/>
    <row r="284" spans="2:14" s="294" customFormat="1" x14ac:dyDescent="0.3"/>
    <row r="285" spans="2:14" s="294" customFormat="1" x14ac:dyDescent="0.3"/>
    <row r="286" spans="2:14" s="294" customFormat="1" x14ac:dyDescent="0.3"/>
    <row r="287" spans="2:14" s="294" customFormat="1" x14ac:dyDescent="0.3"/>
    <row r="288" spans="2:14" s="294" customFormat="1" x14ac:dyDescent="0.3"/>
    <row r="289" s="294" customFormat="1" x14ac:dyDescent="0.3"/>
    <row r="290" s="294" customFormat="1" x14ac:dyDescent="0.3"/>
    <row r="291" s="294" customFormat="1" x14ac:dyDescent="0.3"/>
    <row r="292" s="294" customFormat="1" x14ac:dyDescent="0.3"/>
    <row r="293" s="294" customFormat="1" x14ac:dyDescent="0.3"/>
    <row r="294" s="294" customFormat="1" x14ac:dyDescent="0.3"/>
    <row r="295" s="294" customFormat="1" x14ac:dyDescent="0.3"/>
    <row r="296" s="294" customFormat="1" x14ac:dyDescent="0.3"/>
    <row r="297" s="294" customFormat="1" x14ac:dyDescent="0.3"/>
    <row r="298" s="294" customFormat="1" x14ac:dyDescent="0.3"/>
    <row r="299" s="294" customFormat="1" x14ac:dyDescent="0.3"/>
    <row r="300" s="294" customFormat="1" x14ac:dyDescent="0.3"/>
    <row r="301" s="294" customFormat="1" x14ac:dyDescent="0.3"/>
    <row r="302" s="294" customFormat="1" x14ac:dyDescent="0.3"/>
    <row r="303" s="294" customFormat="1" x14ac:dyDescent="0.3"/>
    <row r="304" s="294" customFormat="1" x14ac:dyDescent="0.3"/>
    <row r="305" s="294" customFormat="1" x14ac:dyDescent="0.3"/>
    <row r="306" s="294" customFormat="1" x14ac:dyDescent="0.3"/>
    <row r="307" s="294" customFormat="1" x14ac:dyDescent="0.3"/>
    <row r="308" s="294" customFormat="1" x14ac:dyDescent="0.3"/>
    <row r="309" s="294" customFormat="1" x14ac:dyDescent="0.3"/>
    <row r="310" s="294" customFormat="1" x14ac:dyDescent="0.3"/>
    <row r="311" s="294" customFormat="1" x14ac:dyDescent="0.3"/>
    <row r="312" s="294" customFormat="1" x14ac:dyDescent="0.3"/>
    <row r="313" s="294" customFormat="1" x14ac:dyDescent="0.3"/>
    <row r="314" s="294" customFormat="1" x14ac:dyDescent="0.3"/>
    <row r="315" s="294" customFormat="1" x14ac:dyDescent="0.3"/>
    <row r="316" s="294" customFormat="1" x14ac:dyDescent="0.3"/>
    <row r="317" s="294" customFormat="1" x14ac:dyDescent="0.3"/>
    <row r="318" s="294" customFormat="1" x14ac:dyDescent="0.3"/>
    <row r="319" s="294" customFormat="1" x14ac:dyDescent="0.3"/>
  </sheetData>
  <mergeCells count="8">
    <mergeCell ref="B278:J278"/>
    <mergeCell ref="B279:N279"/>
    <mergeCell ref="B11:M11"/>
    <mergeCell ref="B12:M12"/>
    <mergeCell ref="B13:M13"/>
    <mergeCell ref="B15:B16"/>
    <mergeCell ref="C15:C16"/>
    <mergeCell ref="D15:M15"/>
  </mergeCells>
  <hyperlinks>
    <hyperlink ref="O15" location="INDICE!C65" display="INICIO"/>
  </hyperlinks>
  <pageMargins left="0.75" right="0.75" top="1" bottom="1" header="0.5" footer="0.5"/>
  <pageSetup orientation="portrait" horizontalDpi="300" verticalDpi="300"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46"/>
  <sheetViews>
    <sheetView showGridLines="0" zoomScale="90" zoomScaleNormal="90" workbookViewId="0">
      <selection activeCell="B59" sqref="B59"/>
    </sheetView>
  </sheetViews>
  <sheetFormatPr baseColWidth="10" defaultColWidth="8" defaultRowHeight="13.5" x14ac:dyDescent="0.3"/>
  <cols>
    <col min="1" max="1" width="3.25" style="118" customWidth="1"/>
    <col min="2" max="2" width="24.75" style="118" customWidth="1"/>
    <col min="3" max="14" width="16.125" style="118" customWidth="1"/>
    <col min="15" max="15" width="15.75" style="118" customWidth="1"/>
    <col min="16" max="256" width="8" style="118"/>
    <col min="257" max="257" width="3.25" style="118" customWidth="1"/>
    <col min="258" max="258" width="24.75" style="118" customWidth="1"/>
    <col min="259" max="270" width="16.125" style="118" customWidth="1"/>
    <col min="271" max="271" width="15.75" style="118" customWidth="1"/>
    <col min="272" max="512" width="8" style="118"/>
    <col min="513" max="513" width="3.25" style="118" customWidth="1"/>
    <col min="514" max="514" width="24.75" style="118" customWidth="1"/>
    <col min="515" max="526" width="16.125" style="118" customWidth="1"/>
    <col min="527" max="527" width="15.75" style="118" customWidth="1"/>
    <col min="528" max="768" width="8" style="118"/>
    <col min="769" max="769" width="3.25" style="118" customWidth="1"/>
    <col min="770" max="770" width="24.75" style="118" customWidth="1"/>
    <col min="771" max="782" width="16.125" style="118" customWidth="1"/>
    <col min="783" max="783" width="15.75" style="118" customWidth="1"/>
    <col min="784" max="1024" width="8" style="118"/>
    <col min="1025" max="1025" width="3.25" style="118" customWidth="1"/>
    <col min="1026" max="1026" width="24.75" style="118" customWidth="1"/>
    <col min="1027" max="1038" width="16.125" style="118" customWidth="1"/>
    <col min="1039" max="1039" width="15.75" style="118" customWidth="1"/>
    <col min="1040" max="1280" width="8" style="118"/>
    <col min="1281" max="1281" width="3.25" style="118" customWidth="1"/>
    <col min="1282" max="1282" width="24.75" style="118" customWidth="1"/>
    <col min="1283" max="1294" width="16.125" style="118" customWidth="1"/>
    <col min="1295" max="1295" width="15.75" style="118" customWidth="1"/>
    <col min="1296" max="1536" width="8" style="118"/>
    <col min="1537" max="1537" width="3.25" style="118" customWidth="1"/>
    <col min="1538" max="1538" width="24.75" style="118" customWidth="1"/>
    <col min="1539" max="1550" width="16.125" style="118" customWidth="1"/>
    <col min="1551" max="1551" width="15.75" style="118" customWidth="1"/>
    <col min="1552" max="1792" width="8" style="118"/>
    <col min="1793" max="1793" width="3.25" style="118" customWidth="1"/>
    <col min="1794" max="1794" width="24.75" style="118" customWidth="1"/>
    <col min="1795" max="1806" width="16.125" style="118" customWidth="1"/>
    <col min="1807" max="1807" width="15.75" style="118" customWidth="1"/>
    <col min="1808" max="2048" width="8" style="118"/>
    <col min="2049" max="2049" width="3.25" style="118" customWidth="1"/>
    <col min="2050" max="2050" width="24.75" style="118" customWidth="1"/>
    <col min="2051" max="2062" width="16.125" style="118" customWidth="1"/>
    <col min="2063" max="2063" width="15.75" style="118" customWidth="1"/>
    <col min="2064" max="2304" width="8" style="118"/>
    <col min="2305" max="2305" width="3.25" style="118" customWidth="1"/>
    <col min="2306" max="2306" width="24.75" style="118" customWidth="1"/>
    <col min="2307" max="2318" width="16.125" style="118" customWidth="1"/>
    <col min="2319" max="2319" width="15.75" style="118" customWidth="1"/>
    <col min="2320" max="2560" width="8" style="118"/>
    <col min="2561" max="2561" width="3.25" style="118" customWidth="1"/>
    <col min="2562" max="2562" width="24.75" style="118" customWidth="1"/>
    <col min="2563" max="2574" width="16.125" style="118" customWidth="1"/>
    <col min="2575" max="2575" width="15.75" style="118" customWidth="1"/>
    <col min="2576" max="2816" width="8" style="118"/>
    <col min="2817" max="2817" width="3.25" style="118" customWidth="1"/>
    <col min="2818" max="2818" width="24.75" style="118" customWidth="1"/>
    <col min="2819" max="2830" width="16.125" style="118" customWidth="1"/>
    <col min="2831" max="2831" width="15.75" style="118" customWidth="1"/>
    <col min="2832" max="3072" width="8" style="118"/>
    <col min="3073" max="3073" width="3.25" style="118" customWidth="1"/>
    <col min="3074" max="3074" width="24.75" style="118" customWidth="1"/>
    <col min="3075" max="3086" width="16.125" style="118" customWidth="1"/>
    <col min="3087" max="3087" width="15.75" style="118" customWidth="1"/>
    <col min="3088" max="3328" width="8" style="118"/>
    <col min="3329" max="3329" width="3.25" style="118" customWidth="1"/>
    <col min="3330" max="3330" width="24.75" style="118" customWidth="1"/>
    <col min="3331" max="3342" width="16.125" style="118" customWidth="1"/>
    <col min="3343" max="3343" width="15.75" style="118" customWidth="1"/>
    <col min="3344" max="3584" width="8" style="118"/>
    <col min="3585" max="3585" width="3.25" style="118" customWidth="1"/>
    <col min="3586" max="3586" width="24.75" style="118" customWidth="1"/>
    <col min="3587" max="3598" width="16.125" style="118" customWidth="1"/>
    <col min="3599" max="3599" width="15.75" style="118" customWidth="1"/>
    <col min="3600" max="3840" width="8" style="118"/>
    <col min="3841" max="3841" width="3.25" style="118" customWidth="1"/>
    <col min="3842" max="3842" width="24.75" style="118" customWidth="1"/>
    <col min="3843" max="3854" width="16.125" style="118" customWidth="1"/>
    <col min="3855" max="3855" width="15.75" style="118" customWidth="1"/>
    <col min="3856" max="4096" width="8" style="118"/>
    <col min="4097" max="4097" width="3.25" style="118" customWidth="1"/>
    <col min="4098" max="4098" width="24.75" style="118" customWidth="1"/>
    <col min="4099" max="4110" width="16.125" style="118" customWidth="1"/>
    <col min="4111" max="4111" width="15.75" style="118" customWidth="1"/>
    <col min="4112" max="4352" width="8" style="118"/>
    <col min="4353" max="4353" width="3.25" style="118" customWidth="1"/>
    <col min="4354" max="4354" width="24.75" style="118" customWidth="1"/>
    <col min="4355" max="4366" width="16.125" style="118" customWidth="1"/>
    <col min="4367" max="4367" width="15.75" style="118" customWidth="1"/>
    <col min="4368" max="4608" width="8" style="118"/>
    <col min="4609" max="4609" width="3.25" style="118" customWidth="1"/>
    <col min="4610" max="4610" width="24.75" style="118" customWidth="1"/>
    <col min="4611" max="4622" width="16.125" style="118" customWidth="1"/>
    <col min="4623" max="4623" width="15.75" style="118" customWidth="1"/>
    <col min="4624" max="4864" width="8" style="118"/>
    <col min="4865" max="4865" width="3.25" style="118" customWidth="1"/>
    <col min="4866" max="4866" width="24.75" style="118" customWidth="1"/>
    <col min="4867" max="4878" width="16.125" style="118" customWidth="1"/>
    <col min="4879" max="4879" width="15.75" style="118" customWidth="1"/>
    <col min="4880" max="5120" width="8" style="118"/>
    <col min="5121" max="5121" width="3.25" style="118" customWidth="1"/>
    <col min="5122" max="5122" width="24.75" style="118" customWidth="1"/>
    <col min="5123" max="5134" width="16.125" style="118" customWidth="1"/>
    <col min="5135" max="5135" width="15.75" style="118" customWidth="1"/>
    <col min="5136" max="5376" width="8" style="118"/>
    <col min="5377" max="5377" width="3.25" style="118" customWidth="1"/>
    <col min="5378" max="5378" width="24.75" style="118" customWidth="1"/>
    <col min="5379" max="5390" width="16.125" style="118" customWidth="1"/>
    <col min="5391" max="5391" width="15.75" style="118" customWidth="1"/>
    <col min="5392" max="5632" width="8" style="118"/>
    <col min="5633" max="5633" width="3.25" style="118" customWidth="1"/>
    <col min="5634" max="5634" width="24.75" style="118" customWidth="1"/>
    <col min="5635" max="5646" width="16.125" style="118" customWidth="1"/>
    <col min="5647" max="5647" width="15.75" style="118" customWidth="1"/>
    <col min="5648" max="5888" width="8" style="118"/>
    <col min="5889" max="5889" width="3.25" style="118" customWidth="1"/>
    <col min="5890" max="5890" width="24.75" style="118" customWidth="1"/>
    <col min="5891" max="5902" width="16.125" style="118" customWidth="1"/>
    <col min="5903" max="5903" width="15.75" style="118" customWidth="1"/>
    <col min="5904" max="6144" width="8" style="118"/>
    <col min="6145" max="6145" width="3.25" style="118" customWidth="1"/>
    <col min="6146" max="6146" width="24.75" style="118" customWidth="1"/>
    <col min="6147" max="6158" width="16.125" style="118" customWidth="1"/>
    <col min="6159" max="6159" width="15.75" style="118" customWidth="1"/>
    <col min="6160" max="6400" width="8" style="118"/>
    <col min="6401" max="6401" width="3.25" style="118" customWidth="1"/>
    <col min="6402" max="6402" width="24.75" style="118" customWidth="1"/>
    <col min="6403" max="6414" width="16.125" style="118" customWidth="1"/>
    <col min="6415" max="6415" width="15.75" style="118" customWidth="1"/>
    <col min="6416" max="6656" width="8" style="118"/>
    <col min="6657" max="6657" width="3.25" style="118" customWidth="1"/>
    <col min="6658" max="6658" width="24.75" style="118" customWidth="1"/>
    <col min="6659" max="6670" width="16.125" style="118" customWidth="1"/>
    <col min="6671" max="6671" width="15.75" style="118" customWidth="1"/>
    <col min="6672" max="6912" width="8" style="118"/>
    <col min="6913" max="6913" width="3.25" style="118" customWidth="1"/>
    <col min="6914" max="6914" width="24.75" style="118" customWidth="1"/>
    <col min="6915" max="6926" width="16.125" style="118" customWidth="1"/>
    <col min="6927" max="6927" width="15.75" style="118" customWidth="1"/>
    <col min="6928" max="7168" width="8" style="118"/>
    <col min="7169" max="7169" width="3.25" style="118" customWidth="1"/>
    <col min="7170" max="7170" width="24.75" style="118" customWidth="1"/>
    <col min="7171" max="7182" width="16.125" style="118" customWidth="1"/>
    <col min="7183" max="7183" width="15.75" style="118" customWidth="1"/>
    <col min="7184" max="7424" width="8" style="118"/>
    <col min="7425" max="7425" width="3.25" style="118" customWidth="1"/>
    <col min="7426" max="7426" width="24.75" style="118" customWidth="1"/>
    <col min="7427" max="7438" width="16.125" style="118" customWidth="1"/>
    <col min="7439" max="7439" width="15.75" style="118" customWidth="1"/>
    <col min="7440" max="7680" width="8" style="118"/>
    <col min="7681" max="7681" width="3.25" style="118" customWidth="1"/>
    <col min="7682" max="7682" width="24.75" style="118" customWidth="1"/>
    <col min="7683" max="7694" width="16.125" style="118" customWidth="1"/>
    <col min="7695" max="7695" width="15.75" style="118" customWidth="1"/>
    <col min="7696" max="7936" width="8" style="118"/>
    <col min="7937" max="7937" width="3.25" style="118" customWidth="1"/>
    <col min="7938" max="7938" width="24.75" style="118" customWidth="1"/>
    <col min="7939" max="7950" width="16.125" style="118" customWidth="1"/>
    <col min="7951" max="7951" width="15.75" style="118" customWidth="1"/>
    <col min="7952" max="8192" width="8" style="118"/>
    <col min="8193" max="8193" width="3.25" style="118" customWidth="1"/>
    <col min="8194" max="8194" width="24.75" style="118" customWidth="1"/>
    <col min="8195" max="8206" width="16.125" style="118" customWidth="1"/>
    <col min="8207" max="8207" width="15.75" style="118" customWidth="1"/>
    <col min="8208" max="8448" width="8" style="118"/>
    <col min="8449" max="8449" width="3.25" style="118" customWidth="1"/>
    <col min="8450" max="8450" width="24.75" style="118" customWidth="1"/>
    <col min="8451" max="8462" width="16.125" style="118" customWidth="1"/>
    <col min="8463" max="8463" width="15.75" style="118" customWidth="1"/>
    <col min="8464" max="8704" width="8" style="118"/>
    <col min="8705" max="8705" width="3.25" style="118" customWidth="1"/>
    <col min="8706" max="8706" width="24.75" style="118" customWidth="1"/>
    <col min="8707" max="8718" width="16.125" style="118" customWidth="1"/>
    <col min="8719" max="8719" width="15.75" style="118" customWidth="1"/>
    <col min="8720" max="8960" width="8" style="118"/>
    <col min="8961" max="8961" width="3.25" style="118" customWidth="1"/>
    <col min="8962" max="8962" width="24.75" style="118" customWidth="1"/>
    <col min="8963" max="8974" width="16.125" style="118" customWidth="1"/>
    <col min="8975" max="8975" width="15.75" style="118" customWidth="1"/>
    <col min="8976" max="9216" width="8" style="118"/>
    <col min="9217" max="9217" width="3.25" style="118" customWidth="1"/>
    <col min="9218" max="9218" width="24.75" style="118" customWidth="1"/>
    <col min="9219" max="9230" width="16.125" style="118" customWidth="1"/>
    <col min="9231" max="9231" width="15.75" style="118" customWidth="1"/>
    <col min="9232" max="9472" width="8" style="118"/>
    <col min="9473" max="9473" width="3.25" style="118" customWidth="1"/>
    <col min="9474" max="9474" width="24.75" style="118" customWidth="1"/>
    <col min="9475" max="9486" width="16.125" style="118" customWidth="1"/>
    <col min="9487" max="9487" width="15.75" style="118" customWidth="1"/>
    <col min="9488" max="9728" width="8" style="118"/>
    <col min="9729" max="9729" width="3.25" style="118" customWidth="1"/>
    <col min="9730" max="9730" width="24.75" style="118" customWidth="1"/>
    <col min="9731" max="9742" width="16.125" style="118" customWidth="1"/>
    <col min="9743" max="9743" width="15.75" style="118" customWidth="1"/>
    <col min="9744" max="9984" width="8" style="118"/>
    <col min="9985" max="9985" width="3.25" style="118" customWidth="1"/>
    <col min="9986" max="9986" width="24.75" style="118" customWidth="1"/>
    <col min="9987" max="9998" width="16.125" style="118" customWidth="1"/>
    <col min="9999" max="9999" width="15.75" style="118" customWidth="1"/>
    <col min="10000" max="10240" width="8" style="118"/>
    <col min="10241" max="10241" width="3.25" style="118" customWidth="1"/>
    <col min="10242" max="10242" width="24.75" style="118" customWidth="1"/>
    <col min="10243" max="10254" width="16.125" style="118" customWidth="1"/>
    <col min="10255" max="10255" width="15.75" style="118" customWidth="1"/>
    <col min="10256" max="10496" width="8" style="118"/>
    <col min="10497" max="10497" width="3.25" style="118" customWidth="1"/>
    <col min="10498" max="10498" width="24.75" style="118" customWidth="1"/>
    <col min="10499" max="10510" width="16.125" style="118" customWidth="1"/>
    <col min="10511" max="10511" width="15.75" style="118" customWidth="1"/>
    <col min="10512" max="10752" width="8" style="118"/>
    <col min="10753" max="10753" width="3.25" style="118" customWidth="1"/>
    <col min="10754" max="10754" width="24.75" style="118" customWidth="1"/>
    <col min="10755" max="10766" width="16.125" style="118" customWidth="1"/>
    <col min="10767" max="10767" width="15.75" style="118" customWidth="1"/>
    <col min="10768" max="11008" width="8" style="118"/>
    <col min="11009" max="11009" width="3.25" style="118" customWidth="1"/>
    <col min="11010" max="11010" width="24.75" style="118" customWidth="1"/>
    <col min="11011" max="11022" width="16.125" style="118" customWidth="1"/>
    <col min="11023" max="11023" width="15.75" style="118" customWidth="1"/>
    <col min="11024" max="11264" width="8" style="118"/>
    <col min="11265" max="11265" width="3.25" style="118" customWidth="1"/>
    <col min="11266" max="11266" width="24.75" style="118" customWidth="1"/>
    <col min="11267" max="11278" width="16.125" style="118" customWidth="1"/>
    <col min="11279" max="11279" width="15.75" style="118" customWidth="1"/>
    <col min="11280" max="11520" width="8" style="118"/>
    <col min="11521" max="11521" width="3.25" style="118" customWidth="1"/>
    <col min="11522" max="11522" width="24.75" style="118" customWidth="1"/>
    <col min="11523" max="11534" width="16.125" style="118" customWidth="1"/>
    <col min="11535" max="11535" width="15.75" style="118" customWidth="1"/>
    <col min="11536" max="11776" width="8" style="118"/>
    <col min="11777" max="11777" width="3.25" style="118" customWidth="1"/>
    <col min="11778" max="11778" width="24.75" style="118" customWidth="1"/>
    <col min="11779" max="11790" width="16.125" style="118" customWidth="1"/>
    <col min="11791" max="11791" width="15.75" style="118" customWidth="1"/>
    <col min="11792" max="12032" width="8" style="118"/>
    <col min="12033" max="12033" width="3.25" style="118" customWidth="1"/>
    <col min="12034" max="12034" width="24.75" style="118" customWidth="1"/>
    <col min="12035" max="12046" width="16.125" style="118" customWidth="1"/>
    <col min="12047" max="12047" width="15.75" style="118" customWidth="1"/>
    <col min="12048" max="12288" width="8" style="118"/>
    <col min="12289" max="12289" width="3.25" style="118" customWidth="1"/>
    <col min="12290" max="12290" width="24.75" style="118" customWidth="1"/>
    <col min="12291" max="12302" width="16.125" style="118" customWidth="1"/>
    <col min="12303" max="12303" width="15.75" style="118" customWidth="1"/>
    <col min="12304" max="12544" width="8" style="118"/>
    <col min="12545" max="12545" width="3.25" style="118" customWidth="1"/>
    <col min="12546" max="12546" width="24.75" style="118" customWidth="1"/>
    <col min="12547" max="12558" width="16.125" style="118" customWidth="1"/>
    <col min="12559" max="12559" width="15.75" style="118" customWidth="1"/>
    <col min="12560" max="12800" width="8" style="118"/>
    <col min="12801" max="12801" width="3.25" style="118" customWidth="1"/>
    <col min="12802" max="12802" width="24.75" style="118" customWidth="1"/>
    <col min="12803" max="12814" width="16.125" style="118" customWidth="1"/>
    <col min="12815" max="12815" width="15.75" style="118" customWidth="1"/>
    <col min="12816" max="13056" width="8" style="118"/>
    <col min="13057" max="13057" width="3.25" style="118" customWidth="1"/>
    <col min="13058" max="13058" width="24.75" style="118" customWidth="1"/>
    <col min="13059" max="13070" width="16.125" style="118" customWidth="1"/>
    <col min="13071" max="13071" width="15.75" style="118" customWidth="1"/>
    <col min="13072" max="13312" width="8" style="118"/>
    <col min="13313" max="13313" width="3.25" style="118" customWidth="1"/>
    <col min="13314" max="13314" width="24.75" style="118" customWidth="1"/>
    <col min="13315" max="13326" width="16.125" style="118" customWidth="1"/>
    <col min="13327" max="13327" width="15.75" style="118" customWidth="1"/>
    <col min="13328" max="13568" width="8" style="118"/>
    <col min="13569" max="13569" width="3.25" style="118" customWidth="1"/>
    <col min="13570" max="13570" width="24.75" style="118" customWidth="1"/>
    <col min="13571" max="13582" width="16.125" style="118" customWidth="1"/>
    <col min="13583" max="13583" width="15.75" style="118" customWidth="1"/>
    <col min="13584" max="13824" width="8" style="118"/>
    <col min="13825" max="13825" width="3.25" style="118" customWidth="1"/>
    <col min="13826" max="13826" width="24.75" style="118" customWidth="1"/>
    <col min="13827" max="13838" width="16.125" style="118" customWidth="1"/>
    <col min="13839" max="13839" width="15.75" style="118" customWidth="1"/>
    <col min="13840" max="14080" width="8" style="118"/>
    <col min="14081" max="14081" width="3.25" style="118" customWidth="1"/>
    <col min="14082" max="14082" width="24.75" style="118" customWidth="1"/>
    <col min="14083" max="14094" width="16.125" style="118" customWidth="1"/>
    <col min="14095" max="14095" width="15.75" style="118" customWidth="1"/>
    <col min="14096" max="14336" width="8" style="118"/>
    <col min="14337" max="14337" width="3.25" style="118" customWidth="1"/>
    <col min="14338" max="14338" width="24.75" style="118" customWidth="1"/>
    <col min="14339" max="14350" width="16.125" style="118" customWidth="1"/>
    <col min="14351" max="14351" width="15.75" style="118" customWidth="1"/>
    <col min="14352" max="14592" width="8" style="118"/>
    <col min="14593" max="14593" width="3.25" style="118" customWidth="1"/>
    <col min="14594" max="14594" width="24.75" style="118" customWidth="1"/>
    <col min="14595" max="14606" width="16.125" style="118" customWidth="1"/>
    <col min="14607" max="14607" width="15.75" style="118" customWidth="1"/>
    <col min="14608" max="14848" width="8" style="118"/>
    <col min="14849" max="14849" width="3.25" style="118" customWidth="1"/>
    <col min="14850" max="14850" width="24.75" style="118" customWidth="1"/>
    <col min="14851" max="14862" width="16.125" style="118" customWidth="1"/>
    <col min="14863" max="14863" width="15.75" style="118" customWidth="1"/>
    <col min="14864" max="15104" width="8" style="118"/>
    <col min="15105" max="15105" width="3.25" style="118" customWidth="1"/>
    <col min="15106" max="15106" width="24.75" style="118" customWidth="1"/>
    <col min="15107" max="15118" width="16.125" style="118" customWidth="1"/>
    <col min="15119" max="15119" width="15.75" style="118" customWidth="1"/>
    <col min="15120" max="15360" width="8" style="118"/>
    <col min="15361" max="15361" width="3.25" style="118" customWidth="1"/>
    <col min="15362" max="15362" width="24.75" style="118" customWidth="1"/>
    <col min="15363" max="15374" width="16.125" style="118" customWidth="1"/>
    <col min="15375" max="15375" width="15.75" style="118" customWidth="1"/>
    <col min="15376" max="15616" width="8" style="118"/>
    <col min="15617" max="15617" width="3.25" style="118" customWidth="1"/>
    <col min="15618" max="15618" width="24.75" style="118" customWidth="1"/>
    <col min="15619" max="15630" width="16.125" style="118" customWidth="1"/>
    <col min="15631" max="15631" width="15.75" style="118" customWidth="1"/>
    <col min="15632" max="15872" width="8" style="118"/>
    <col min="15873" max="15873" width="3.25" style="118" customWidth="1"/>
    <col min="15874" max="15874" width="24.75" style="118" customWidth="1"/>
    <col min="15875" max="15886" width="16.125" style="118" customWidth="1"/>
    <col min="15887" max="15887" width="15.75" style="118" customWidth="1"/>
    <col min="15888" max="16128" width="8" style="118"/>
    <col min="16129" max="16129" width="3.25" style="118" customWidth="1"/>
    <col min="16130" max="16130" width="24.75" style="118" customWidth="1"/>
    <col min="16131" max="16142" width="16.125" style="118" customWidth="1"/>
    <col min="16143" max="16143" width="15.75" style="118" customWidth="1"/>
    <col min="16144" max="16384" width="8" style="118"/>
  </cols>
  <sheetData>
    <row r="8" spans="2:17" s="294" customFormat="1" x14ac:dyDescent="0.3"/>
    <row r="9" spans="2:17" s="294" customFormat="1" x14ac:dyDescent="0.3">
      <c r="B9" s="631"/>
      <c r="C9" s="631"/>
      <c r="D9" s="631"/>
      <c r="E9" s="631"/>
      <c r="F9" s="631"/>
      <c r="G9" s="631"/>
      <c r="H9" s="631"/>
      <c r="I9" s="631"/>
      <c r="J9" s="631"/>
    </row>
    <row r="10" spans="2:17" s="302" customFormat="1" ht="23.45" customHeight="1" x14ac:dyDescent="0.3">
      <c r="B10" s="617" t="s">
        <v>766</v>
      </c>
      <c r="C10" s="617"/>
      <c r="D10" s="617"/>
      <c r="E10" s="617"/>
      <c r="F10" s="617"/>
      <c r="G10" s="617"/>
      <c r="H10" s="617"/>
      <c r="I10" s="617"/>
      <c r="J10" s="617"/>
      <c r="K10" s="617"/>
      <c r="L10" s="617"/>
      <c r="M10" s="617"/>
      <c r="N10" s="617"/>
      <c r="O10" s="617"/>
    </row>
    <row r="11" spans="2:17" s="302" customFormat="1" ht="14.25" customHeight="1" x14ac:dyDescent="0.3">
      <c r="B11" s="618" t="s">
        <v>683</v>
      </c>
      <c r="C11" s="618"/>
      <c r="D11" s="618"/>
      <c r="E11" s="618"/>
      <c r="F11" s="618"/>
      <c r="G11" s="618"/>
      <c r="H11" s="618"/>
      <c r="I11" s="618"/>
      <c r="J11" s="618"/>
      <c r="K11" s="618"/>
      <c r="L11" s="618"/>
      <c r="M11" s="618"/>
      <c r="N11" s="618"/>
      <c r="O11" s="618"/>
    </row>
    <row r="12" spans="2:17" s="302" customFormat="1" ht="14.25" x14ac:dyDescent="0.3">
      <c r="B12" s="618" t="s">
        <v>912</v>
      </c>
      <c r="C12" s="618"/>
      <c r="D12" s="618"/>
      <c r="E12" s="618"/>
      <c r="F12" s="618"/>
      <c r="G12" s="618"/>
      <c r="H12" s="618"/>
      <c r="I12" s="618"/>
      <c r="J12" s="618"/>
      <c r="K12" s="618"/>
      <c r="L12" s="618"/>
      <c r="M12" s="618"/>
      <c r="N12" s="618"/>
      <c r="O12" s="618"/>
    </row>
    <row r="13" spans="2:17" s="302" customFormat="1" x14ac:dyDescent="0.3"/>
    <row r="14" spans="2:17" s="309" customFormat="1" ht="31.5" customHeight="1" x14ac:dyDescent="0.25">
      <c r="B14" s="620" t="s">
        <v>662</v>
      </c>
      <c r="C14" s="620" t="s">
        <v>202</v>
      </c>
      <c r="D14" s="620" t="s">
        <v>663</v>
      </c>
      <c r="E14" s="620"/>
      <c r="F14" s="620"/>
      <c r="G14" s="620"/>
      <c r="H14" s="620"/>
      <c r="I14" s="620"/>
      <c r="J14" s="620"/>
      <c r="K14" s="620"/>
      <c r="L14" s="620"/>
      <c r="M14" s="620"/>
      <c r="N14" s="620"/>
      <c r="O14" s="620"/>
      <c r="P14" s="313"/>
      <c r="Q14" s="342" t="s">
        <v>197</v>
      </c>
    </row>
    <row r="15" spans="2:17" s="309" customFormat="1" ht="94.5" x14ac:dyDescent="0.25">
      <c r="B15" s="620"/>
      <c r="C15" s="620"/>
      <c r="D15" s="500" t="s">
        <v>664</v>
      </c>
      <c r="E15" s="500" t="s">
        <v>665</v>
      </c>
      <c r="F15" s="500" t="s">
        <v>666</v>
      </c>
      <c r="G15" s="500" t="s">
        <v>667</v>
      </c>
      <c r="H15" s="500" t="s">
        <v>668</v>
      </c>
      <c r="I15" s="500" t="s">
        <v>841</v>
      </c>
      <c r="J15" s="500" t="s">
        <v>669</v>
      </c>
      <c r="K15" s="500" t="s">
        <v>670</v>
      </c>
      <c r="L15" s="500" t="s">
        <v>671</v>
      </c>
      <c r="M15" s="500" t="s">
        <v>672</v>
      </c>
      <c r="N15" s="500" t="s">
        <v>673</v>
      </c>
      <c r="O15" s="500" t="s">
        <v>842</v>
      </c>
    </row>
    <row r="16" spans="2:17" s="317" customFormat="1" ht="14.25" x14ac:dyDescent="0.3">
      <c r="B16" s="499" t="s">
        <v>383</v>
      </c>
      <c r="C16" s="497">
        <v>23556</v>
      </c>
      <c r="D16" s="497">
        <v>9115</v>
      </c>
      <c r="E16" s="497">
        <v>9119</v>
      </c>
      <c r="F16" s="497">
        <v>46</v>
      </c>
      <c r="G16" s="497">
        <v>74</v>
      </c>
      <c r="H16" s="497">
        <v>595</v>
      </c>
      <c r="I16" s="497">
        <v>20</v>
      </c>
      <c r="J16" s="497">
        <v>2</v>
      </c>
      <c r="K16" s="497">
        <v>4</v>
      </c>
      <c r="L16" s="497">
        <v>43</v>
      </c>
      <c r="M16" s="497">
        <v>54</v>
      </c>
      <c r="N16" s="497">
        <v>4051</v>
      </c>
      <c r="O16" s="497">
        <v>433</v>
      </c>
    </row>
    <row r="17" spans="2:15" s="317" customFormat="1" ht="14.25" x14ac:dyDescent="0.3">
      <c r="B17" s="495" t="s">
        <v>230</v>
      </c>
      <c r="C17" s="496">
        <v>1783</v>
      </c>
      <c r="D17" s="496">
        <v>654</v>
      </c>
      <c r="E17" s="496">
        <v>395</v>
      </c>
      <c r="F17" s="496">
        <v>4</v>
      </c>
      <c r="G17" s="496">
        <v>13</v>
      </c>
      <c r="H17" s="496">
        <v>61</v>
      </c>
      <c r="I17" s="496">
        <v>6</v>
      </c>
      <c r="J17" s="496">
        <v>0</v>
      </c>
      <c r="K17" s="496">
        <v>1</v>
      </c>
      <c r="L17" s="496">
        <v>3</v>
      </c>
      <c r="M17" s="496">
        <v>2</v>
      </c>
      <c r="N17" s="496">
        <v>521</v>
      </c>
      <c r="O17" s="496">
        <v>123</v>
      </c>
    </row>
    <row r="18" spans="2:15" s="317" customFormat="1" ht="14.25" x14ac:dyDescent="0.3">
      <c r="B18" s="495" t="s">
        <v>231</v>
      </c>
      <c r="C18" s="496">
        <v>253</v>
      </c>
      <c r="D18" s="496">
        <v>65</v>
      </c>
      <c r="E18" s="496">
        <v>64</v>
      </c>
      <c r="F18" s="496">
        <v>1</v>
      </c>
      <c r="G18" s="496">
        <v>2</v>
      </c>
      <c r="H18" s="496">
        <v>22</v>
      </c>
      <c r="I18" s="496">
        <v>4</v>
      </c>
      <c r="J18" s="496">
        <v>0</v>
      </c>
      <c r="K18" s="496">
        <v>0</v>
      </c>
      <c r="L18" s="496">
        <v>0</v>
      </c>
      <c r="M18" s="496">
        <v>0</v>
      </c>
      <c r="N18" s="496">
        <v>95</v>
      </c>
      <c r="O18" s="496">
        <v>0</v>
      </c>
    </row>
    <row r="19" spans="2:15" s="317" customFormat="1" ht="14.25" x14ac:dyDescent="0.3">
      <c r="B19" s="495" t="s">
        <v>232</v>
      </c>
      <c r="C19" s="496">
        <v>578</v>
      </c>
      <c r="D19" s="496">
        <v>240</v>
      </c>
      <c r="E19" s="496">
        <v>106</v>
      </c>
      <c r="F19" s="496">
        <v>1</v>
      </c>
      <c r="G19" s="496">
        <v>8</v>
      </c>
      <c r="H19" s="496">
        <v>25</v>
      </c>
      <c r="I19" s="496">
        <v>0</v>
      </c>
      <c r="J19" s="496">
        <v>0</v>
      </c>
      <c r="K19" s="496">
        <v>0</v>
      </c>
      <c r="L19" s="496">
        <v>0</v>
      </c>
      <c r="M19" s="496">
        <v>0</v>
      </c>
      <c r="N19" s="496">
        <v>186</v>
      </c>
      <c r="O19" s="496">
        <v>12</v>
      </c>
    </row>
    <row r="20" spans="2:15" s="317" customFormat="1" ht="14.25" x14ac:dyDescent="0.3">
      <c r="B20" s="495" t="s">
        <v>233</v>
      </c>
      <c r="C20" s="496">
        <v>235</v>
      </c>
      <c r="D20" s="496">
        <v>124</v>
      </c>
      <c r="E20" s="496">
        <v>40</v>
      </c>
      <c r="F20" s="496">
        <v>0</v>
      </c>
      <c r="G20" s="496">
        <v>0</v>
      </c>
      <c r="H20" s="496">
        <v>0</v>
      </c>
      <c r="I20" s="496">
        <v>0</v>
      </c>
      <c r="J20" s="496">
        <v>0</v>
      </c>
      <c r="K20" s="496">
        <v>0</v>
      </c>
      <c r="L20" s="496">
        <v>1</v>
      </c>
      <c r="M20" s="496">
        <v>32</v>
      </c>
      <c r="N20" s="496">
        <v>29</v>
      </c>
      <c r="O20" s="496">
        <v>9</v>
      </c>
    </row>
    <row r="21" spans="2:15" s="317" customFormat="1" ht="14.25" x14ac:dyDescent="0.3">
      <c r="B21" s="495" t="s">
        <v>234</v>
      </c>
      <c r="C21" s="496">
        <v>466</v>
      </c>
      <c r="D21" s="496">
        <v>193</v>
      </c>
      <c r="E21" s="496">
        <v>114</v>
      </c>
      <c r="F21" s="496">
        <v>1</v>
      </c>
      <c r="G21" s="496">
        <v>3</v>
      </c>
      <c r="H21" s="496">
        <v>13</v>
      </c>
      <c r="I21" s="496">
        <v>0</v>
      </c>
      <c r="J21" s="496">
        <v>0</v>
      </c>
      <c r="K21" s="496">
        <v>0</v>
      </c>
      <c r="L21" s="496">
        <v>3</v>
      </c>
      <c r="M21" s="496">
        <v>0</v>
      </c>
      <c r="N21" s="496">
        <v>133</v>
      </c>
      <c r="O21" s="496">
        <v>6</v>
      </c>
    </row>
    <row r="22" spans="2:15" s="317" customFormat="1" ht="14.25" x14ac:dyDescent="0.3">
      <c r="B22" s="495" t="s">
        <v>235</v>
      </c>
      <c r="C22" s="496">
        <v>697</v>
      </c>
      <c r="D22" s="496">
        <v>165</v>
      </c>
      <c r="E22" s="496">
        <v>201</v>
      </c>
      <c r="F22" s="496">
        <v>0</v>
      </c>
      <c r="G22" s="496">
        <v>5</v>
      </c>
      <c r="H22" s="496">
        <v>28</v>
      </c>
      <c r="I22" s="496">
        <v>0</v>
      </c>
      <c r="J22" s="496">
        <v>0</v>
      </c>
      <c r="K22" s="496">
        <v>0</v>
      </c>
      <c r="L22" s="496">
        <v>3</v>
      </c>
      <c r="M22" s="496">
        <v>2</v>
      </c>
      <c r="N22" s="496">
        <v>288</v>
      </c>
      <c r="O22" s="496">
        <v>5</v>
      </c>
    </row>
    <row r="23" spans="2:15" s="317" customFormat="1" ht="14.25" x14ac:dyDescent="0.3">
      <c r="B23" s="495" t="s">
        <v>242</v>
      </c>
      <c r="C23" s="496">
        <v>1191</v>
      </c>
      <c r="D23" s="496">
        <v>591</v>
      </c>
      <c r="E23" s="496">
        <v>317</v>
      </c>
      <c r="F23" s="496">
        <v>1</v>
      </c>
      <c r="G23" s="496">
        <v>6</v>
      </c>
      <c r="H23" s="496">
        <v>34</v>
      </c>
      <c r="I23" s="496">
        <v>0</v>
      </c>
      <c r="J23" s="496">
        <v>0</v>
      </c>
      <c r="K23" s="496">
        <v>0</v>
      </c>
      <c r="L23" s="496">
        <v>0</v>
      </c>
      <c r="M23" s="496">
        <v>1</v>
      </c>
      <c r="N23" s="496">
        <v>236</v>
      </c>
      <c r="O23" s="496">
        <v>5</v>
      </c>
    </row>
    <row r="24" spans="2:15" s="317" customFormat="1" ht="14.25" x14ac:dyDescent="0.3">
      <c r="B24" s="495" t="s">
        <v>243</v>
      </c>
      <c r="C24" s="496">
        <v>337</v>
      </c>
      <c r="D24" s="496">
        <v>199</v>
      </c>
      <c r="E24" s="496">
        <v>99</v>
      </c>
      <c r="F24" s="496">
        <v>0</v>
      </c>
      <c r="G24" s="496">
        <v>0</v>
      </c>
      <c r="H24" s="496">
        <v>3</v>
      </c>
      <c r="I24" s="496">
        <v>0</v>
      </c>
      <c r="J24" s="496">
        <v>0</v>
      </c>
      <c r="K24" s="496">
        <v>0</v>
      </c>
      <c r="L24" s="496">
        <v>3</v>
      </c>
      <c r="M24" s="496">
        <v>0</v>
      </c>
      <c r="N24" s="496">
        <v>32</v>
      </c>
      <c r="O24" s="496">
        <v>1</v>
      </c>
    </row>
    <row r="25" spans="2:15" s="317" customFormat="1" ht="14.25" x14ac:dyDescent="0.3">
      <c r="B25" s="495" t="s">
        <v>244</v>
      </c>
      <c r="C25" s="496">
        <v>5200</v>
      </c>
      <c r="D25" s="496">
        <v>2436</v>
      </c>
      <c r="E25" s="496">
        <v>1774</v>
      </c>
      <c r="F25" s="496">
        <v>10</v>
      </c>
      <c r="G25" s="496">
        <v>11</v>
      </c>
      <c r="H25" s="496">
        <v>14</v>
      </c>
      <c r="I25" s="496">
        <v>2</v>
      </c>
      <c r="J25" s="496">
        <v>0</v>
      </c>
      <c r="K25" s="496">
        <v>0</v>
      </c>
      <c r="L25" s="496">
        <v>1</v>
      </c>
      <c r="M25" s="496">
        <v>7</v>
      </c>
      <c r="N25" s="496">
        <v>934</v>
      </c>
      <c r="O25" s="496">
        <v>11</v>
      </c>
    </row>
    <row r="26" spans="2:15" s="317" customFormat="1" ht="14.25" x14ac:dyDescent="0.3">
      <c r="B26" s="495" t="s">
        <v>236</v>
      </c>
      <c r="C26" s="496">
        <v>996</v>
      </c>
      <c r="D26" s="496">
        <v>286</v>
      </c>
      <c r="E26" s="496">
        <v>430</v>
      </c>
      <c r="F26" s="496">
        <v>1</v>
      </c>
      <c r="G26" s="496">
        <v>0</v>
      </c>
      <c r="H26" s="496">
        <v>1</v>
      </c>
      <c r="I26" s="496">
        <v>0</v>
      </c>
      <c r="J26" s="496">
        <v>1</v>
      </c>
      <c r="K26" s="496">
        <v>0</v>
      </c>
      <c r="L26" s="496">
        <v>4</v>
      </c>
      <c r="M26" s="496">
        <v>0</v>
      </c>
      <c r="N26" s="496">
        <v>239</v>
      </c>
      <c r="O26" s="496">
        <v>34</v>
      </c>
    </row>
    <row r="27" spans="2:15" s="317" customFormat="1" ht="14.25" x14ac:dyDescent="0.3">
      <c r="B27" s="495" t="s">
        <v>237</v>
      </c>
      <c r="C27" s="496">
        <v>800</v>
      </c>
      <c r="D27" s="496">
        <v>371</v>
      </c>
      <c r="E27" s="496">
        <v>207</v>
      </c>
      <c r="F27" s="496">
        <v>1</v>
      </c>
      <c r="G27" s="496">
        <v>4</v>
      </c>
      <c r="H27" s="496">
        <v>13</v>
      </c>
      <c r="I27" s="496">
        <v>1</v>
      </c>
      <c r="J27" s="496">
        <v>0</v>
      </c>
      <c r="K27" s="496">
        <v>0</v>
      </c>
      <c r="L27" s="496">
        <v>0</v>
      </c>
      <c r="M27" s="496">
        <v>2</v>
      </c>
      <c r="N27" s="496">
        <v>201</v>
      </c>
      <c r="O27" s="496">
        <v>0</v>
      </c>
    </row>
    <row r="28" spans="2:15" s="317" customFormat="1" ht="14.25" x14ac:dyDescent="0.3">
      <c r="B28" s="495" t="s">
        <v>245</v>
      </c>
      <c r="C28" s="496">
        <v>499</v>
      </c>
      <c r="D28" s="496">
        <v>160</v>
      </c>
      <c r="E28" s="496">
        <v>220</v>
      </c>
      <c r="F28" s="496">
        <v>5</v>
      </c>
      <c r="G28" s="496">
        <v>4</v>
      </c>
      <c r="H28" s="496">
        <v>6</v>
      </c>
      <c r="I28" s="496">
        <v>0</v>
      </c>
      <c r="J28" s="496">
        <v>0</v>
      </c>
      <c r="K28" s="496">
        <v>0</v>
      </c>
      <c r="L28" s="496">
        <v>0</v>
      </c>
      <c r="M28" s="496">
        <v>0</v>
      </c>
      <c r="N28" s="496">
        <v>103</v>
      </c>
      <c r="O28" s="496">
        <v>1</v>
      </c>
    </row>
    <row r="29" spans="2:15" s="317" customFormat="1" ht="14.25" x14ac:dyDescent="0.3">
      <c r="B29" s="495" t="s">
        <v>246</v>
      </c>
      <c r="C29" s="496">
        <v>1526</v>
      </c>
      <c r="D29" s="496">
        <v>605</v>
      </c>
      <c r="E29" s="496">
        <v>575</v>
      </c>
      <c r="F29" s="496">
        <v>2</v>
      </c>
      <c r="G29" s="496">
        <v>0</v>
      </c>
      <c r="H29" s="496">
        <v>29</v>
      </c>
      <c r="I29" s="496">
        <v>1</v>
      </c>
      <c r="J29" s="496">
        <v>0</v>
      </c>
      <c r="K29" s="496">
        <v>1</v>
      </c>
      <c r="L29" s="496">
        <v>0</v>
      </c>
      <c r="M29" s="496">
        <v>1</v>
      </c>
      <c r="N29" s="496">
        <v>312</v>
      </c>
      <c r="O29" s="496">
        <v>0</v>
      </c>
    </row>
    <row r="30" spans="2:15" s="317" customFormat="1" ht="14.25" x14ac:dyDescent="0.3">
      <c r="B30" s="495" t="s">
        <v>249</v>
      </c>
      <c r="C30" s="496">
        <v>345</v>
      </c>
      <c r="D30" s="496">
        <v>150</v>
      </c>
      <c r="E30" s="496">
        <v>115</v>
      </c>
      <c r="F30" s="496">
        <v>1</v>
      </c>
      <c r="G30" s="496">
        <v>3</v>
      </c>
      <c r="H30" s="496">
        <v>4</v>
      </c>
      <c r="I30" s="496">
        <v>0</v>
      </c>
      <c r="J30" s="496">
        <v>0</v>
      </c>
      <c r="K30" s="496">
        <v>0</v>
      </c>
      <c r="L30" s="496">
        <v>2</v>
      </c>
      <c r="M30" s="496">
        <v>3</v>
      </c>
      <c r="N30" s="496">
        <v>60</v>
      </c>
      <c r="O30" s="496">
        <v>7</v>
      </c>
    </row>
    <row r="31" spans="2:15" s="317" customFormat="1" ht="14.25" x14ac:dyDescent="0.3">
      <c r="B31" s="495" t="s">
        <v>250</v>
      </c>
      <c r="C31" s="496">
        <v>155</v>
      </c>
      <c r="D31" s="496">
        <v>64</v>
      </c>
      <c r="E31" s="496">
        <v>60</v>
      </c>
      <c r="F31" s="496">
        <v>1</v>
      </c>
      <c r="G31" s="496">
        <v>0</v>
      </c>
      <c r="H31" s="496">
        <v>1</v>
      </c>
      <c r="I31" s="496">
        <v>0</v>
      </c>
      <c r="J31" s="496">
        <v>0</v>
      </c>
      <c r="K31" s="496">
        <v>0</v>
      </c>
      <c r="L31" s="496">
        <v>0</v>
      </c>
      <c r="M31" s="496">
        <v>0</v>
      </c>
      <c r="N31" s="496">
        <v>24</v>
      </c>
      <c r="O31" s="496">
        <v>5</v>
      </c>
    </row>
    <row r="32" spans="2:15" s="317" customFormat="1" ht="14.25" x14ac:dyDescent="0.3">
      <c r="B32" s="495" t="s">
        <v>251</v>
      </c>
      <c r="C32" s="496">
        <v>209</v>
      </c>
      <c r="D32" s="496">
        <v>85</v>
      </c>
      <c r="E32" s="496">
        <v>54</v>
      </c>
      <c r="F32" s="496">
        <v>2</v>
      </c>
      <c r="G32" s="496">
        <v>3</v>
      </c>
      <c r="H32" s="496">
        <v>16</v>
      </c>
      <c r="I32" s="496">
        <v>0</v>
      </c>
      <c r="J32" s="496">
        <v>0</v>
      </c>
      <c r="K32" s="496">
        <v>0</v>
      </c>
      <c r="L32" s="496">
        <v>0</v>
      </c>
      <c r="M32" s="496">
        <v>0</v>
      </c>
      <c r="N32" s="496">
        <v>48</v>
      </c>
      <c r="O32" s="496">
        <v>1</v>
      </c>
    </row>
    <row r="33" spans="2:15" s="317" customFormat="1" ht="14.25" x14ac:dyDescent="0.3">
      <c r="B33" s="495" t="s">
        <v>238</v>
      </c>
      <c r="C33" s="496">
        <v>6090</v>
      </c>
      <c r="D33" s="496">
        <v>1866</v>
      </c>
      <c r="E33" s="496">
        <v>3359</v>
      </c>
      <c r="F33" s="496">
        <v>8</v>
      </c>
      <c r="G33" s="496">
        <v>7</v>
      </c>
      <c r="H33" s="496">
        <v>303</v>
      </c>
      <c r="I33" s="496">
        <v>5</v>
      </c>
      <c r="J33" s="496">
        <v>1</v>
      </c>
      <c r="K33" s="496">
        <v>2</v>
      </c>
      <c r="L33" s="496">
        <v>21</v>
      </c>
      <c r="M33" s="496">
        <v>0</v>
      </c>
      <c r="N33" s="496">
        <v>333</v>
      </c>
      <c r="O33" s="496">
        <v>185</v>
      </c>
    </row>
    <row r="34" spans="2:15" s="317" customFormat="1" ht="14.25" x14ac:dyDescent="0.3">
      <c r="B34" s="495" t="s">
        <v>239</v>
      </c>
      <c r="C34" s="496">
        <v>476</v>
      </c>
      <c r="D34" s="496">
        <v>204</v>
      </c>
      <c r="E34" s="496">
        <v>155</v>
      </c>
      <c r="F34" s="496">
        <v>1</v>
      </c>
      <c r="G34" s="496">
        <v>2</v>
      </c>
      <c r="H34" s="496">
        <v>2</v>
      </c>
      <c r="I34" s="496">
        <v>0</v>
      </c>
      <c r="J34" s="496">
        <v>0</v>
      </c>
      <c r="K34" s="496">
        <v>0</v>
      </c>
      <c r="L34" s="496">
        <v>1</v>
      </c>
      <c r="M34" s="496">
        <v>0</v>
      </c>
      <c r="N34" s="496">
        <v>94</v>
      </c>
      <c r="O34" s="496">
        <v>17</v>
      </c>
    </row>
    <row r="35" spans="2:15" s="317" customFormat="1" ht="14.25" x14ac:dyDescent="0.3">
      <c r="B35" s="495" t="s">
        <v>252</v>
      </c>
      <c r="C35" s="496">
        <v>97</v>
      </c>
      <c r="D35" s="496">
        <v>52</v>
      </c>
      <c r="E35" s="496">
        <v>30</v>
      </c>
      <c r="F35" s="496">
        <v>3</v>
      </c>
      <c r="G35" s="496">
        <v>0</v>
      </c>
      <c r="H35" s="496">
        <v>0</v>
      </c>
      <c r="I35" s="496">
        <v>0</v>
      </c>
      <c r="J35" s="496">
        <v>0</v>
      </c>
      <c r="K35" s="496">
        <v>0</v>
      </c>
      <c r="L35" s="496">
        <v>0</v>
      </c>
      <c r="M35" s="496">
        <v>0</v>
      </c>
      <c r="N35" s="496">
        <v>10</v>
      </c>
      <c r="O35" s="496">
        <v>2</v>
      </c>
    </row>
    <row r="36" spans="2:15" s="317" customFormat="1" ht="14.25" x14ac:dyDescent="0.3">
      <c r="B36" s="495" t="s">
        <v>256</v>
      </c>
      <c r="C36" s="496">
        <v>154</v>
      </c>
      <c r="D36" s="496">
        <v>39</v>
      </c>
      <c r="E36" s="496">
        <v>94</v>
      </c>
      <c r="F36" s="496">
        <v>0</v>
      </c>
      <c r="G36" s="496">
        <v>2</v>
      </c>
      <c r="H36" s="496">
        <v>4</v>
      </c>
      <c r="I36" s="496">
        <v>0</v>
      </c>
      <c r="J36" s="496">
        <v>0</v>
      </c>
      <c r="K36" s="496">
        <v>0</v>
      </c>
      <c r="L36" s="496">
        <v>0</v>
      </c>
      <c r="M36" s="496">
        <v>0</v>
      </c>
      <c r="N36" s="496">
        <v>15</v>
      </c>
      <c r="O36" s="496">
        <v>0</v>
      </c>
    </row>
    <row r="37" spans="2:15" s="317" customFormat="1" ht="14.25" x14ac:dyDescent="0.3">
      <c r="B37" s="495" t="s">
        <v>253</v>
      </c>
      <c r="C37" s="496">
        <v>245</v>
      </c>
      <c r="D37" s="496">
        <v>67</v>
      </c>
      <c r="E37" s="496">
        <v>96</v>
      </c>
      <c r="F37" s="496">
        <v>1</v>
      </c>
      <c r="G37" s="496">
        <v>0</v>
      </c>
      <c r="H37" s="496">
        <v>8</v>
      </c>
      <c r="I37" s="496">
        <v>0</v>
      </c>
      <c r="J37" s="496">
        <v>0</v>
      </c>
      <c r="K37" s="496">
        <v>0</v>
      </c>
      <c r="L37" s="496">
        <v>1</v>
      </c>
      <c r="M37" s="496">
        <v>0</v>
      </c>
      <c r="N37" s="496">
        <v>71</v>
      </c>
      <c r="O37" s="496">
        <v>1</v>
      </c>
    </row>
    <row r="38" spans="2:15" s="317" customFormat="1" ht="14.25" x14ac:dyDescent="0.3">
      <c r="B38" s="495" t="s">
        <v>254</v>
      </c>
      <c r="C38" s="496">
        <v>204</v>
      </c>
      <c r="D38" s="496">
        <v>34</v>
      </c>
      <c r="E38" s="496">
        <v>133</v>
      </c>
      <c r="F38" s="496">
        <v>0</v>
      </c>
      <c r="G38" s="496">
        <v>0</v>
      </c>
      <c r="H38" s="496">
        <v>3</v>
      </c>
      <c r="I38" s="496">
        <v>1</v>
      </c>
      <c r="J38" s="496">
        <v>0</v>
      </c>
      <c r="K38" s="496">
        <v>0</v>
      </c>
      <c r="L38" s="496">
        <v>0</v>
      </c>
      <c r="M38" s="496">
        <v>0</v>
      </c>
      <c r="N38" s="496">
        <v>27</v>
      </c>
      <c r="O38" s="496">
        <v>6</v>
      </c>
    </row>
    <row r="39" spans="2:15" s="317" customFormat="1" ht="14.25" x14ac:dyDescent="0.3">
      <c r="B39" s="495" t="s">
        <v>240</v>
      </c>
      <c r="C39" s="496">
        <v>670</v>
      </c>
      <c r="D39" s="496">
        <v>251</v>
      </c>
      <c r="E39" s="496">
        <v>404</v>
      </c>
      <c r="F39" s="496">
        <v>0</v>
      </c>
      <c r="G39" s="496">
        <v>0</v>
      </c>
      <c r="H39" s="496">
        <v>1</v>
      </c>
      <c r="I39" s="496">
        <v>0</v>
      </c>
      <c r="J39" s="496">
        <v>0</v>
      </c>
      <c r="K39" s="496">
        <v>0</v>
      </c>
      <c r="L39" s="496">
        <v>0</v>
      </c>
      <c r="M39" s="496">
        <v>0</v>
      </c>
      <c r="N39" s="496">
        <v>14</v>
      </c>
      <c r="O39" s="496">
        <v>0</v>
      </c>
    </row>
    <row r="40" spans="2:15" s="317" customFormat="1" ht="14.25" x14ac:dyDescent="0.3">
      <c r="B40" s="495" t="s">
        <v>247</v>
      </c>
      <c r="C40" s="496">
        <v>350</v>
      </c>
      <c r="D40" s="496">
        <v>214</v>
      </c>
      <c r="E40" s="496">
        <v>77</v>
      </c>
      <c r="F40" s="496">
        <v>2</v>
      </c>
      <c r="G40" s="496">
        <v>1</v>
      </c>
      <c r="H40" s="496">
        <v>4</v>
      </c>
      <c r="I40" s="496">
        <v>0</v>
      </c>
      <c r="J40" s="496">
        <v>0</v>
      </c>
      <c r="K40" s="496">
        <v>0</v>
      </c>
      <c r="L40" s="496">
        <v>0</v>
      </c>
      <c r="M40" s="496">
        <v>4</v>
      </c>
      <c r="N40" s="496">
        <v>46</v>
      </c>
      <c r="O40" s="496">
        <v>2</v>
      </c>
    </row>
    <row r="41" spans="2:15" s="294" customFormat="1" x14ac:dyDescent="0.3"/>
    <row r="42" spans="2:15" s="294" customFormat="1" x14ac:dyDescent="0.3">
      <c r="B42" s="400" t="s">
        <v>933</v>
      </c>
    </row>
    <row r="43" spans="2:15" s="294" customFormat="1" x14ac:dyDescent="0.3">
      <c r="B43" s="623" t="s">
        <v>740</v>
      </c>
      <c r="C43" s="623"/>
      <c r="D43" s="623"/>
      <c r="E43" s="623"/>
      <c r="F43" s="623"/>
      <c r="G43" s="623"/>
      <c r="H43" s="623"/>
      <c r="I43" s="623"/>
      <c r="J43" s="623"/>
      <c r="K43" s="623"/>
    </row>
    <row r="44" spans="2:15" s="294" customFormat="1" x14ac:dyDescent="0.3">
      <c r="B44" s="628" t="s">
        <v>721</v>
      </c>
      <c r="C44" s="628"/>
      <c r="D44" s="628"/>
      <c r="E44" s="628"/>
      <c r="F44" s="628"/>
      <c r="G44" s="628"/>
      <c r="H44" s="628"/>
      <c r="I44" s="628"/>
      <c r="J44" s="628"/>
      <c r="K44" s="628"/>
      <c r="L44" s="628"/>
      <c r="M44" s="628"/>
      <c r="N44" s="628"/>
      <c r="O44" s="628"/>
    </row>
    <row r="45" spans="2:15" s="294" customFormat="1" x14ac:dyDescent="0.3"/>
    <row r="46" spans="2:15" s="294" customFormat="1" x14ac:dyDescent="0.3"/>
  </sheetData>
  <mergeCells count="9">
    <mergeCell ref="B43:K43"/>
    <mergeCell ref="B44:O44"/>
    <mergeCell ref="B9:J9"/>
    <mergeCell ref="B14:B15"/>
    <mergeCell ref="C14:C15"/>
    <mergeCell ref="D14:O14"/>
    <mergeCell ref="B10:O10"/>
    <mergeCell ref="B11:O11"/>
    <mergeCell ref="B12:O12"/>
  </mergeCells>
  <hyperlinks>
    <hyperlink ref="Q14" location="INDICE!C66" display="INICIO"/>
  </hyperlinks>
  <pageMargins left="0.75" right="0.75" top="1" bottom="1" header="0.5" footer="0.5"/>
  <pageSetup orientation="portrait" horizontalDpi="300" verticalDpi="300"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S13"/>
  <sheetViews>
    <sheetView zoomScaleNormal="100" workbookViewId="0"/>
  </sheetViews>
  <sheetFormatPr baseColWidth="10" defaultColWidth="8" defaultRowHeight="13.5" x14ac:dyDescent="0.25"/>
  <cols>
    <col min="1" max="16384" width="8" style="127"/>
  </cols>
  <sheetData>
    <row r="11" spans="1:19" ht="14.25" x14ac:dyDescent="0.25">
      <c r="A11" s="137"/>
      <c r="B11" s="588" t="s">
        <v>846</v>
      </c>
      <c r="C11" s="588"/>
      <c r="D11" s="588"/>
      <c r="E11" s="588"/>
      <c r="F11" s="588"/>
      <c r="G11" s="588"/>
      <c r="H11" s="588"/>
      <c r="I11" s="588"/>
      <c r="J11" s="588"/>
      <c r="K11" s="588"/>
      <c r="L11" s="588"/>
      <c r="M11" s="588"/>
      <c r="N11" s="588"/>
      <c r="O11" s="588"/>
      <c r="P11" s="588"/>
    </row>
    <row r="12" spans="1:19" ht="15" x14ac:dyDescent="0.25">
      <c r="B12" s="606" t="s">
        <v>843</v>
      </c>
      <c r="C12" s="554"/>
      <c r="D12" s="554"/>
      <c r="E12" s="554"/>
      <c r="F12" s="554"/>
      <c r="G12" s="554"/>
      <c r="H12" s="554"/>
      <c r="I12" s="554"/>
      <c r="J12" s="554"/>
      <c r="K12" s="554"/>
      <c r="L12" s="554"/>
      <c r="M12" s="554"/>
      <c r="N12" s="554"/>
      <c r="O12" s="554"/>
      <c r="P12" s="554"/>
    </row>
    <row r="13" spans="1:19" ht="15" x14ac:dyDescent="0.25">
      <c r="B13" s="601" t="s">
        <v>917</v>
      </c>
      <c r="C13" s="602"/>
      <c r="D13" s="602"/>
      <c r="E13" s="602"/>
      <c r="F13" s="602"/>
      <c r="G13" s="602"/>
      <c r="H13" s="602"/>
      <c r="I13" s="602"/>
      <c r="J13" s="602"/>
      <c r="K13" s="602"/>
      <c r="L13" s="602"/>
      <c r="M13" s="602"/>
      <c r="N13" s="602"/>
      <c r="O13" s="602"/>
      <c r="P13" s="602"/>
      <c r="S13" s="342" t="s">
        <v>197</v>
      </c>
    </row>
  </sheetData>
  <mergeCells count="3">
    <mergeCell ref="B13:P13"/>
    <mergeCell ref="B11:P11"/>
    <mergeCell ref="B12:P12"/>
  </mergeCells>
  <hyperlinks>
    <hyperlink ref="S13" location="INDICE!C72" display="INICIO"/>
  </hyperlinks>
  <printOptions horizontalCentered="1"/>
  <pageMargins left="0.19685039370078741" right="0.19685039370078741" top="1.5354330708661419" bottom="0.74803149606299213" header="0.19685039370078741" footer="0.31496062992125984"/>
  <pageSetup paperSize="9" scale="84" firstPageNumber="136" orientation="landscape" useFirstPageNumber="1" r:id="rId1"/>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T14"/>
  <sheetViews>
    <sheetView zoomScale="90" zoomScaleNormal="90" workbookViewId="0">
      <selection activeCell="B64" sqref="B64"/>
    </sheetView>
  </sheetViews>
  <sheetFormatPr baseColWidth="10" defaultColWidth="8" defaultRowHeight="13.5" x14ac:dyDescent="0.25"/>
  <cols>
    <col min="1" max="1" width="8" style="127"/>
    <col min="2" max="2" width="8.5" style="127" customWidth="1"/>
    <col min="3" max="257" width="8" style="127"/>
    <col min="258" max="258" width="8.5" style="127" customWidth="1"/>
    <col min="259" max="513" width="8" style="127"/>
    <col min="514" max="514" width="8.5" style="127" customWidth="1"/>
    <col min="515" max="769" width="8" style="127"/>
    <col min="770" max="770" width="8.5" style="127" customWidth="1"/>
    <col min="771" max="1025" width="8" style="127"/>
    <col min="1026" max="1026" width="8.5" style="127" customWidth="1"/>
    <col min="1027" max="1281" width="8" style="127"/>
    <col min="1282" max="1282" width="8.5" style="127" customWidth="1"/>
    <col min="1283" max="1537" width="8" style="127"/>
    <col min="1538" max="1538" width="8.5" style="127" customWidth="1"/>
    <col min="1539" max="1793" width="8" style="127"/>
    <col min="1794" max="1794" width="8.5" style="127" customWidth="1"/>
    <col min="1795" max="2049" width="8" style="127"/>
    <col min="2050" max="2050" width="8.5" style="127" customWidth="1"/>
    <col min="2051" max="2305" width="8" style="127"/>
    <col min="2306" max="2306" width="8.5" style="127" customWidth="1"/>
    <col min="2307" max="2561" width="8" style="127"/>
    <col min="2562" max="2562" width="8.5" style="127" customWidth="1"/>
    <col min="2563" max="2817" width="8" style="127"/>
    <col min="2818" max="2818" width="8.5" style="127" customWidth="1"/>
    <col min="2819" max="3073" width="8" style="127"/>
    <col min="3074" max="3074" width="8.5" style="127" customWidth="1"/>
    <col min="3075" max="3329" width="8" style="127"/>
    <col min="3330" max="3330" width="8.5" style="127" customWidth="1"/>
    <col min="3331" max="3585" width="8" style="127"/>
    <col min="3586" max="3586" width="8.5" style="127" customWidth="1"/>
    <col min="3587" max="3841" width="8" style="127"/>
    <col min="3842" max="3842" width="8.5" style="127" customWidth="1"/>
    <col min="3843" max="4097" width="8" style="127"/>
    <col min="4098" max="4098" width="8.5" style="127" customWidth="1"/>
    <col min="4099" max="4353" width="8" style="127"/>
    <col min="4354" max="4354" width="8.5" style="127" customWidth="1"/>
    <col min="4355" max="4609" width="8" style="127"/>
    <col min="4610" max="4610" width="8.5" style="127" customWidth="1"/>
    <col min="4611" max="4865" width="8" style="127"/>
    <col min="4866" max="4866" width="8.5" style="127" customWidth="1"/>
    <col min="4867" max="5121" width="8" style="127"/>
    <col min="5122" max="5122" width="8.5" style="127" customWidth="1"/>
    <col min="5123" max="5377" width="8" style="127"/>
    <col min="5378" max="5378" width="8.5" style="127" customWidth="1"/>
    <col min="5379" max="5633" width="8" style="127"/>
    <col min="5634" max="5634" width="8.5" style="127" customWidth="1"/>
    <col min="5635" max="5889" width="8" style="127"/>
    <col min="5890" max="5890" width="8.5" style="127" customWidth="1"/>
    <col min="5891" max="6145" width="8" style="127"/>
    <col min="6146" max="6146" width="8.5" style="127" customWidth="1"/>
    <col min="6147" max="6401" width="8" style="127"/>
    <col min="6402" max="6402" width="8.5" style="127" customWidth="1"/>
    <col min="6403" max="6657" width="8" style="127"/>
    <col min="6658" max="6658" width="8.5" style="127" customWidth="1"/>
    <col min="6659" max="6913" width="8" style="127"/>
    <col min="6914" max="6914" width="8.5" style="127" customWidth="1"/>
    <col min="6915" max="7169" width="8" style="127"/>
    <col min="7170" max="7170" width="8.5" style="127" customWidth="1"/>
    <col min="7171" max="7425" width="8" style="127"/>
    <col min="7426" max="7426" width="8.5" style="127" customWidth="1"/>
    <col min="7427" max="7681" width="8" style="127"/>
    <col min="7682" max="7682" width="8.5" style="127" customWidth="1"/>
    <col min="7683" max="7937" width="8" style="127"/>
    <col min="7938" max="7938" width="8.5" style="127" customWidth="1"/>
    <col min="7939" max="8193" width="8" style="127"/>
    <col min="8194" max="8194" width="8.5" style="127" customWidth="1"/>
    <col min="8195" max="8449" width="8" style="127"/>
    <col min="8450" max="8450" width="8.5" style="127" customWidth="1"/>
    <col min="8451" max="8705" width="8" style="127"/>
    <col min="8706" max="8706" width="8.5" style="127" customWidth="1"/>
    <col min="8707" max="8961" width="8" style="127"/>
    <col min="8962" max="8962" width="8.5" style="127" customWidth="1"/>
    <col min="8963" max="9217" width="8" style="127"/>
    <col min="9218" max="9218" width="8.5" style="127" customWidth="1"/>
    <col min="9219" max="9473" width="8" style="127"/>
    <col min="9474" max="9474" width="8.5" style="127" customWidth="1"/>
    <col min="9475" max="9729" width="8" style="127"/>
    <col min="9730" max="9730" width="8.5" style="127" customWidth="1"/>
    <col min="9731" max="9985" width="8" style="127"/>
    <col min="9986" max="9986" width="8.5" style="127" customWidth="1"/>
    <col min="9987" max="10241" width="8" style="127"/>
    <col min="10242" max="10242" width="8.5" style="127" customWidth="1"/>
    <col min="10243" max="10497" width="8" style="127"/>
    <col min="10498" max="10498" width="8.5" style="127" customWidth="1"/>
    <col min="10499" max="10753" width="8" style="127"/>
    <col min="10754" max="10754" width="8.5" style="127" customWidth="1"/>
    <col min="10755" max="11009" width="8" style="127"/>
    <col min="11010" max="11010" width="8.5" style="127" customWidth="1"/>
    <col min="11011" max="11265" width="8" style="127"/>
    <col min="11266" max="11266" width="8.5" style="127" customWidth="1"/>
    <col min="11267" max="11521" width="8" style="127"/>
    <col min="11522" max="11522" width="8.5" style="127" customWidth="1"/>
    <col min="11523" max="11777" width="8" style="127"/>
    <col min="11778" max="11778" width="8.5" style="127" customWidth="1"/>
    <col min="11779" max="12033" width="8" style="127"/>
    <col min="12034" max="12034" width="8.5" style="127" customWidth="1"/>
    <col min="12035" max="12289" width="8" style="127"/>
    <col min="12290" max="12290" width="8.5" style="127" customWidth="1"/>
    <col min="12291" max="12545" width="8" style="127"/>
    <col min="12546" max="12546" width="8.5" style="127" customWidth="1"/>
    <col min="12547" max="12801" width="8" style="127"/>
    <col min="12802" max="12802" width="8.5" style="127" customWidth="1"/>
    <col min="12803" max="13057" width="8" style="127"/>
    <col min="13058" max="13058" width="8.5" style="127" customWidth="1"/>
    <col min="13059" max="13313" width="8" style="127"/>
    <col min="13314" max="13314" width="8.5" style="127" customWidth="1"/>
    <col min="13315" max="13569" width="8" style="127"/>
    <col min="13570" max="13570" width="8.5" style="127" customWidth="1"/>
    <col min="13571" max="13825" width="8" style="127"/>
    <col min="13826" max="13826" width="8.5" style="127" customWidth="1"/>
    <col min="13827" max="14081" width="8" style="127"/>
    <col min="14082" max="14082" width="8.5" style="127" customWidth="1"/>
    <col min="14083" max="14337" width="8" style="127"/>
    <col min="14338" max="14338" width="8.5" style="127" customWidth="1"/>
    <col min="14339" max="14593" width="8" style="127"/>
    <col min="14594" max="14594" width="8.5" style="127" customWidth="1"/>
    <col min="14595" max="14849" width="8" style="127"/>
    <col min="14850" max="14850" width="8.5" style="127" customWidth="1"/>
    <col min="14851" max="15105" width="8" style="127"/>
    <col min="15106" max="15106" width="8.5" style="127" customWidth="1"/>
    <col min="15107" max="15361" width="8" style="127"/>
    <col min="15362" max="15362" width="8.5" style="127" customWidth="1"/>
    <col min="15363" max="15617" width="8" style="127"/>
    <col min="15618" max="15618" width="8.5" style="127" customWidth="1"/>
    <col min="15619" max="15873" width="8" style="127"/>
    <col min="15874" max="15874" width="8.5" style="127" customWidth="1"/>
    <col min="15875" max="16129" width="8" style="127"/>
    <col min="16130" max="16130" width="8.5" style="127" customWidth="1"/>
    <col min="16131" max="16384" width="8" style="127"/>
  </cols>
  <sheetData>
    <row r="11" spans="1:20" ht="14.25" x14ac:dyDescent="0.25">
      <c r="A11" s="137"/>
      <c r="B11" s="588" t="s">
        <v>847</v>
      </c>
      <c r="C11" s="588"/>
      <c r="D11" s="588"/>
      <c r="E11" s="588"/>
      <c r="F11" s="588"/>
      <c r="G11" s="588"/>
      <c r="H11" s="588"/>
      <c r="I11" s="588"/>
      <c r="J11" s="588"/>
      <c r="K11" s="588"/>
      <c r="L11" s="588"/>
      <c r="M11" s="588"/>
      <c r="N11" s="588"/>
      <c r="O11" s="588"/>
    </row>
    <row r="12" spans="1:20" ht="15" x14ac:dyDescent="0.25">
      <c r="B12" s="606" t="s">
        <v>843</v>
      </c>
      <c r="C12" s="554"/>
      <c r="D12" s="554"/>
      <c r="E12" s="554"/>
      <c r="F12" s="554"/>
      <c r="G12" s="554"/>
      <c r="H12" s="554"/>
      <c r="I12" s="554"/>
      <c r="J12" s="554"/>
      <c r="K12" s="554"/>
      <c r="L12" s="554"/>
      <c r="M12" s="554"/>
      <c r="N12" s="554"/>
      <c r="O12" s="554"/>
      <c r="T12" s="342" t="s">
        <v>197</v>
      </c>
    </row>
    <row r="13" spans="1:20" ht="14.25" x14ac:dyDescent="0.25">
      <c r="B13" s="601" t="s">
        <v>917</v>
      </c>
      <c r="C13" s="602"/>
      <c r="D13" s="602"/>
      <c r="E13" s="602"/>
      <c r="F13" s="602"/>
      <c r="G13" s="602"/>
      <c r="H13" s="602"/>
      <c r="I13" s="602"/>
      <c r="J13" s="602"/>
      <c r="K13" s="602"/>
      <c r="L13" s="602"/>
      <c r="M13" s="602"/>
      <c r="N13" s="602"/>
      <c r="O13" s="602"/>
    </row>
    <row r="14" spans="1:20" ht="14.25" x14ac:dyDescent="0.3">
      <c r="Q14" s="129"/>
    </row>
  </sheetData>
  <mergeCells count="3">
    <mergeCell ref="B13:O13"/>
    <mergeCell ref="B12:O12"/>
    <mergeCell ref="B11:O11"/>
  </mergeCells>
  <hyperlinks>
    <hyperlink ref="T12" location="INDICE!C74" display="INICIO"/>
  </hyperlinks>
  <printOptions horizontalCentered="1"/>
  <pageMargins left="0.19685039370078741" right="0.19685039370078741" top="1.5354330708661419" bottom="0.74803149606299213" header="0.19685039370078741" footer="0.31496062992125984"/>
  <pageSetup paperSize="9" scale="86" firstPageNumber="137" orientation="landscape" useFirstPageNumber="1" r:id="rId1"/>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R14"/>
  <sheetViews>
    <sheetView zoomScaleNormal="100" workbookViewId="0">
      <selection activeCell="C55" sqref="C55"/>
    </sheetView>
  </sheetViews>
  <sheetFormatPr baseColWidth="10" defaultColWidth="8" defaultRowHeight="13.5" x14ac:dyDescent="0.25"/>
  <cols>
    <col min="1" max="14" width="8" style="127"/>
    <col min="15" max="15" width="7.875" style="127" customWidth="1"/>
    <col min="16" max="16" width="8" style="127" customWidth="1"/>
    <col min="17" max="270" width="8" style="127"/>
    <col min="271" max="271" width="7.875" style="127" customWidth="1"/>
    <col min="272" max="272" width="0" style="127" hidden="1" customWidth="1"/>
    <col min="273" max="526" width="8" style="127"/>
    <col min="527" max="527" width="7.875" style="127" customWidth="1"/>
    <col min="528" max="528" width="0" style="127" hidden="1" customWidth="1"/>
    <col min="529" max="782" width="8" style="127"/>
    <col min="783" max="783" width="7.875" style="127" customWidth="1"/>
    <col min="784" max="784" width="0" style="127" hidden="1" customWidth="1"/>
    <col min="785" max="1038" width="8" style="127"/>
    <col min="1039" max="1039" width="7.875" style="127" customWidth="1"/>
    <col min="1040" max="1040" width="0" style="127" hidden="1" customWidth="1"/>
    <col min="1041" max="1294" width="8" style="127"/>
    <col min="1295" max="1295" width="7.875" style="127" customWidth="1"/>
    <col min="1296" max="1296" width="0" style="127" hidden="1" customWidth="1"/>
    <col min="1297" max="1550" width="8" style="127"/>
    <col min="1551" max="1551" width="7.875" style="127" customWidth="1"/>
    <col min="1552" max="1552" width="0" style="127" hidden="1" customWidth="1"/>
    <col min="1553" max="1806" width="8" style="127"/>
    <col min="1807" max="1807" width="7.875" style="127" customWidth="1"/>
    <col min="1808" max="1808" width="0" style="127" hidden="1" customWidth="1"/>
    <col min="1809" max="2062" width="8" style="127"/>
    <col min="2063" max="2063" width="7.875" style="127" customWidth="1"/>
    <col min="2064" max="2064" width="0" style="127" hidden="1" customWidth="1"/>
    <col min="2065" max="2318" width="8" style="127"/>
    <col min="2319" max="2319" width="7.875" style="127" customWidth="1"/>
    <col min="2320" max="2320" width="0" style="127" hidden="1" customWidth="1"/>
    <col min="2321" max="2574" width="8" style="127"/>
    <col min="2575" max="2575" width="7.875" style="127" customWidth="1"/>
    <col min="2576" max="2576" width="0" style="127" hidden="1" customWidth="1"/>
    <col min="2577" max="2830" width="8" style="127"/>
    <col min="2831" max="2831" width="7.875" style="127" customWidth="1"/>
    <col min="2832" max="2832" width="0" style="127" hidden="1" customWidth="1"/>
    <col min="2833" max="3086" width="8" style="127"/>
    <col min="3087" max="3087" width="7.875" style="127" customWidth="1"/>
    <col min="3088" max="3088" width="0" style="127" hidden="1" customWidth="1"/>
    <col min="3089" max="3342" width="8" style="127"/>
    <col min="3343" max="3343" width="7.875" style="127" customWidth="1"/>
    <col min="3344" max="3344" width="0" style="127" hidden="1" customWidth="1"/>
    <col min="3345" max="3598" width="8" style="127"/>
    <col min="3599" max="3599" width="7.875" style="127" customWidth="1"/>
    <col min="3600" max="3600" width="0" style="127" hidden="1" customWidth="1"/>
    <col min="3601" max="3854" width="8" style="127"/>
    <col min="3855" max="3855" width="7.875" style="127" customWidth="1"/>
    <col min="3856" max="3856" width="0" style="127" hidden="1" customWidth="1"/>
    <col min="3857" max="4110" width="8" style="127"/>
    <col min="4111" max="4111" width="7.875" style="127" customWidth="1"/>
    <col min="4112" max="4112" width="0" style="127" hidden="1" customWidth="1"/>
    <col min="4113" max="4366" width="8" style="127"/>
    <col min="4367" max="4367" width="7.875" style="127" customWidth="1"/>
    <col min="4368" max="4368" width="0" style="127" hidden="1" customWidth="1"/>
    <col min="4369" max="4622" width="8" style="127"/>
    <col min="4623" max="4623" width="7.875" style="127" customWidth="1"/>
    <col min="4624" max="4624" width="0" style="127" hidden="1" customWidth="1"/>
    <col min="4625" max="4878" width="8" style="127"/>
    <col min="4879" max="4879" width="7.875" style="127" customWidth="1"/>
    <col min="4880" max="4880" width="0" style="127" hidden="1" customWidth="1"/>
    <col min="4881" max="5134" width="8" style="127"/>
    <col min="5135" max="5135" width="7.875" style="127" customWidth="1"/>
    <col min="5136" max="5136" width="0" style="127" hidden="1" customWidth="1"/>
    <col min="5137" max="5390" width="8" style="127"/>
    <col min="5391" max="5391" width="7.875" style="127" customWidth="1"/>
    <col min="5392" max="5392" width="0" style="127" hidden="1" customWidth="1"/>
    <col min="5393" max="5646" width="8" style="127"/>
    <col min="5647" max="5647" width="7.875" style="127" customWidth="1"/>
    <col min="5648" max="5648" width="0" style="127" hidden="1" customWidth="1"/>
    <col min="5649" max="5902" width="8" style="127"/>
    <col min="5903" max="5903" width="7.875" style="127" customWidth="1"/>
    <col min="5904" max="5904" width="0" style="127" hidden="1" customWidth="1"/>
    <col min="5905" max="6158" width="8" style="127"/>
    <col min="6159" max="6159" width="7.875" style="127" customWidth="1"/>
    <col min="6160" max="6160" width="0" style="127" hidden="1" customWidth="1"/>
    <col min="6161" max="6414" width="8" style="127"/>
    <col min="6415" max="6415" width="7.875" style="127" customWidth="1"/>
    <col min="6416" max="6416" width="0" style="127" hidden="1" customWidth="1"/>
    <col min="6417" max="6670" width="8" style="127"/>
    <col min="6671" max="6671" width="7.875" style="127" customWidth="1"/>
    <col min="6672" max="6672" width="0" style="127" hidden="1" customWidth="1"/>
    <col min="6673" max="6926" width="8" style="127"/>
    <col min="6927" max="6927" width="7.875" style="127" customWidth="1"/>
    <col min="6928" max="6928" width="0" style="127" hidden="1" customWidth="1"/>
    <col min="6929" max="7182" width="8" style="127"/>
    <col min="7183" max="7183" width="7.875" style="127" customWidth="1"/>
    <col min="7184" max="7184" width="0" style="127" hidden="1" customWidth="1"/>
    <col min="7185" max="7438" width="8" style="127"/>
    <col min="7439" max="7439" width="7.875" style="127" customWidth="1"/>
    <col min="7440" max="7440" width="0" style="127" hidden="1" customWidth="1"/>
    <col min="7441" max="7694" width="8" style="127"/>
    <col min="7695" max="7695" width="7.875" style="127" customWidth="1"/>
    <col min="7696" max="7696" width="0" style="127" hidden="1" customWidth="1"/>
    <col min="7697" max="7950" width="8" style="127"/>
    <col min="7951" max="7951" width="7.875" style="127" customWidth="1"/>
    <col min="7952" max="7952" width="0" style="127" hidden="1" customWidth="1"/>
    <col min="7953" max="8206" width="8" style="127"/>
    <col min="8207" max="8207" width="7.875" style="127" customWidth="1"/>
    <col min="8208" max="8208" width="0" style="127" hidden="1" customWidth="1"/>
    <col min="8209" max="8462" width="8" style="127"/>
    <col min="8463" max="8463" width="7.875" style="127" customWidth="1"/>
    <col min="8464" max="8464" width="0" style="127" hidden="1" customWidth="1"/>
    <col min="8465" max="8718" width="8" style="127"/>
    <col min="8719" max="8719" width="7.875" style="127" customWidth="1"/>
    <col min="8720" max="8720" width="0" style="127" hidden="1" customWidth="1"/>
    <col min="8721" max="8974" width="8" style="127"/>
    <col min="8975" max="8975" width="7.875" style="127" customWidth="1"/>
    <col min="8976" max="8976" width="0" style="127" hidden="1" customWidth="1"/>
    <col min="8977" max="9230" width="8" style="127"/>
    <col min="9231" max="9231" width="7.875" style="127" customWidth="1"/>
    <col min="9232" max="9232" width="0" style="127" hidden="1" customWidth="1"/>
    <col min="9233" max="9486" width="8" style="127"/>
    <col min="9487" max="9487" width="7.875" style="127" customWidth="1"/>
    <col min="9488" max="9488" width="0" style="127" hidden="1" customWidth="1"/>
    <col min="9489" max="9742" width="8" style="127"/>
    <col min="9743" max="9743" width="7.875" style="127" customWidth="1"/>
    <col min="9744" max="9744" width="0" style="127" hidden="1" customWidth="1"/>
    <col min="9745" max="9998" width="8" style="127"/>
    <col min="9999" max="9999" width="7.875" style="127" customWidth="1"/>
    <col min="10000" max="10000" width="0" style="127" hidden="1" customWidth="1"/>
    <col min="10001" max="10254" width="8" style="127"/>
    <col min="10255" max="10255" width="7.875" style="127" customWidth="1"/>
    <col min="10256" max="10256" width="0" style="127" hidden="1" customWidth="1"/>
    <col min="10257" max="10510" width="8" style="127"/>
    <col min="10511" max="10511" width="7.875" style="127" customWidth="1"/>
    <col min="10512" max="10512" width="0" style="127" hidden="1" customWidth="1"/>
    <col min="10513" max="10766" width="8" style="127"/>
    <col min="10767" max="10767" width="7.875" style="127" customWidth="1"/>
    <col min="10768" max="10768" width="0" style="127" hidden="1" customWidth="1"/>
    <col min="10769" max="11022" width="8" style="127"/>
    <col min="11023" max="11023" width="7.875" style="127" customWidth="1"/>
    <col min="11024" max="11024" width="0" style="127" hidden="1" customWidth="1"/>
    <col min="11025" max="11278" width="8" style="127"/>
    <col min="11279" max="11279" width="7.875" style="127" customWidth="1"/>
    <col min="11280" max="11280" width="0" style="127" hidden="1" customWidth="1"/>
    <col min="11281" max="11534" width="8" style="127"/>
    <col min="11535" max="11535" width="7.875" style="127" customWidth="1"/>
    <col min="11536" max="11536" width="0" style="127" hidden="1" customWidth="1"/>
    <col min="11537" max="11790" width="8" style="127"/>
    <col min="11791" max="11791" width="7.875" style="127" customWidth="1"/>
    <col min="11792" max="11792" width="0" style="127" hidden="1" customWidth="1"/>
    <col min="11793" max="12046" width="8" style="127"/>
    <col min="12047" max="12047" width="7.875" style="127" customWidth="1"/>
    <col min="12048" max="12048" width="0" style="127" hidden="1" customWidth="1"/>
    <col min="12049" max="12302" width="8" style="127"/>
    <col min="12303" max="12303" width="7.875" style="127" customWidth="1"/>
    <col min="12304" max="12304" width="0" style="127" hidden="1" customWidth="1"/>
    <col min="12305" max="12558" width="8" style="127"/>
    <col min="12559" max="12559" width="7.875" style="127" customWidth="1"/>
    <col min="12560" max="12560" width="0" style="127" hidden="1" customWidth="1"/>
    <col min="12561" max="12814" width="8" style="127"/>
    <col min="12815" max="12815" width="7.875" style="127" customWidth="1"/>
    <col min="12816" max="12816" width="0" style="127" hidden="1" customWidth="1"/>
    <col min="12817" max="13070" width="8" style="127"/>
    <col min="13071" max="13071" width="7.875" style="127" customWidth="1"/>
    <col min="13072" max="13072" width="0" style="127" hidden="1" customWidth="1"/>
    <col min="13073" max="13326" width="8" style="127"/>
    <col min="13327" max="13327" width="7.875" style="127" customWidth="1"/>
    <col min="13328" max="13328" width="0" style="127" hidden="1" customWidth="1"/>
    <col min="13329" max="13582" width="8" style="127"/>
    <col min="13583" max="13583" width="7.875" style="127" customWidth="1"/>
    <col min="13584" max="13584" width="0" style="127" hidden="1" customWidth="1"/>
    <col min="13585" max="13838" width="8" style="127"/>
    <col min="13839" max="13839" width="7.875" style="127" customWidth="1"/>
    <col min="13840" max="13840" width="0" style="127" hidden="1" customWidth="1"/>
    <col min="13841" max="14094" width="8" style="127"/>
    <col min="14095" max="14095" width="7.875" style="127" customWidth="1"/>
    <col min="14096" max="14096" width="0" style="127" hidden="1" customWidth="1"/>
    <col min="14097" max="14350" width="8" style="127"/>
    <col min="14351" max="14351" width="7.875" style="127" customWidth="1"/>
    <col min="14352" max="14352" width="0" style="127" hidden="1" customWidth="1"/>
    <col min="14353" max="14606" width="8" style="127"/>
    <col min="14607" max="14607" width="7.875" style="127" customWidth="1"/>
    <col min="14608" max="14608" width="0" style="127" hidden="1" customWidth="1"/>
    <col min="14609" max="14862" width="8" style="127"/>
    <col min="14863" max="14863" width="7.875" style="127" customWidth="1"/>
    <col min="14864" max="14864" width="0" style="127" hidden="1" customWidth="1"/>
    <col min="14865" max="15118" width="8" style="127"/>
    <col min="15119" max="15119" width="7.875" style="127" customWidth="1"/>
    <col min="15120" max="15120" width="0" style="127" hidden="1" customWidth="1"/>
    <col min="15121" max="15374" width="8" style="127"/>
    <col min="15375" max="15375" width="7.875" style="127" customWidth="1"/>
    <col min="15376" max="15376" width="0" style="127" hidden="1" customWidth="1"/>
    <col min="15377" max="15630" width="8" style="127"/>
    <col min="15631" max="15631" width="7.875" style="127" customWidth="1"/>
    <col min="15632" max="15632" width="0" style="127" hidden="1" customWidth="1"/>
    <col min="15633" max="15886" width="8" style="127"/>
    <col min="15887" max="15887" width="7.875" style="127" customWidth="1"/>
    <col min="15888" max="15888" width="0" style="127" hidden="1" customWidth="1"/>
    <col min="15889" max="16142" width="8" style="127"/>
    <col min="16143" max="16143" width="7.875" style="127" customWidth="1"/>
    <col min="16144" max="16144" width="0" style="127" hidden="1" customWidth="1"/>
    <col min="16145" max="16384" width="8" style="127"/>
  </cols>
  <sheetData>
    <row r="10" spans="1:18" ht="14.25" x14ac:dyDescent="0.25">
      <c r="A10" s="137"/>
      <c r="B10" s="588" t="s">
        <v>848</v>
      </c>
      <c r="C10" s="588"/>
      <c r="D10" s="588"/>
      <c r="E10" s="588"/>
      <c r="F10" s="588"/>
      <c r="G10" s="588"/>
      <c r="H10" s="588"/>
      <c r="I10" s="588"/>
      <c r="J10" s="588"/>
      <c r="K10" s="588"/>
      <c r="L10" s="588"/>
      <c r="M10" s="588"/>
      <c r="N10" s="588"/>
      <c r="O10" s="588"/>
      <c r="P10" s="137"/>
    </row>
    <row r="11" spans="1:18" ht="15" x14ac:dyDescent="0.25">
      <c r="B11" s="554" t="s">
        <v>844</v>
      </c>
      <c r="C11" s="554"/>
      <c r="D11" s="554"/>
      <c r="E11" s="554"/>
      <c r="F11" s="554"/>
      <c r="G11" s="554"/>
      <c r="H11" s="554"/>
      <c r="I11" s="554"/>
      <c r="J11" s="554"/>
      <c r="K11" s="554"/>
      <c r="L11" s="554"/>
      <c r="M11" s="554"/>
      <c r="N11" s="554"/>
      <c r="O11" s="554"/>
      <c r="R11" s="342" t="s">
        <v>197</v>
      </c>
    </row>
    <row r="12" spans="1:18" ht="13.5" customHeight="1" x14ac:dyDescent="0.25">
      <c r="B12" s="601" t="s">
        <v>917</v>
      </c>
      <c r="C12" s="602"/>
      <c r="D12" s="602"/>
      <c r="E12" s="602"/>
      <c r="F12" s="602"/>
      <c r="G12" s="602"/>
      <c r="H12" s="602"/>
      <c r="I12" s="602"/>
      <c r="J12" s="602"/>
      <c r="K12" s="602"/>
      <c r="L12" s="602"/>
      <c r="M12" s="602"/>
      <c r="N12" s="602"/>
      <c r="O12" s="602"/>
    </row>
    <row r="13" spans="1:18" ht="13.5" customHeight="1" x14ac:dyDescent="0.25">
      <c r="B13" s="136"/>
      <c r="C13" s="136"/>
      <c r="D13" s="136"/>
      <c r="E13" s="136"/>
      <c r="F13" s="136"/>
      <c r="G13" s="136"/>
      <c r="H13" s="136"/>
      <c r="I13" s="136"/>
      <c r="J13" s="136"/>
      <c r="K13" s="136"/>
      <c r="L13" s="136"/>
      <c r="M13" s="136"/>
      <c r="N13" s="136"/>
      <c r="O13" s="136"/>
    </row>
    <row r="14" spans="1:18" ht="14.25" x14ac:dyDescent="0.3">
      <c r="R14" s="128"/>
    </row>
  </sheetData>
  <mergeCells count="3">
    <mergeCell ref="B12:O12"/>
    <mergeCell ref="B10:O10"/>
    <mergeCell ref="B11:O11"/>
  </mergeCells>
  <hyperlinks>
    <hyperlink ref="R11" location="INDICE!C76" display="INICIO"/>
  </hyperlinks>
  <printOptions horizontalCentered="1"/>
  <pageMargins left="0.19685039370078741" right="0.19685039370078741" top="1.5354330708661419" bottom="0.74803149606299213" header="0.19685039370078741" footer="0.31496062992125984"/>
  <pageSetup paperSize="9" scale="86" firstPageNumber="138" orientation="landscape" useFirstPageNumber="1" r:id="rId1"/>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N14"/>
  <sheetViews>
    <sheetView zoomScaleNormal="100" workbookViewId="0">
      <selection activeCell="C53" sqref="C53"/>
    </sheetView>
  </sheetViews>
  <sheetFormatPr baseColWidth="10" defaultColWidth="11" defaultRowHeight="13.5" x14ac:dyDescent="0.25"/>
  <cols>
    <col min="1" max="16384" width="11" style="127"/>
  </cols>
  <sheetData>
    <row r="10" spans="2:14" ht="15.75" customHeight="1" x14ac:dyDescent="0.25">
      <c r="B10" s="554" t="s">
        <v>767</v>
      </c>
      <c r="C10" s="554"/>
      <c r="D10" s="554"/>
      <c r="E10" s="554"/>
      <c r="F10" s="554"/>
      <c r="G10" s="554"/>
      <c r="H10" s="554"/>
      <c r="I10" s="554"/>
      <c r="J10" s="554"/>
      <c r="K10" s="554"/>
      <c r="L10" s="554"/>
    </row>
    <row r="11" spans="2:14" ht="15" customHeight="1" x14ac:dyDescent="0.25">
      <c r="B11" s="554" t="s">
        <v>844</v>
      </c>
      <c r="C11" s="554"/>
      <c r="D11" s="554"/>
      <c r="E11" s="554"/>
      <c r="F11" s="554"/>
      <c r="G11" s="554"/>
      <c r="H11" s="554"/>
      <c r="I11" s="554"/>
      <c r="J11" s="554"/>
      <c r="K11" s="554"/>
      <c r="L11" s="554"/>
      <c r="M11" s="202"/>
      <c r="N11" s="342" t="s">
        <v>197</v>
      </c>
    </row>
    <row r="12" spans="2:14" ht="14.25" x14ac:dyDescent="0.25">
      <c r="B12" s="601" t="s">
        <v>917</v>
      </c>
      <c r="C12" s="602"/>
      <c r="D12" s="602"/>
      <c r="E12" s="602"/>
      <c r="F12" s="602"/>
      <c r="G12" s="602"/>
      <c r="H12" s="602"/>
      <c r="I12" s="602"/>
      <c r="J12" s="602"/>
      <c r="K12" s="602"/>
      <c r="L12" s="602"/>
    </row>
    <row r="14" spans="2:14" ht="14.25" x14ac:dyDescent="0.3">
      <c r="N14" s="128"/>
    </row>
  </sheetData>
  <mergeCells count="3">
    <mergeCell ref="B12:L12"/>
    <mergeCell ref="B11:L11"/>
    <mergeCell ref="B10:L10"/>
  </mergeCells>
  <hyperlinks>
    <hyperlink ref="N11" location="INDICE!C78"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P14"/>
  <sheetViews>
    <sheetView zoomScaleNormal="100" workbookViewId="0">
      <selection activeCell="D69" sqref="D69"/>
    </sheetView>
  </sheetViews>
  <sheetFormatPr baseColWidth="10" defaultColWidth="11" defaultRowHeight="13.5" x14ac:dyDescent="0.25"/>
  <cols>
    <col min="1" max="16384" width="11" style="127"/>
  </cols>
  <sheetData>
    <row r="10" spans="1:16" ht="15.75" customHeight="1" x14ac:dyDescent="0.25">
      <c r="C10" s="601" t="s">
        <v>849</v>
      </c>
      <c r="D10" s="602"/>
      <c r="E10" s="602"/>
      <c r="F10" s="602"/>
      <c r="G10" s="602"/>
      <c r="H10" s="602"/>
      <c r="I10" s="602"/>
      <c r="J10" s="602"/>
      <c r="K10" s="602"/>
      <c r="L10" s="602"/>
      <c r="M10" s="602"/>
    </row>
    <row r="11" spans="1:16" ht="14.25" customHeight="1" x14ac:dyDescent="0.25">
      <c r="A11" s="137"/>
      <c r="C11" s="588" t="s">
        <v>843</v>
      </c>
      <c r="D11" s="588"/>
      <c r="E11" s="588"/>
      <c r="F11" s="588"/>
      <c r="G11" s="588"/>
      <c r="H11" s="588"/>
      <c r="I11" s="588"/>
      <c r="J11" s="588"/>
      <c r="K11" s="588"/>
      <c r="L11" s="588"/>
      <c r="M11" s="588"/>
      <c r="N11" s="342" t="s">
        <v>197</v>
      </c>
      <c r="O11" s="130"/>
      <c r="P11" s="130"/>
    </row>
    <row r="12" spans="1:16" ht="15" x14ac:dyDescent="0.25">
      <c r="C12" s="606" t="s">
        <v>912</v>
      </c>
      <c r="D12" s="606"/>
      <c r="E12" s="606"/>
      <c r="F12" s="606"/>
      <c r="G12" s="606"/>
      <c r="H12" s="606"/>
      <c r="I12" s="606"/>
      <c r="J12" s="606"/>
      <c r="K12" s="606"/>
      <c r="L12" s="606"/>
      <c r="M12" s="606"/>
    </row>
    <row r="13" spans="1:16" ht="15" x14ac:dyDescent="0.25">
      <c r="B13" s="202"/>
      <c r="C13" s="202"/>
      <c r="D13" s="202"/>
      <c r="E13" s="202"/>
      <c r="F13" s="202"/>
      <c r="G13" s="202"/>
      <c r="H13" s="202"/>
      <c r="I13" s="202"/>
      <c r="J13" s="202"/>
      <c r="K13" s="202"/>
      <c r="L13" s="202"/>
    </row>
    <row r="14" spans="1:16" ht="14.25" x14ac:dyDescent="0.3">
      <c r="N14" s="128"/>
    </row>
  </sheetData>
  <mergeCells count="3">
    <mergeCell ref="C11:M11"/>
    <mergeCell ref="C10:M10"/>
    <mergeCell ref="C12:M12"/>
  </mergeCells>
  <hyperlinks>
    <hyperlink ref="N11" location="INDICE!C80"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N13"/>
  <sheetViews>
    <sheetView zoomScale="110" zoomScaleNormal="110" workbookViewId="0">
      <selection activeCell="B64" sqref="B64"/>
    </sheetView>
  </sheetViews>
  <sheetFormatPr baseColWidth="10" defaultColWidth="11" defaultRowHeight="13.5" x14ac:dyDescent="0.25"/>
  <cols>
    <col min="1" max="16384" width="11" style="127"/>
  </cols>
  <sheetData>
    <row r="11" spans="1:14" ht="15" x14ac:dyDescent="0.25">
      <c r="B11" s="554" t="s">
        <v>850</v>
      </c>
      <c r="C11" s="554"/>
      <c r="D11" s="554"/>
      <c r="E11" s="554"/>
      <c r="F11" s="554"/>
      <c r="G11" s="554"/>
      <c r="H11" s="554"/>
      <c r="I11" s="554"/>
      <c r="J11" s="554"/>
      <c r="K11" s="554"/>
      <c r="L11" s="554"/>
      <c r="M11" s="554"/>
      <c r="N11" s="342" t="s">
        <v>197</v>
      </c>
    </row>
    <row r="12" spans="1:14" ht="15" customHeight="1" x14ac:dyDescent="0.25">
      <c r="B12" s="554" t="s">
        <v>844</v>
      </c>
      <c r="C12" s="554"/>
      <c r="D12" s="554"/>
      <c r="E12" s="554"/>
      <c r="F12" s="554"/>
      <c r="G12" s="554"/>
      <c r="H12" s="554"/>
      <c r="I12" s="554"/>
      <c r="J12" s="554"/>
      <c r="K12" s="554"/>
      <c r="L12" s="554"/>
      <c r="M12" s="554"/>
    </row>
    <row r="13" spans="1:14" ht="19.149999999999999" customHeight="1" x14ac:dyDescent="0.25">
      <c r="A13" s="137"/>
      <c r="B13" s="598" t="s">
        <v>917</v>
      </c>
      <c r="C13" s="599"/>
      <c r="D13" s="599"/>
      <c r="E13" s="599"/>
      <c r="F13" s="599"/>
      <c r="G13" s="599"/>
      <c r="H13" s="599"/>
      <c r="I13" s="599"/>
      <c r="J13" s="599"/>
      <c r="K13" s="599"/>
      <c r="L13" s="599"/>
      <c r="M13" s="599"/>
    </row>
  </sheetData>
  <mergeCells count="3">
    <mergeCell ref="B11:M11"/>
    <mergeCell ref="B12:M12"/>
    <mergeCell ref="B13:M13"/>
  </mergeCells>
  <hyperlinks>
    <hyperlink ref="N11" location="INDICE!C84" display="INICIO"/>
  </hyperlinks>
  <printOptions horizontalCentered="1"/>
  <pageMargins left="0.19685039370078741" right="0.19685039370078741" top="1.5354330708661419" bottom="0.74803149606299213" header="0.19685039370078741" footer="0.31496062992125984"/>
  <pageSetup paperSize="9" scale="95" firstPageNumber="141" orientation="landscape" useFirstPageNumber="1" r:id="rId1"/>
  <headerFooter>
    <oddHeader>&amp;C&amp;G</oddHeader>
    <oddFooter>&amp;C&amp;P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14"/>
  <sheetViews>
    <sheetView zoomScaleNormal="100" workbookViewId="0">
      <selection activeCell="B73" sqref="B73"/>
    </sheetView>
  </sheetViews>
  <sheetFormatPr baseColWidth="10" defaultColWidth="11" defaultRowHeight="13.5" x14ac:dyDescent="0.25"/>
  <cols>
    <col min="1" max="16384" width="11" style="127"/>
  </cols>
  <sheetData>
    <row r="10" spans="1:13" ht="15.75" customHeight="1" x14ac:dyDescent="0.25">
      <c r="B10" s="554" t="s">
        <v>768</v>
      </c>
      <c r="C10" s="554"/>
      <c r="D10" s="554"/>
      <c r="E10" s="554"/>
      <c r="F10" s="554"/>
      <c r="G10" s="554"/>
      <c r="H10" s="554"/>
      <c r="I10" s="554"/>
      <c r="J10" s="554"/>
      <c r="K10" s="554"/>
      <c r="L10" s="554"/>
    </row>
    <row r="11" spans="1:13" ht="15" x14ac:dyDescent="0.25">
      <c r="A11" s="137"/>
      <c r="B11" s="632" t="s">
        <v>684</v>
      </c>
      <c r="C11" s="632"/>
      <c r="D11" s="632"/>
      <c r="E11" s="632"/>
      <c r="F11" s="632"/>
      <c r="G11" s="632"/>
      <c r="H11" s="632"/>
      <c r="I11" s="632"/>
      <c r="J11" s="632"/>
      <c r="K11" s="632"/>
      <c r="L11" s="632"/>
      <c r="M11" s="342" t="s">
        <v>197</v>
      </c>
    </row>
    <row r="12" spans="1:13" ht="13.5" customHeight="1" x14ac:dyDescent="0.25">
      <c r="B12" s="601" t="s">
        <v>917</v>
      </c>
      <c r="C12" s="601"/>
      <c r="D12" s="601"/>
      <c r="E12" s="601"/>
      <c r="F12" s="601"/>
      <c r="G12" s="601"/>
      <c r="H12" s="601"/>
      <c r="I12" s="601"/>
      <c r="J12" s="601"/>
      <c r="K12" s="601"/>
      <c r="L12" s="601"/>
    </row>
    <row r="14" spans="1:13" ht="14.25" x14ac:dyDescent="0.3">
      <c r="L14" s="128"/>
    </row>
  </sheetData>
  <mergeCells count="3">
    <mergeCell ref="B11:L11"/>
    <mergeCell ref="B10:L10"/>
    <mergeCell ref="B12:L12"/>
  </mergeCells>
  <hyperlinks>
    <hyperlink ref="M11" location="INDICE!C86" display="INICIO"/>
  </hyperlinks>
  <printOptions horizontalCentered="1"/>
  <pageMargins left="0.19685039370078741" right="0.19685039370078741" top="1.5354330708661419" bottom="0.74803149606299213" header="0.19685039370078741" footer="0.31496062992125984"/>
  <pageSetup paperSize="9" scale="85" firstPageNumber="146" orientation="landscape" useFirstPageNumber="1" r:id="rId1"/>
  <headerFooter>
    <oddHeader>&amp;C&amp;G</oddHeader>
    <oddFooter>&amp;C&amp;P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O13"/>
  <sheetViews>
    <sheetView zoomScale="110" zoomScaleNormal="110" workbookViewId="0">
      <selection activeCell="B48" sqref="B48"/>
    </sheetView>
  </sheetViews>
  <sheetFormatPr baseColWidth="10" defaultRowHeight="13.5" x14ac:dyDescent="0.25"/>
  <cols>
    <col min="1" max="1" width="3.25" style="127" customWidth="1"/>
    <col min="2" max="256" width="11" style="127"/>
    <col min="257" max="257" width="3.25" style="127" customWidth="1"/>
    <col min="258" max="512" width="11" style="127"/>
    <col min="513" max="513" width="3.25" style="127" customWidth="1"/>
    <col min="514" max="768" width="11" style="127"/>
    <col min="769" max="769" width="3.25" style="127" customWidth="1"/>
    <col min="770" max="1024" width="11" style="127"/>
    <col min="1025" max="1025" width="3.25" style="127" customWidth="1"/>
    <col min="1026" max="1280" width="11" style="127"/>
    <col min="1281" max="1281" width="3.25" style="127" customWidth="1"/>
    <col min="1282" max="1536" width="11" style="127"/>
    <col min="1537" max="1537" width="3.25" style="127" customWidth="1"/>
    <col min="1538" max="1792" width="11" style="127"/>
    <col min="1793" max="1793" width="3.25" style="127" customWidth="1"/>
    <col min="1794" max="2048" width="11" style="127"/>
    <col min="2049" max="2049" width="3.25" style="127" customWidth="1"/>
    <col min="2050" max="2304" width="11" style="127"/>
    <col min="2305" max="2305" width="3.25" style="127" customWidth="1"/>
    <col min="2306" max="2560" width="11" style="127"/>
    <col min="2561" max="2561" width="3.25" style="127" customWidth="1"/>
    <col min="2562" max="2816" width="11" style="127"/>
    <col min="2817" max="2817" width="3.25" style="127" customWidth="1"/>
    <col min="2818" max="3072" width="11" style="127"/>
    <col min="3073" max="3073" width="3.25" style="127" customWidth="1"/>
    <col min="3074" max="3328" width="11" style="127"/>
    <col min="3329" max="3329" width="3.25" style="127" customWidth="1"/>
    <col min="3330" max="3584" width="11" style="127"/>
    <col min="3585" max="3585" width="3.25" style="127" customWidth="1"/>
    <col min="3586" max="3840" width="11" style="127"/>
    <col min="3841" max="3841" width="3.25" style="127" customWidth="1"/>
    <col min="3842" max="4096" width="11" style="127"/>
    <col min="4097" max="4097" width="3.25" style="127" customWidth="1"/>
    <col min="4098" max="4352" width="11" style="127"/>
    <col min="4353" max="4353" width="3.25" style="127" customWidth="1"/>
    <col min="4354" max="4608" width="11" style="127"/>
    <col min="4609" max="4609" width="3.25" style="127" customWidth="1"/>
    <col min="4610" max="4864" width="11" style="127"/>
    <col min="4865" max="4865" width="3.25" style="127" customWidth="1"/>
    <col min="4866" max="5120" width="11" style="127"/>
    <col min="5121" max="5121" width="3.25" style="127" customWidth="1"/>
    <col min="5122" max="5376" width="11" style="127"/>
    <col min="5377" max="5377" width="3.25" style="127" customWidth="1"/>
    <col min="5378" max="5632" width="11" style="127"/>
    <col min="5633" max="5633" width="3.25" style="127" customWidth="1"/>
    <col min="5634" max="5888" width="11" style="127"/>
    <col min="5889" max="5889" width="3.25" style="127" customWidth="1"/>
    <col min="5890" max="6144" width="11" style="127"/>
    <col min="6145" max="6145" width="3.25" style="127" customWidth="1"/>
    <col min="6146" max="6400" width="11" style="127"/>
    <col min="6401" max="6401" width="3.25" style="127" customWidth="1"/>
    <col min="6402" max="6656" width="11" style="127"/>
    <col min="6657" max="6657" width="3.25" style="127" customWidth="1"/>
    <col min="6658" max="6912" width="11" style="127"/>
    <col min="6913" max="6913" width="3.25" style="127" customWidth="1"/>
    <col min="6914" max="7168" width="11" style="127"/>
    <col min="7169" max="7169" width="3.25" style="127" customWidth="1"/>
    <col min="7170" max="7424" width="11" style="127"/>
    <col min="7425" max="7425" width="3.25" style="127" customWidth="1"/>
    <col min="7426" max="7680" width="11" style="127"/>
    <col min="7681" max="7681" width="3.25" style="127" customWidth="1"/>
    <col min="7682" max="7936" width="11" style="127"/>
    <col min="7937" max="7937" width="3.25" style="127" customWidth="1"/>
    <col min="7938" max="8192" width="11" style="127"/>
    <col min="8193" max="8193" width="3.25" style="127" customWidth="1"/>
    <col min="8194" max="8448" width="11" style="127"/>
    <col min="8449" max="8449" width="3.25" style="127" customWidth="1"/>
    <col min="8450" max="8704" width="11" style="127"/>
    <col min="8705" max="8705" width="3.25" style="127" customWidth="1"/>
    <col min="8706" max="8960" width="11" style="127"/>
    <col min="8961" max="8961" width="3.25" style="127" customWidth="1"/>
    <col min="8962" max="9216" width="11" style="127"/>
    <col min="9217" max="9217" width="3.25" style="127" customWidth="1"/>
    <col min="9218" max="9472" width="11" style="127"/>
    <col min="9473" max="9473" width="3.25" style="127" customWidth="1"/>
    <col min="9474" max="9728" width="11" style="127"/>
    <col min="9729" max="9729" width="3.25" style="127" customWidth="1"/>
    <col min="9730" max="9984" width="11" style="127"/>
    <col min="9985" max="9985" width="3.25" style="127" customWidth="1"/>
    <col min="9986" max="10240" width="11" style="127"/>
    <col min="10241" max="10241" width="3.25" style="127" customWidth="1"/>
    <col min="10242" max="10496" width="11" style="127"/>
    <col min="10497" max="10497" width="3.25" style="127" customWidth="1"/>
    <col min="10498" max="10752" width="11" style="127"/>
    <col min="10753" max="10753" width="3.25" style="127" customWidth="1"/>
    <col min="10754" max="11008" width="11" style="127"/>
    <col min="11009" max="11009" width="3.25" style="127" customWidth="1"/>
    <col min="11010" max="11264" width="11" style="127"/>
    <col min="11265" max="11265" width="3.25" style="127" customWidth="1"/>
    <col min="11266" max="11520" width="11" style="127"/>
    <col min="11521" max="11521" width="3.25" style="127" customWidth="1"/>
    <col min="11522" max="11776" width="11" style="127"/>
    <col min="11777" max="11777" width="3.25" style="127" customWidth="1"/>
    <col min="11778" max="12032" width="11" style="127"/>
    <col min="12033" max="12033" width="3.25" style="127" customWidth="1"/>
    <col min="12034" max="12288" width="11" style="127"/>
    <col min="12289" max="12289" width="3.25" style="127" customWidth="1"/>
    <col min="12290" max="12544" width="11" style="127"/>
    <col min="12545" max="12545" width="3.25" style="127" customWidth="1"/>
    <col min="12546" max="12800" width="11" style="127"/>
    <col min="12801" max="12801" width="3.25" style="127" customWidth="1"/>
    <col min="12802" max="13056" width="11" style="127"/>
    <col min="13057" max="13057" width="3.25" style="127" customWidth="1"/>
    <col min="13058" max="13312" width="11" style="127"/>
    <col min="13313" max="13313" width="3.25" style="127" customWidth="1"/>
    <col min="13314" max="13568" width="11" style="127"/>
    <col min="13569" max="13569" width="3.25" style="127" customWidth="1"/>
    <col min="13570" max="13824" width="11" style="127"/>
    <col min="13825" max="13825" width="3.25" style="127" customWidth="1"/>
    <col min="13826" max="14080" width="11" style="127"/>
    <col min="14081" max="14081" width="3.25" style="127" customWidth="1"/>
    <col min="14082" max="14336" width="11" style="127"/>
    <col min="14337" max="14337" width="3.25" style="127" customWidth="1"/>
    <col min="14338" max="14592" width="11" style="127"/>
    <col min="14593" max="14593" width="3.25" style="127" customWidth="1"/>
    <col min="14594" max="14848" width="11" style="127"/>
    <col min="14849" max="14849" width="3.25" style="127" customWidth="1"/>
    <col min="14850" max="15104" width="11" style="127"/>
    <col min="15105" max="15105" width="3.25" style="127" customWidth="1"/>
    <col min="15106" max="15360" width="11" style="127"/>
    <col min="15361" max="15361" width="3.25" style="127" customWidth="1"/>
    <col min="15362" max="15616" width="11" style="127"/>
    <col min="15617" max="15617" width="3.25" style="127" customWidth="1"/>
    <col min="15618" max="15872" width="11" style="127"/>
    <col min="15873" max="15873" width="3.25" style="127" customWidth="1"/>
    <col min="15874" max="16128" width="11" style="127"/>
    <col min="16129" max="16129" width="3.25" style="127" customWidth="1"/>
    <col min="16130" max="16384" width="11" style="127"/>
  </cols>
  <sheetData>
    <row r="10" spans="1:15" s="202" customFormat="1" ht="15.75" customHeight="1" x14ac:dyDescent="0.2">
      <c r="B10" s="554" t="s">
        <v>851</v>
      </c>
      <c r="C10" s="554"/>
      <c r="D10" s="554"/>
      <c r="E10" s="554"/>
      <c r="F10" s="554"/>
      <c r="G10" s="554"/>
      <c r="H10" s="554"/>
      <c r="I10" s="554"/>
      <c r="J10" s="554"/>
      <c r="K10" s="554"/>
      <c r="L10" s="554"/>
      <c r="M10" s="554"/>
    </row>
    <row r="11" spans="1:15" s="202" customFormat="1" ht="14.25" x14ac:dyDescent="0.2">
      <c r="A11" s="274"/>
      <c r="B11" s="632" t="s">
        <v>684</v>
      </c>
      <c r="C11" s="632"/>
      <c r="D11" s="632"/>
      <c r="E11" s="632"/>
      <c r="F11" s="632"/>
      <c r="G11" s="632"/>
      <c r="H11" s="632"/>
      <c r="I11" s="632"/>
      <c r="J11" s="632"/>
      <c r="K11" s="632"/>
      <c r="L11" s="632"/>
      <c r="M11" s="632"/>
    </row>
    <row r="12" spans="1:15" s="202" customFormat="1" ht="15" x14ac:dyDescent="0.2">
      <c r="B12" s="601" t="s">
        <v>912</v>
      </c>
      <c r="C12" s="602"/>
      <c r="D12" s="602"/>
      <c r="E12" s="602"/>
      <c r="F12" s="602"/>
      <c r="G12" s="602"/>
      <c r="H12" s="602"/>
      <c r="I12" s="602"/>
      <c r="J12" s="602"/>
      <c r="K12" s="602"/>
      <c r="L12" s="602"/>
      <c r="M12" s="602"/>
      <c r="O12" s="342" t="s">
        <v>197</v>
      </c>
    </row>
    <row r="13" spans="1:15" ht="14.25" x14ac:dyDescent="0.3">
      <c r="L13" s="128"/>
    </row>
  </sheetData>
  <mergeCells count="3">
    <mergeCell ref="B11:M11"/>
    <mergeCell ref="B12:M12"/>
    <mergeCell ref="B10:M10"/>
  </mergeCells>
  <hyperlinks>
    <hyperlink ref="O12" location="INDICE!C89" display="INICIO"/>
  </hyperlinks>
  <printOptions horizontalCentered="1"/>
  <pageMargins left="0.19685039370078741" right="0.19685039370078741" top="1.5354330708661419" bottom="0.74803149606299213" header="0.19685039370078741" footer="0.31496062992125984"/>
  <pageSetup paperSize="9" scale="83" firstPageNumber="147" orientation="landscape" useFirstPageNumber="1" r:id="rId1"/>
  <headerFooter>
    <oddHeader>&amp;C&amp;G</oddHeader>
    <oddFooter>&amp;C&amp;P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13"/>
  <sheetViews>
    <sheetView showGridLines="0" zoomScaleNormal="100" workbookViewId="0">
      <selection activeCell="C54" sqref="C54"/>
    </sheetView>
  </sheetViews>
  <sheetFormatPr baseColWidth="10" defaultRowHeight="13.5" x14ac:dyDescent="0.25"/>
  <cols>
    <col min="1" max="1" width="3.25" style="127" customWidth="1"/>
    <col min="2" max="10" width="11" style="127"/>
    <col min="11" max="11" width="43.5" style="127" customWidth="1"/>
    <col min="12" max="256" width="11" style="127"/>
    <col min="257" max="257" width="3.25" style="127" customWidth="1"/>
    <col min="258" max="512" width="11" style="127"/>
    <col min="513" max="513" width="3.25" style="127" customWidth="1"/>
    <col min="514" max="768" width="11" style="127"/>
    <col min="769" max="769" width="3.25" style="127" customWidth="1"/>
    <col min="770" max="1024" width="11" style="127"/>
    <col min="1025" max="1025" width="3.25" style="127" customWidth="1"/>
    <col min="1026" max="1280" width="11" style="127"/>
    <col min="1281" max="1281" width="3.25" style="127" customWidth="1"/>
    <col min="1282" max="1536" width="11" style="127"/>
    <col min="1537" max="1537" width="3.25" style="127" customWidth="1"/>
    <col min="1538" max="1792" width="11" style="127"/>
    <col min="1793" max="1793" width="3.25" style="127" customWidth="1"/>
    <col min="1794" max="2048" width="11" style="127"/>
    <col min="2049" max="2049" width="3.25" style="127" customWidth="1"/>
    <col min="2050" max="2304" width="11" style="127"/>
    <col min="2305" max="2305" width="3.25" style="127" customWidth="1"/>
    <col min="2306" max="2560" width="11" style="127"/>
    <col min="2561" max="2561" width="3.25" style="127" customWidth="1"/>
    <col min="2562" max="2816" width="11" style="127"/>
    <col min="2817" max="2817" width="3.25" style="127" customWidth="1"/>
    <col min="2818" max="3072" width="11" style="127"/>
    <col min="3073" max="3073" width="3.25" style="127" customWidth="1"/>
    <col min="3074" max="3328" width="11" style="127"/>
    <col min="3329" max="3329" width="3.25" style="127" customWidth="1"/>
    <col min="3330" max="3584" width="11" style="127"/>
    <col min="3585" max="3585" width="3.25" style="127" customWidth="1"/>
    <col min="3586" max="3840" width="11" style="127"/>
    <col min="3841" max="3841" width="3.25" style="127" customWidth="1"/>
    <col min="3842" max="4096" width="11" style="127"/>
    <col min="4097" max="4097" width="3.25" style="127" customWidth="1"/>
    <col min="4098" max="4352" width="11" style="127"/>
    <col min="4353" max="4353" width="3.25" style="127" customWidth="1"/>
    <col min="4354" max="4608" width="11" style="127"/>
    <col min="4609" max="4609" width="3.25" style="127" customWidth="1"/>
    <col min="4610" max="4864" width="11" style="127"/>
    <col min="4865" max="4865" width="3.25" style="127" customWidth="1"/>
    <col min="4866" max="5120" width="11" style="127"/>
    <col min="5121" max="5121" width="3.25" style="127" customWidth="1"/>
    <col min="5122" max="5376" width="11" style="127"/>
    <col min="5377" max="5377" width="3.25" style="127" customWidth="1"/>
    <col min="5378" max="5632" width="11" style="127"/>
    <col min="5633" max="5633" width="3.25" style="127" customWidth="1"/>
    <col min="5634" max="5888" width="11" style="127"/>
    <col min="5889" max="5889" width="3.25" style="127" customWidth="1"/>
    <col min="5890" max="6144" width="11" style="127"/>
    <col min="6145" max="6145" width="3.25" style="127" customWidth="1"/>
    <col min="6146" max="6400" width="11" style="127"/>
    <col min="6401" max="6401" width="3.25" style="127" customWidth="1"/>
    <col min="6402" max="6656" width="11" style="127"/>
    <col min="6657" max="6657" width="3.25" style="127" customWidth="1"/>
    <col min="6658" max="6912" width="11" style="127"/>
    <col min="6913" max="6913" width="3.25" style="127" customWidth="1"/>
    <col min="6914" max="7168" width="11" style="127"/>
    <col min="7169" max="7169" width="3.25" style="127" customWidth="1"/>
    <col min="7170" max="7424" width="11" style="127"/>
    <col min="7425" max="7425" width="3.25" style="127" customWidth="1"/>
    <col min="7426" max="7680" width="11" style="127"/>
    <col min="7681" max="7681" width="3.25" style="127" customWidth="1"/>
    <col min="7682" max="7936" width="11" style="127"/>
    <col min="7937" max="7937" width="3.25" style="127" customWidth="1"/>
    <col min="7938" max="8192" width="11" style="127"/>
    <col min="8193" max="8193" width="3.25" style="127" customWidth="1"/>
    <col min="8194" max="8448" width="11" style="127"/>
    <col min="8449" max="8449" width="3.25" style="127" customWidth="1"/>
    <col min="8450" max="8704" width="11" style="127"/>
    <col min="8705" max="8705" width="3.25" style="127" customWidth="1"/>
    <col min="8706" max="8960" width="11" style="127"/>
    <col min="8961" max="8961" width="3.25" style="127" customWidth="1"/>
    <col min="8962" max="9216" width="11" style="127"/>
    <col min="9217" max="9217" width="3.25" style="127" customWidth="1"/>
    <col min="9218" max="9472" width="11" style="127"/>
    <col min="9473" max="9473" width="3.25" style="127" customWidth="1"/>
    <col min="9474" max="9728" width="11" style="127"/>
    <col min="9729" max="9729" width="3.25" style="127" customWidth="1"/>
    <col min="9730" max="9984" width="11" style="127"/>
    <col min="9985" max="9985" width="3.25" style="127" customWidth="1"/>
    <col min="9986" max="10240" width="11" style="127"/>
    <col min="10241" max="10241" width="3.25" style="127" customWidth="1"/>
    <col min="10242" max="10496" width="11" style="127"/>
    <col min="10497" max="10497" width="3.25" style="127" customWidth="1"/>
    <col min="10498" max="10752" width="11" style="127"/>
    <col min="10753" max="10753" width="3.25" style="127" customWidth="1"/>
    <col min="10754" max="11008" width="11" style="127"/>
    <col min="11009" max="11009" width="3.25" style="127" customWidth="1"/>
    <col min="11010" max="11264" width="11" style="127"/>
    <col min="11265" max="11265" width="3.25" style="127" customWidth="1"/>
    <col min="11266" max="11520" width="11" style="127"/>
    <col min="11521" max="11521" width="3.25" style="127" customWidth="1"/>
    <col min="11522" max="11776" width="11" style="127"/>
    <col min="11777" max="11777" width="3.25" style="127" customWidth="1"/>
    <col min="11778" max="12032" width="11" style="127"/>
    <col min="12033" max="12033" width="3.25" style="127" customWidth="1"/>
    <col min="12034" max="12288" width="11" style="127"/>
    <col min="12289" max="12289" width="3.25" style="127" customWidth="1"/>
    <col min="12290" max="12544" width="11" style="127"/>
    <col min="12545" max="12545" width="3.25" style="127" customWidth="1"/>
    <col min="12546" max="12800" width="11" style="127"/>
    <col min="12801" max="12801" width="3.25" style="127" customWidth="1"/>
    <col min="12802" max="13056" width="11" style="127"/>
    <col min="13057" max="13057" width="3.25" style="127" customWidth="1"/>
    <col min="13058" max="13312" width="11" style="127"/>
    <col min="13313" max="13313" width="3.25" style="127" customWidth="1"/>
    <col min="13314" max="13568" width="11" style="127"/>
    <col min="13569" max="13569" width="3.25" style="127" customWidth="1"/>
    <col min="13570" max="13824" width="11" style="127"/>
    <col min="13825" max="13825" width="3.25" style="127" customWidth="1"/>
    <col min="13826" max="14080" width="11" style="127"/>
    <col min="14081" max="14081" width="3.25" style="127" customWidth="1"/>
    <col min="14082" max="14336" width="11" style="127"/>
    <col min="14337" max="14337" width="3.25" style="127" customWidth="1"/>
    <col min="14338" max="14592" width="11" style="127"/>
    <col min="14593" max="14593" width="3.25" style="127" customWidth="1"/>
    <col min="14594" max="14848" width="11" style="127"/>
    <col min="14849" max="14849" width="3.25" style="127" customWidth="1"/>
    <col min="14850" max="15104" width="11" style="127"/>
    <col min="15105" max="15105" width="3.25" style="127" customWidth="1"/>
    <col min="15106" max="15360" width="11" style="127"/>
    <col min="15361" max="15361" width="3.25" style="127" customWidth="1"/>
    <col min="15362" max="15616" width="11" style="127"/>
    <col min="15617" max="15617" width="3.25" style="127" customWidth="1"/>
    <col min="15618" max="15872" width="11" style="127"/>
    <col min="15873" max="15873" width="3.25" style="127" customWidth="1"/>
    <col min="15874" max="16128" width="11" style="127"/>
    <col min="16129" max="16129" width="3.25" style="127" customWidth="1"/>
    <col min="16130" max="16384" width="11" style="127"/>
  </cols>
  <sheetData>
    <row r="10" spans="1:13" ht="14.25" x14ac:dyDescent="0.25">
      <c r="A10" s="137"/>
      <c r="B10" s="588" t="s">
        <v>852</v>
      </c>
      <c r="C10" s="588"/>
      <c r="D10" s="588"/>
      <c r="E10" s="588"/>
      <c r="F10" s="588"/>
      <c r="G10" s="588"/>
      <c r="H10" s="588"/>
      <c r="I10" s="588"/>
      <c r="J10" s="588"/>
      <c r="K10" s="588"/>
    </row>
    <row r="11" spans="1:13" ht="15" x14ac:dyDescent="0.25">
      <c r="B11" s="554" t="s">
        <v>684</v>
      </c>
      <c r="C11" s="554"/>
      <c r="D11" s="554"/>
      <c r="E11" s="554"/>
      <c r="F11" s="554"/>
      <c r="G11" s="554"/>
      <c r="H11" s="554"/>
      <c r="I11" s="554"/>
      <c r="J11" s="554"/>
      <c r="K11" s="554"/>
      <c r="L11" s="342" t="s">
        <v>197</v>
      </c>
    </row>
    <row r="12" spans="1:13" ht="13.5" customHeight="1" x14ac:dyDescent="0.25">
      <c r="B12" s="606" t="s">
        <v>912</v>
      </c>
      <c r="C12" s="606"/>
      <c r="D12" s="606"/>
      <c r="E12" s="606"/>
      <c r="F12" s="606"/>
      <c r="G12" s="606"/>
      <c r="H12" s="606"/>
      <c r="I12" s="606"/>
      <c r="J12" s="606"/>
      <c r="K12" s="606"/>
    </row>
    <row r="13" spans="1:13" ht="14.25" x14ac:dyDescent="0.3">
      <c r="M13" s="128"/>
    </row>
  </sheetData>
  <mergeCells count="3">
    <mergeCell ref="B10:K10"/>
    <mergeCell ref="B11:K11"/>
    <mergeCell ref="B12:K12"/>
  </mergeCells>
  <hyperlinks>
    <hyperlink ref="L11" location="INDICE!C91" display="INICIO"/>
  </hyperlinks>
  <printOptions horizontalCentered="1"/>
  <pageMargins left="0.19685039370078741" right="0.19685039370078741" top="1.5354330708661419" bottom="0.74803149606299213" header="0.19685039370078741" footer="0.31496062992125984"/>
  <pageSetup paperSize="9" scale="84" firstPageNumber="148" orientation="landscape" useFirstPageNumber="1" r:id="rId1"/>
  <headerFooter>
    <oddHeader>&amp;C&amp;G</oddHeader>
    <oddFooter>&amp;C&amp;P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O12"/>
  <sheetViews>
    <sheetView zoomScaleNormal="100" workbookViewId="0">
      <selection activeCell="B52" sqref="B52"/>
    </sheetView>
  </sheetViews>
  <sheetFormatPr baseColWidth="10" defaultRowHeight="13.5" x14ac:dyDescent="0.25"/>
  <cols>
    <col min="1" max="1" width="3.25" style="127" customWidth="1"/>
    <col min="2" max="256" width="11" style="127"/>
    <col min="257" max="257" width="3.25" style="127" customWidth="1"/>
    <col min="258" max="512" width="11" style="127"/>
    <col min="513" max="513" width="3.25" style="127" customWidth="1"/>
    <col min="514" max="768" width="11" style="127"/>
    <col min="769" max="769" width="3.25" style="127" customWidth="1"/>
    <col min="770" max="1024" width="11" style="127"/>
    <col min="1025" max="1025" width="3.25" style="127" customWidth="1"/>
    <col min="1026" max="1280" width="11" style="127"/>
    <col min="1281" max="1281" width="3.25" style="127" customWidth="1"/>
    <col min="1282" max="1536" width="11" style="127"/>
    <col min="1537" max="1537" width="3.25" style="127" customWidth="1"/>
    <col min="1538" max="1792" width="11" style="127"/>
    <col min="1793" max="1793" width="3.25" style="127" customWidth="1"/>
    <col min="1794" max="2048" width="11" style="127"/>
    <col min="2049" max="2049" width="3.25" style="127" customWidth="1"/>
    <col min="2050" max="2304" width="11" style="127"/>
    <col min="2305" max="2305" width="3.25" style="127" customWidth="1"/>
    <col min="2306" max="2560" width="11" style="127"/>
    <col min="2561" max="2561" width="3.25" style="127" customWidth="1"/>
    <col min="2562" max="2816" width="11" style="127"/>
    <col min="2817" max="2817" width="3.25" style="127" customWidth="1"/>
    <col min="2818" max="3072" width="11" style="127"/>
    <col min="3073" max="3073" width="3.25" style="127" customWidth="1"/>
    <col min="3074" max="3328" width="11" style="127"/>
    <col min="3329" max="3329" width="3.25" style="127" customWidth="1"/>
    <col min="3330" max="3584" width="11" style="127"/>
    <col min="3585" max="3585" width="3.25" style="127" customWidth="1"/>
    <col min="3586" max="3840" width="11" style="127"/>
    <col min="3841" max="3841" width="3.25" style="127" customWidth="1"/>
    <col min="3842" max="4096" width="11" style="127"/>
    <col min="4097" max="4097" width="3.25" style="127" customWidth="1"/>
    <col min="4098" max="4352" width="11" style="127"/>
    <col min="4353" max="4353" width="3.25" style="127" customWidth="1"/>
    <col min="4354" max="4608" width="11" style="127"/>
    <col min="4609" max="4609" width="3.25" style="127" customWidth="1"/>
    <col min="4610" max="4864" width="11" style="127"/>
    <col min="4865" max="4865" width="3.25" style="127" customWidth="1"/>
    <col min="4866" max="5120" width="11" style="127"/>
    <col min="5121" max="5121" width="3.25" style="127" customWidth="1"/>
    <col min="5122" max="5376" width="11" style="127"/>
    <col min="5377" max="5377" width="3.25" style="127" customWidth="1"/>
    <col min="5378" max="5632" width="11" style="127"/>
    <col min="5633" max="5633" width="3.25" style="127" customWidth="1"/>
    <col min="5634" max="5888" width="11" style="127"/>
    <col min="5889" max="5889" width="3.25" style="127" customWidth="1"/>
    <col min="5890" max="6144" width="11" style="127"/>
    <col min="6145" max="6145" width="3.25" style="127" customWidth="1"/>
    <col min="6146" max="6400" width="11" style="127"/>
    <col min="6401" max="6401" width="3.25" style="127" customWidth="1"/>
    <col min="6402" max="6656" width="11" style="127"/>
    <col min="6657" max="6657" width="3.25" style="127" customWidth="1"/>
    <col min="6658" max="6912" width="11" style="127"/>
    <col min="6913" max="6913" width="3.25" style="127" customWidth="1"/>
    <col min="6914" max="7168" width="11" style="127"/>
    <col min="7169" max="7169" width="3.25" style="127" customWidth="1"/>
    <col min="7170" max="7424" width="11" style="127"/>
    <col min="7425" max="7425" width="3.25" style="127" customWidth="1"/>
    <col min="7426" max="7680" width="11" style="127"/>
    <col min="7681" max="7681" width="3.25" style="127" customWidth="1"/>
    <col min="7682" max="7936" width="11" style="127"/>
    <col min="7937" max="7937" width="3.25" style="127" customWidth="1"/>
    <col min="7938" max="8192" width="11" style="127"/>
    <col min="8193" max="8193" width="3.25" style="127" customWidth="1"/>
    <col min="8194" max="8448" width="11" style="127"/>
    <col min="8449" max="8449" width="3.25" style="127" customWidth="1"/>
    <col min="8450" max="8704" width="11" style="127"/>
    <col min="8705" max="8705" width="3.25" style="127" customWidth="1"/>
    <col min="8706" max="8960" width="11" style="127"/>
    <col min="8961" max="8961" width="3.25" style="127" customWidth="1"/>
    <col min="8962" max="9216" width="11" style="127"/>
    <col min="9217" max="9217" width="3.25" style="127" customWidth="1"/>
    <col min="9218" max="9472" width="11" style="127"/>
    <col min="9473" max="9473" width="3.25" style="127" customWidth="1"/>
    <col min="9474" max="9728" width="11" style="127"/>
    <col min="9729" max="9729" width="3.25" style="127" customWidth="1"/>
    <col min="9730" max="9984" width="11" style="127"/>
    <col min="9985" max="9985" width="3.25" style="127" customWidth="1"/>
    <col min="9986" max="10240" width="11" style="127"/>
    <col min="10241" max="10241" width="3.25" style="127" customWidth="1"/>
    <col min="10242" max="10496" width="11" style="127"/>
    <col min="10497" max="10497" width="3.25" style="127" customWidth="1"/>
    <col min="10498" max="10752" width="11" style="127"/>
    <col min="10753" max="10753" width="3.25" style="127" customWidth="1"/>
    <col min="10754" max="11008" width="11" style="127"/>
    <col min="11009" max="11009" width="3.25" style="127" customWidth="1"/>
    <col min="11010" max="11264" width="11" style="127"/>
    <col min="11265" max="11265" width="3.25" style="127" customWidth="1"/>
    <col min="11266" max="11520" width="11" style="127"/>
    <col min="11521" max="11521" width="3.25" style="127" customWidth="1"/>
    <col min="11522" max="11776" width="11" style="127"/>
    <col min="11777" max="11777" width="3.25" style="127" customWidth="1"/>
    <col min="11778" max="12032" width="11" style="127"/>
    <col min="12033" max="12033" width="3.25" style="127" customWidth="1"/>
    <col min="12034" max="12288" width="11" style="127"/>
    <col min="12289" max="12289" width="3.25" style="127" customWidth="1"/>
    <col min="12290" max="12544" width="11" style="127"/>
    <col min="12545" max="12545" width="3.25" style="127" customWidth="1"/>
    <col min="12546" max="12800" width="11" style="127"/>
    <col min="12801" max="12801" width="3.25" style="127" customWidth="1"/>
    <col min="12802" max="13056" width="11" style="127"/>
    <col min="13057" max="13057" width="3.25" style="127" customWidth="1"/>
    <col min="13058" max="13312" width="11" style="127"/>
    <col min="13313" max="13313" width="3.25" style="127" customWidth="1"/>
    <col min="13314" max="13568" width="11" style="127"/>
    <col min="13569" max="13569" width="3.25" style="127" customWidth="1"/>
    <col min="13570" max="13824" width="11" style="127"/>
    <col min="13825" max="13825" width="3.25" style="127" customWidth="1"/>
    <col min="13826" max="14080" width="11" style="127"/>
    <col min="14081" max="14081" width="3.25" style="127" customWidth="1"/>
    <col min="14082" max="14336" width="11" style="127"/>
    <col min="14337" max="14337" width="3.25" style="127" customWidth="1"/>
    <col min="14338" max="14592" width="11" style="127"/>
    <col min="14593" max="14593" width="3.25" style="127" customWidth="1"/>
    <col min="14594" max="14848" width="11" style="127"/>
    <col min="14849" max="14849" width="3.25" style="127" customWidth="1"/>
    <col min="14850" max="15104" width="11" style="127"/>
    <col min="15105" max="15105" width="3.25" style="127" customWidth="1"/>
    <col min="15106" max="15360" width="11" style="127"/>
    <col min="15361" max="15361" width="3.25" style="127" customWidth="1"/>
    <col min="15362" max="15616" width="11" style="127"/>
    <col min="15617" max="15617" width="3.25" style="127" customWidth="1"/>
    <col min="15618" max="15872" width="11" style="127"/>
    <col min="15873" max="15873" width="3.25" style="127" customWidth="1"/>
    <col min="15874" max="16128" width="11" style="127"/>
    <col min="16129" max="16129" width="3.25" style="127" customWidth="1"/>
    <col min="16130" max="16384" width="11" style="127"/>
  </cols>
  <sheetData>
    <row r="9" spans="1:15" s="202" customFormat="1" ht="14.25" x14ac:dyDescent="0.2"/>
    <row r="10" spans="1:15" s="202" customFormat="1" ht="15.75" customHeight="1" x14ac:dyDescent="0.2">
      <c r="A10" s="274"/>
      <c r="B10" s="588" t="s">
        <v>853</v>
      </c>
      <c r="C10" s="588"/>
      <c r="D10" s="588"/>
      <c r="E10" s="588"/>
      <c r="F10" s="588"/>
      <c r="G10" s="588"/>
      <c r="H10" s="588"/>
      <c r="I10" s="588"/>
      <c r="J10" s="588"/>
      <c r="K10" s="588"/>
      <c r="L10" s="588"/>
      <c r="M10" s="588"/>
      <c r="N10" s="588"/>
    </row>
    <row r="11" spans="1:15" s="202" customFormat="1" ht="13.5" customHeight="1" x14ac:dyDescent="0.2">
      <c r="B11" s="554" t="s">
        <v>684</v>
      </c>
      <c r="C11" s="554"/>
      <c r="D11" s="554"/>
      <c r="E11" s="554"/>
      <c r="F11" s="554"/>
      <c r="G11" s="554"/>
      <c r="H11" s="554"/>
      <c r="I11" s="554"/>
      <c r="J11" s="554"/>
      <c r="K11" s="554"/>
      <c r="L11" s="554"/>
      <c r="M11" s="554"/>
      <c r="N11" s="554"/>
      <c r="O11" s="342" t="s">
        <v>197</v>
      </c>
    </row>
    <row r="12" spans="1:15" s="202" customFormat="1" ht="16.5" customHeight="1" x14ac:dyDescent="0.2">
      <c r="B12" s="601" t="s">
        <v>917</v>
      </c>
      <c r="C12" s="602"/>
      <c r="D12" s="602"/>
      <c r="E12" s="602"/>
      <c r="F12" s="602"/>
      <c r="G12" s="602"/>
      <c r="H12" s="602"/>
      <c r="I12" s="602"/>
      <c r="J12" s="602"/>
      <c r="K12" s="602"/>
      <c r="L12" s="602"/>
      <c r="M12" s="602"/>
      <c r="N12" s="602"/>
    </row>
  </sheetData>
  <mergeCells count="3">
    <mergeCell ref="B10:N10"/>
    <mergeCell ref="B11:N11"/>
    <mergeCell ref="B12:N12"/>
  </mergeCells>
  <hyperlinks>
    <hyperlink ref="O11" location="INDICE!C93" display="INICIO"/>
  </hyperlinks>
  <printOptions horizontalCentered="1"/>
  <pageMargins left="0.19685039370078741" right="0.19685039370078741" top="1.5354330708661419" bottom="0.74803149606299213" header="0.19685039370078741" footer="0.31496062992125984"/>
  <pageSetup paperSize="9" scale="95" firstPageNumber="150" orientation="landscape" useFirstPageNumber="1" r:id="rId1"/>
  <headerFooter>
    <oddHeader>&amp;C&amp;G</oddHeader>
    <oddFooter>&amp;C&amp;P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3"/>
  <sheetViews>
    <sheetView zoomScale="110" zoomScaleNormal="110" workbookViewId="0">
      <selection activeCell="B65" sqref="B65"/>
    </sheetView>
  </sheetViews>
  <sheetFormatPr baseColWidth="10" defaultColWidth="11" defaultRowHeight="13.5" x14ac:dyDescent="0.25"/>
  <cols>
    <col min="1" max="16384" width="11" style="127"/>
  </cols>
  <sheetData>
    <row r="10" spans="1:14" s="202" customFormat="1" ht="14.25" x14ac:dyDescent="0.2">
      <c r="A10" s="274"/>
      <c r="B10" s="588" t="s">
        <v>854</v>
      </c>
      <c r="C10" s="588"/>
      <c r="D10" s="588"/>
      <c r="E10" s="588"/>
      <c r="F10" s="588"/>
      <c r="G10" s="588"/>
      <c r="H10" s="588"/>
      <c r="I10" s="588"/>
      <c r="J10" s="588"/>
      <c r="K10" s="588"/>
      <c r="L10" s="588"/>
      <c r="M10" s="588"/>
    </row>
    <row r="11" spans="1:14" s="202" customFormat="1" ht="15.75" customHeight="1" x14ac:dyDescent="0.2">
      <c r="B11" s="554" t="s">
        <v>684</v>
      </c>
      <c r="C11" s="554"/>
      <c r="D11" s="554"/>
      <c r="E11" s="554"/>
      <c r="F11" s="554"/>
      <c r="G11" s="554"/>
      <c r="H11" s="554"/>
      <c r="I11" s="554"/>
      <c r="J11" s="554"/>
      <c r="K11" s="554"/>
      <c r="L11" s="554"/>
      <c r="M11" s="554"/>
      <c r="N11" s="342" t="s">
        <v>197</v>
      </c>
    </row>
    <row r="12" spans="1:14" s="202" customFormat="1" ht="15.75" customHeight="1" x14ac:dyDescent="0.2">
      <c r="B12" s="601" t="s">
        <v>952</v>
      </c>
      <c r="C12" s="602"/>
      <c r="D12" s="602"/>
      <c r="E12" s="602"/>
      <c r="F12" s="602"/>
      <c r="G12" s="602"/>
      <c r="H12" s="602"/>
      <c r="I12" s="602"/>
      <c r="J12" s="602"/>
      <c r="K12" s="602"/>
      <c r="L12" s="602"/>
      <c r="M12" s="602"/>
    </row>
    <row r="13" spans="1:14" ht="14.25" x14ac:dyDescent="0.3">
      <c r="L13" s="128"/>
    </row>
  </sheetData>
  <mergeCells count="3">
    <mergeCell ref="B10:M10"/>
    <mergeCell ref="B11:M11"/>
    <mergeCell ref="B12:M12"/>
  </mergeCells>
  <hyperlinks>
    <hyperlink ref="N11" location="INDICE!C95" display="INICIO"/>
  </hyperlinks>
  <printOptions horizontalCentered="1"/>
  <pageMargins left="0.19685039370078741" right="0.19685039370078741" top="1.5354330708661419" bottom="0.74803149606299213" header="0.19685039370078741" footer="0.31496062992125984"/>
  <pageSetup paperSize="9" scale="83" firstPageNumber="151" orientation="landscape" useFirstPageNumber="1" r:id="rId1"/>
  <headerFooter>
    <oddHeader>&amp;C&amp;G</oddHeader>
    <oddFooter>&amp;C&amp;P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Q45"/>
  <sheetViews>
    <sheetView zoomScale="90" zoomScaleNormal="90" workbookViewId="0">
      <selection activeCell="B56" sqref="B56"/>
    </sheetView>
  </sheetViews>
  <sheetFormatPr baseColWidth="10" defaultColWidth="11" defaultRowHeight="14.25" x14ac:dyDescent="0.3"/>
  <cols>
    <col min="1" max="1" width="4" style="319" customWidth="1"/>
    <col min="2" max="2" width="28" style="319" customWidth="1"/>
    <col min="3" max="3" width="9" style="319" customWidth="1"/>
    <col min="4" max="10" width="9" style="318" customWidth="1"/>
    <col min="11" max="11" width="8.75" style="318" customWidth="1"/>
    <col min="12" max="12" width="10.375" style="318" customWidth="1"/>
    <col min="13" max="13" width="9" style="318" customWidth="1"/>
    <col min="14" max="14" width="9.875" style="318" customWidth="1"/>
    <col min="15" max="15" width="9.125" style="318" customWidth="1"/>
    <col min="16" max="16384" width="11" style="319"/>
  </cols>
  <sheetData>
    <row r="9" spans="2:17" ht="15.75" x14ac:dyDescent="0.3">
      <c r="B9" s="633" t="s">
        <v>769</v>
      </c>
      <c r="C9" s="633"/>
      <c r="D9" s="633"/>
      <c r="E9" s="633"/>
      <c r="F9" s="633"/>
      <c r="G9" s="633"/>
      <c r="H9" s="633"/>
      <c r="I9" s="633"/>
      <c r="J9" s="633"/>
      <c r="K9" s="633"/>
      <c r="L9" s="633"/>
      <c r="M9" s="633"/>
      <c r="N9" s="633"/>
      <c r="O9" s="633"/>
    </row>
    <row r="10" spans="2:17" ht="15.75" x14ac:dyDescent="0.3">
      <c r="B10" s="633" t="s">
        <v>685</v>
      </c>
      <c r="C10" s="633"/>
      <c r="D10" s="633"/>
      <c r="E10" s="633"/>
      <c r="F10" s="633"/>
      <c r="G10" s="633"/>
      <c r="H10" s="633"/>
      <c r="I10" s="633"/>
      <c r="J10" s="633"/>
      <c r="K10" s="633"/>
      <c r="L10" s="633"/>
      <c r="M10" s="633"/>
      <c r="N10" s="633"/>
      <c r="O10" s="633"/>
    </row>
    <row r="11" spans="2:17" x14ac:dyDescent="0.3">
      <c r="B11" s="634" t="s">
        <v>917</v>
      </c>
      <c r="C11" s="635"/>
      <c r="D11" s="635"/>
      <c r="E11" s="635"/>
      <c r="F11" s="635"/>
      <c r="G11" s="635"/>
      <c r="H11" s="635"/>
      <c r="I11" s="635"/>
      <c r="J11" s="635"/>
      <c r="K11" s="635"/>
      <c r="L11" s="635"/>
      <c r="M11" s="635"/>
      <c r="N11" s="635"/>
      <c r="O11" s="635"/>
    </row>
    <row r="13" spans="2:17" s="320" customFormat="1" ht="15" x14ac:dyDescent="0.3">
      <c r="B13" s="490" t="s">
        <v>275</v>
      </c>
      <c r="C13" s="490" t="s">
        <v>383</v>
      </c>
      <c r="D13" s="490" t="s">
        <v>370</v>
      </c>
      <c r="E13" s="490" t="s">
        <v>371</v>
      </c>
      <c r="F13" s="490" t="s">
        <v>372</v>
      </c>
      <c r="G13" s="490" t="s">
        <v>373</v>
      </c>
      <c r="H13" s="490" t="s">
        <v>374</v>
      </c>
      <c r="I13" s="490" t="s">
        <v>375</v>
      </c>
      <c r="J13" s="490" t="s">
        <v>376</v>
      </c>
      <c r="K13" s="490" t="s">
        <v>377</v>
      </c>
      <c r="L13" s="490" t="s">
        <v>378</v>
      </c>
      <c r="M13" s="490" t="s">
        <v>379</v>
      </c>
      <c r="N13" s="490" t="s">
        <v>380</v>
      </c>
      <c r="O13" s="490" t="s">
        <v>381</v>
      </c>
      <c r="Q13" s="342" t="s">
        <v>197</v>
      </c>
    </row>
    <row r="14" spans="2:17" s="174" customFormat="1" x14ac:dyDescent="0.3">
      <c r="B14" s="428" t="s">
        <v>629</v>
      </c>
      <c r="C14" s="507">
        <f>+C41+C34+C27+C15</f>
        <v>8471</v>
      </c>
      <c r="D14" s="507">
        <f t="shared" ref="D14:O14" si="0">+D41+D34+D27+D15</f>
        <v>731</v>
      </c>
      <c r="E14" s="507">
        <f t="shared" si="0"/>
        <v>667</v>
      </c>
      <c r="F14" s="507">
        <f t="shared" si="0"/>
        <v>902</v>
      </c>
      <c r="G14" s="507">
        <f t="shared" si="0"/>
        <v>800</v>
      </c>
      <c r="H14" s="507">
        <f t="shared" si="0"/>
        <v>734</v>
      </c>
      <c r="I14" s="507">
        <f t="shared" si="0"/>
        <v>736</v>
      </c>
      <c r="J14" s="507">
        <f t="shared" si="0"/>
        <v>747</v>
      </c>
      <c r="K14" s="507">
        <f t="shared" si="0"/>
        <v>924</v>
      </c>
      <c r="L14" s="507">
        <f t="shared" si="0"/>
        <v>651</v>
      </c>
      <c r="M14" s="507">
        <f t="shared" si="0"/>
        <v>501</v>
      </c>
      <c r="N14" s="507">
        <f t="shared" si="0"/>
        <v>560</v>
      </c>
      <c r="O14" s="507">
        <f t="shared" si="0"/>
        <v>518</v>
      </c>
    </row>
    <row r="15" spans="2:17" s="174" customFormat="1" x14ac:dyDescent="0.3">
      <c r="B15" s="428" t="s">
        <v>318</v>
      </c>
      <c r="C15" s="507">
        <f>SUM(C16:C26)</f>
        <v>4144</v>
      </c>
      <c r="D15" s="507">
        <f t="shared" ref="D15:O15" si="1">SUM(D16:D26)</f>
        <v>337</v>
      </c>
      <c r="E15" s="507">
        <f t="shared" si="1"/>
        <v>305</v>
      </c>
      <c r="F15" s="507">
        <f t="shared" si="1"/>
        <v>387</v>
      </c>
      <c r="G15" s="507">
        <f t="shared" si="1"/>
        <v>358</v>
      </c>
      <c r="H15" s="507">
        <f t="shared" si="1"/>
        <v>332</v>
      </c>
      <c r="I15" s="507">
        <f t="shared" si="1"/>
        <v>374</v>
      </c>
      <c r="J15" s="507">
        <f t="shared" si="1"/>
        <v>421</v>
      </c>
      <c r="K15" s="507">
        <f t="shared" si="1"/>
        <v>538</v>
      </c>
      <c r="L15" s="507">
        <f t="shared" si="1"/>
        <v>296</v>
      </c>
      <c r="M15" s="507">
        <f t="shared" si="1"/>
        <v>252</v>
      </c>
      <c r="N15" s="507">
        <f t="shared" si="1"/>
        <v>289</v>
      </c>
      <c r="O15" s="507">
        <f t="shared" si="1"/>
        <v>255</v>
      </c>
    </row>
    <row r="16" spans="2:17" s="174" customFormat="1" x14ac:dyDescent="0.3">
      <c r="B16" s="429" t="s">
        <v>230</v>
      </c>
      <c r="C16" s="508">
        <f>SUM(D16:O16)</f>
        <v>399</v>
      </c>
      <c r="D16" s="508">
        <v>36</v>
      </c>
      <c r="E16" s="508">
        <v>28</v>
      </c>
      <c r="F16" s="508">
        <v>38</v>
      </c>
      <c r="G16" s="508">
        <v>33</v>
      </c>
      <c r="H16" s="508">
        <v>30</v>
      </c>
      <c r="I16" s="508">
        <v>36</v>
      </c>
      <c r="J16" s="508">
        <v>42</v>
      </c>
      <c r="K16" s="508">
        <v>49</v>
      </c>
      <c r="L16" s="508">
        <v>26</v>
      </c>
      <c r="M16" s="508">
        <v>24</v>
      </c>
      <c r="N16" s="508">
        <v>32</v>
      </c>
      <c r="O16" s="508">
        <v>25</v>
      </c>
    </row>
    <row r="17" spans="2:15" s="174" customFormat="1" x14ac:dyDescent="0.3">
      <c r="B17" s="429" t="s">
        <v>674</v>
      </c>
      <c r="C17" s="508">
        <f t="shared" ref="C17:C25" si="2">SUM(D17:O17)</f>
        <v>130</v>
      </c>
      <c r="D17" s="508">
        <v>8</v>
      </c>
      <c r="E17" s="508">
        <v>9</v>
      </c>
      <c r="F17" s="508">
        <v>18</v>
      </c>
      <c r="G17" s="508">
        <v>8</v>
      </c>
      <c r="H17" s="508">
        <v>12</v>
      </c>
      <c r="I17" s="508">
        <v>4</v>
      </c>
      <c r="J17" s="508">
        <v>16</v>
      </c>
      <c r="K17" s="508">
        <v>17</v>
      </c>
      <c r="L17" s="508">
        <v>18</v>
      </c>
      <c r="M17" s="508">
        <v>7</v>
      </c>
      <c r="N17" s="508">
        <v>9</v>
      </c>
      <c r="O17" s="508">
        <v>4</v>
      </c>
    </row>
    <row r="18" spans="2:15" s="174" customFormat="1" x14ac:dyDescent="0.3">
      <c r="B18" s="429" t="s">
        <v>232</v>
      </c>
      <c r="C18" s="508">
        <f t="shared" si="2"/>
        <v>112</v>
      </c>
      <c r="D18" s="508">
        <v>12</v>
      </c>
      <c r="E18" s="508">
        <v>8</v>
      </c>
      <c r="F18" s="508">
        <v>14</v>
      </c>
      <c r="G18" s="508">
        <v>10</v>
      </c>
      <c r="H18" s="508">
        <v>9</v>
      </c>
      <c r="I18" s="508">
        <v>8</v>
      </c>
      <c r="J18" s="508">
        <v>7</v>
      </c>
      <c r="K18" s="508">
        <v>18</v>
      </c>
      <c r="L18" s="508">
        <v>5</v>
      </c>
      <c r="M18" s="508">
        <v>10</v>
      </c>
      <c r="N18" s="508">
        <v>3</v>
      </c>
      <c r="O18" s="508">
        <v>8</v>
      </c>
    </row>
    <row r="19" spans="2:15" s="174" customFormat="1" x14ac:dyDescent="0.3">
      <c r="B19" s="429" t="s">
        <v>233</v>
      </c>
      <c r="C19" s="508">
        <f t="shared" si="2"/>
        <v>113</v>
      </c>
      <c r="D19" s="508">
        <v>6</v>
      </c>
      <c r="E19" s="508">
        <v>8</v>
      </c>
      <c r="F19" s="508">
        <v>11</v>
      </c>
      <c r="G19" s="508">
        <v>9</v>
      </c>
      <c r="H19" s="508">
        <v>9</v>
      </c>
      <c r="I19" s="508">
        <v>10</v>
      </c>
      <c r="J19" s="508">
        <v>14</v>
      </c>
      <c r="K19" s="508">
        <v>13</v>
      </c>
      <c r="L19" s="508">
        <v>13</v>
      </c>
      <c r="M19" s="508">
        <v>6</v>
      </c>
      <c r="N19" s="508">
        <v>7</v>
      </c>
      <c r="O19" s="508">
        <v>7</v>
      </c>
    </row>
    <row r="20" spans="2:15" s="174" customFormat="1" x14ac:dyDescent="0.3">
      <c r="B20" s="429" t="s">
        <v>234</v>
      </c>
      <c r="C20" s="508">
        <f t="shared" si="2"/>
        <v>330</v>
      </c>
      <c r="D20" s="508">
        <v>30</v>
      </c>
      <c r="E20" s="508">
        <v>26</v>
      </c>
      <c r="F20" s="508">
        <v>23</v>
      </c>
      <c r="G20" s="508">
        <v>23</v>
      </c>
      <c r="H20" s="508">
        <v>23</v>
      </c>
      <c r="I20" s="508">
        <v>35</v>
      </c>
      <c r="J20" s="508">
        <v>29</v>
      </c>
      <c r="K20" s="508">
        <v>46</v>
      </c>
      <c r="L20" s="508">
        <v>14</v>
      </c>
      <c r="M20" s="508">
        <v>25</v>
      </c>
      <c r="N20" s="508">
        <v>31</v>
      </c>
      <c r="O20" s="508">
        <v>25</v>
      </c>
    </row>
    <row r="21" spans="2:15" s="174" customFormat="1" x14ac:dyDescent="0.3">
      <c r="B21" s="429" t="s">
        <v>235</v>
      </c>
      <c r="C21" s="508">
        <f t="shared" si="2"/>
        <v>275</v>
      </c>
      <c r="D21" s="508">
        <v>24</v>
      </c>
      <c r="E21" s="508">
        <v>21</v>
      </c>
      <c r="F21" s="508">
        <v>18</v>
      </c>
      <c r="G21" s="508">
        <v>23</v>
      </c>
      <c r="H21" s="508">
        <v>22</v>
      </c>
      <c r="I21" s="508">
        <v>26</v>
      </c>
      <c r="J21" s="508">
        <v>25</v>
      </c>
      <c r="K21" s="508">
        <v>36</v>
      </c>
      <c r="L21" s="508">
        <v>18</v>
      </c>
      <c r="M21" s="508">
        <v>23</v>
      </c>
      <c r="N21" s="508">
        <v>24</v>
      </c>
      <c r="O21" s="508">
        <v>15</v>
      </c>
    </row>
    <row r="22" spans="2:15" s="174" customFormat="1" x14ac:dyDescent="0.3">
      <c r="B22" s="429" t="s">
        <v>236</v>
      </c>
      <c r="C22" s="508">
        <f t="shared" si="2"/>
        <v>267</v>
      </c>
      <c r="D22" s="508">
        <v>14</v>
      </c>
      <c r="E22" s="508">
        <v>18</v>
      </c>
      <c r="F22" s="508">
        <v>23</v>
      </c>
      <c r="G22" s="508">
        <v>25</v>
      </c>
      <c r="H22" s="508">
        <v>21</v>
      </c>
      <c r="I22" s="508">
        <v>24</v>
      </c>
      <c r="J22" s="508">
        <v>29</v>
      </c>
      <c r="K22" s="508">
        <v>37</v>
      </c>
      <c r="L22" s="508">
        <v>17</v>
      </c>
      <c r="M22" s="508">
        <v>19</v>
      </c>
      <c r="N22" s="508">
        <v>18</v>
      </c>
      <c r="O22" s="508">
        <v>22</v>
      </c>
    </row>
    <row r="23" spans="2:15" s="174" customFormat="1" x14ac:dyDescent="0.3">
      <c r="B23" s="429" t="s">
        <v>237</v>
      </c>
      <c r="C23" s="508">
        <f t="shared" si="2"/>
        <v>290</v>
      </c>
      <c r="D23" s="508">
        <v>27</v>
      </c>
      <c r="E23" s="508">
        <v>21</v>
      </c>
      <c r="F23" s="508">
        <v>24</v>
      </c>
      <c r="G23" s="508">
        <v>18</v>
      </c>
      <c r="H23" s="508">
        <v>16</v>
      </c>
      <c r="I23" s="508">
        <v>27</v>
      </c>
      <c r="J23" s="508">
        <v>26</v>
      </c>
      <c r="K23" s="508">
        <v>35</v>
      </c>
      <c r="L23" s="508">
        <v>27</v>
      </c>
      <c r="M23" s="508">
        <v>19</v>
      </c>
      <c r="N23" s="508">
        <v>24</v>
      </c>
      <c r="O23" s="508">
        <v>26</v>
      </c>
    </row>
    <row r="24" spans="2:15" s="174" customFormat="1" x14ac:dyDescent="0.3">
      <c r="B24" s="429" t="s">
        <v>238</v>
      </c>
      <c r="C24" s="508">
        <f t="shared" si="2"/>
        <v>1593</v>
      </c>
      <c r="D24" s="508">
        <v>137</v>
      </c>
      <c r="E24" s="508">
        <v>114</v>
      </c>
      <c r="F24" s="508">
        <v>153</v>
      </c>
      <c r="G24" s="508">
        <v>141</v>
      </c>
      <c r="H24" s="508">
        <v>137</v>
      </c>
      <c r="I24" s="508">
        <v>156</v>
      </c>
      <c r="J24" s="508">
        <v>173</v>
      </c>
      <c r="K24" s="508">
        <v>227</v>
      </c>
      <c r="L24" s="508">
        <v>113</v>
      </c>
      <c r="M24" s="508">
        <v>68</v>
      </c>
      <c r="N24" s="508">
        <v>91</v>
      </c>
      <c r="O24" s="508">
        <v>83</v>
      </c>
    </row>
    <row r="25" spans="2:15" s="174" customFormat="1" x14ac:dyDescent="0.3">
      <c r="B25" s="429" t="s">
        <v>239</v>
      </c>
      <c r="C25" s="508">
        <f t="shared" si="2"/>
        <v>263</v>
      </c>
      <c r="D25" s="509">
        <v>14</v>
      </c>
      <c r="E25" s="509">
        <v>22</v>
      </c>
      <c r="F25" s="509">
        <v>15</v>
      </c>
      <c r="G25" s="509">
        <v>26</v>
      </c>
      <c r="H25" s="509">
        <v>20</v>
      </c>
      <c r="I25" s="509">
        <v>29</v>
      </c>
      <c r="J25" s="509">
        <v>30</v>
      </c>
      <c r="K25" s="509">
        <v>28</v>
      </c>
      <c r="L25" s="509">
        <v>24</v>
      </c>
      <c r="M25" s="509">
        <v>16</v>
      </c>
      <c r="N25" s="509">
        <v>18</v>
      </c>
      <c r="O25" s="509">
        <v>21</v>
      </c>
    </row>
    <row r="26" spans="2:15" s="174" customFormat="1" x14ac:dyDescent="0.3">
      <c r="B26" s="429" t="s">
        <v>675</v>
      </c>
      <c r="C26" s="508">
        <f>SUM(D26:O26)</f>
        <v>372</v>
      </c>
      <c r="D26" s="508">
        <v>29</v>
      </c>
      <c r="E26" s="508">
        <v>30</v>
      </c>
      <c r="F26" s="508">
        <v>50</v>
      </c>
      <c r="G26" s="508">
        <v>42</v>
      </c>
      <c r="H26" s="508">
        <v>33</v>
      </c>
      <c r="I26" s="508">
        <v>19</v>
      </c>
      <c r="J26" s="508">
        <v>30</v>
      </c>
      <c r="K26" s="508">
        <v>32</v>
      </c>
      <c r="L26" s="508">
        <v>21</v>
      </c>
      <c r="M26" s="508">
        <v>35</v>
      </c>
      <c r="N26" s="508">
        <v>32</v>
      </c>
      <c r="O26" s="508">
        <v>19</v>
      </c>
    </row>
    <row r="27" spans="2:15" s="174" customFormat="1" x14ac:dyDescent="0.3">
      <c r="B27" s="428" t="s">
        <v>241</v>
      </c>
      <c r="C27" s="507">
        <f>SUM(C28:C33)</f>
        <v>3508</v>
      </c>
      <c r="D27" s="507">
        <f t="shared" ref="D27:O27" si="3">SUM(D28:D33)</f>
        <v>337</v>
      </c>
      <c r="E27" s="507">
        <f t="shared" si="3"/>
        <v>315</v>
      </c>
      <c r="F27" s="507">
        <f t="shared" si="3"/>
        <v>447</v>
      </c>
      <c r="G27" s="507">
        <f t="shared" si="3"/>
        <v>388</v>
      </c>
      <c r="H27" s="507">
        <f t="shared" si="3"/>
        <v>326</v>
      </c>
      <c r="I27" s="507">
        <f t="shared" si="3"/>
        <v>283</v>
      </c>
      <c r="J27" s="507">
        <f t="shared" si="3"/>
        <v>233</v>
      </c>
      <c r="K27" s="507">
        <f t="shared" si="3"/>
        <v>275</v>
      </c>
      <c r="L27" s="507">
        <f t="shared" si="3"/>
        <v>281</v>
      </c>
      <c r="M27" s="507">
        <f t="shared" si="3"/>
        <v>192</v>
      </c>
      <c r="N27" s="507">
        <f t="shared" si="3"/>
        <v>210</v>
      </c>
      <c r="O27" s="507">
        <f t="shared" si="3"/>
        <v>221</v>
      </c>
    </row>
    <row r="28" spans="2:15" s="174" customFormat="1" x14ac:dyDescent="0.3">
      <c r="B28" s="429" t="s">
        <v>242</v>
      </c>
      <c r="C28" s="508">
        <f>SUM(D28:O28)</f>
        <v>293</v>
      </c>
      <c r="D28" s="508">
        <v>26</v>
      </c>
      <c r="E28" s="508">
        <v>27</v>
      </c>
      <c r="F28" s="508">
        <v>31</v>
      </c>
      <c r="G28" s="508">
        <v>33</v>
      </c>
      <c r="H28" s="508">
        <v>24</v>
      </c>
      <c r="I28" s="508">
        <v>16</v>
      </c>
      <c r="J28" s="508">
        <v>26</v>
      </c>
      <c r="K28" s="508">
        <v>22</v>
      </c>
      <c r="L28" s="508">
        <v>21</v>
      </c>
      <c r="M28" s="508">
        <v>20</v>
      </c>
      <c r="N28" s="508">
        <v>24</v>
      </c>
      <c r="O28" s="508">
        <v>23</v>
      </c>
    </row>
    <row r="29" spans="2:15" s="174" customFormat="1" x14ac:dyDescent="0.3">
      <c r="B29" s="429" t="s">
        <v>243</v>
      </c>
      <c r="C29" s="508">
        <f t="shared" ref="C29:C42" si="4">SUM(D29:O29)</f>
        <v>474</v>
      </c>
      <c r="D29" s="508">
        <v>51</v>
      </c>
      <c r="E29" s="508">
        <v>52</v>
      </c>
      <c r="F29" s="508">
        <v>72</v>
      </c>
      <c r="G29" s="508">
        <v>51</v>
      </c>
      <c r="H29" s="508">
        <v>50</v>
      </c>
      <c r="I29" s="508">
        <v>36</v>
      </c>
      <c r="J29" s="508">
        <v>22</v>
      </c>
      <c r="K29" s="508">
        <v>25</v>
      </c>
      <c r="L29" s="508">
        <v>38</v>
      </c>
      <c r="M29" s="508">
        <v>22</v>
      </c>
      <c r="N29" s="508">
        <v>25</v>
      </c>
      <c r="O29" s="508">
        <v>30</v>
      </c>
    </row>
    <row r="30" spans="2:15" s="174" customFormat="1" x14ac:dyDescent="0.3">
      <c r="B30" s="429" t="s">
        <v>244</v>
      </c>
      <c r="C30" s="508">
        <f t="shared" si="4"/>
        <v>1491</v>
      </c>
      <c r="D30" s="508">
        <v>150</v>
      </c>
      <c r="E30" s="508">
        <v>129</v>
      </c>
      <c r="F30" s="508">
        <v>207</v>
      </c>
      <c r="G30" s="508">
        <v>177</v>
      </c>
      <c r="H30" s="508">
        <v>136</v>
      </c>
      <c r="I30" s="508">
        <v>125</v>
      </c>
      <c r="J30" s="508">
        <v>96</v>
      </c>
      <c r="K30" s="508">
        <v>126</v>
      </c>
      <c r="L30" s="508">
        <v>106</v>
      </c>
      <c r="M30" s="508">
        <v>66</v>
      </c>
      <c r="N30" s="508">
        <v>86</v>
      </c>
      <c r="O30" s="508">
        <v>87</v>
      </c>
    </row>
    <row r="31" spans="2:15" s="174" customFormat="1" x14ac:dyDescent="0.3">
      <c r="B31" s="429" t="s">
        <v>676</v>
      </c>
      <c r="C31" s="508">
        <f t="shared" si="4"/>
        <v>438</v>
      </c>
      <c r="D31" s="508">
        <v>36</v>
      </c>
      <c r="E31" s="508">
        <v>39</v>
      </c>
      <c r="F31" s="508">
        <v>50</v>
      </c>
      <c r="G31" s="508">
        <v>46</v>
      </c>
      <c r="H31" s="508">
        <v>38</v>
      </c>
      <c r="I31" s="508">
        <v>38</v>
      </c>
      <c r="J31" s="508">
        <v>32</v>
      </c>
      <c r="K31" s="508">
        <v>37</v>
      </c>
      <c r="L31" s="508">
        <v>39</v>
      </c>
      <c r="M31" s="508">
        <v>24</v>
      </c>
      <c r="N31" s="508">
        <v>30</v>
      </c>
      <c r="O31" s="508">
        <v>29</v>
      </c>
    </row>
    <row r="32" spans="2:15" s="174" customFormat="1" x14ac:dyDescent="0.3">
      <c r="B32" s="429" t="s">
        <v>677</v>
      </c>
      <c r="C32" s="508">
        <f t="shared" si="4"/>
        <v>722</v>
      </c>
      <c r="D32" s="508">
        <v>68</v>
      </c>
      <c r="E32" s="508">
        <v>62</v>
      </c>
      <c r="F32" s="508">
        <v>82</v>
      </c>
      <c r="G32" s="508">
        <v>71</v>
      </c>
      <c r="H32" s="508">
        <v>72</v>
      </c>
      <c r="I32" s="508">
        <v>60</v>
      </c>
      <c r="J32" s="508">
        <v>52</v>
      </c>
      <c r="K32" s="508">
        <v>52</v>
      </c>
      <c r="L32" s="508">
        <v>68</v>
      </c>
      <c r="M32" s="508">
        <v>51</v>
      </c>
      <c r="N32" s="508">
        <v>41</v>
      </c>
      <c r="O32" s="508">
        <v>43</v>
      </c>
    </row>
    <row r="33" spans="2:15" s="174" customFormat="1" x14ac:dyDescent="0.3">
      <c r="B33" s="429" t="s">
        <v>247</v>
      </c>
      <c r="C33" s="508">
        <f t="shared" si="4"/>
        <v>90</v>
      </c>
      <c r="D33" s="508">
        <v>6</v>
      </c>
      <c r="E33" s="508">
        <v>6</v>
      </c>
      <c r="F33" s="508">
        <v>5</v>
      </c>
      <c r="G33" s="508">
        <v>10</v>
      </c>
      <c r="H33" s="508">
        <v>6</v>
      </c>
      <c r="I33" s="508">
        <v>8</v>
      </c>
      <c r="J33" s="508">
        <v>5</v>
      </c>
      <c r="K33" s="508">
        <v>13</v>
      </c>
      <c r="L33" s="508">
        <v>9</v>
      </c>
      <c r="M33" s="508">
        <v>9</v>
      </c>
      <c r="N33" s="508">
        <v>4</v>
      </c>
      <c r="O33" s="508">
        <v>9</v>
      </c>
    </row>
    <row r="34" spans="2:15" s="174" customFormat="1" x14ac:dyDescent="0.3">
      <c r="B34" s="428" t="s">
        <v>320</v>
      </c>
      <c r="C34" s="507">
        <f>SUM(C35:C40)</f>
        <v>805</v>
      </c>
      <c r="D34" s="507">
        <f t="shared" ref="D34:O34" si="5">SUM(D35:D40)</f>
        <v>54</v>
      </c>
      <c r="E34" s="507">
        <f t="shared" si="5"/>
        <v>46</v>
      </c>
      <c r="F34" s="507">
        <f t="shared" si="5"/>
        <v>67</v>
      </c>
      <c r="G34" s="507">
        <f t="shared" si="5"/>
        <v>53</v>
      </c>
      <c r="H34" s="507">
        <f t="shared" si="5"/>
        <v>76</v>
      </c>
      <c r="I34" s="507">
        <f t="shared" si="5"/>
        <v>79</v>
      </c>
      <c r="J34" s="507">
        <f t="shared" si="5"/>
        <v>92</v>
      </c>
      <c r="K34" s="507">
        <f t="shared" si="5"/>
        <v>110</v>
      </c>
      <c r="L34" s="507">
        <f t="shared" si="5"/>
        <v>72</v>
      </c>
      <c r="M34" s="507">
        <f t="shared" si="5"/>
        <v>55</v>
      </c>
      <c r="N34" s="507">
        <f t="shared" si="5"/>
        <v>59</v>
      </c>
      <c r="O34" s="507">
        <f t="shared" si="5"/>
        <v>42</v>
      </c>
    </row>
    <row r="35" spans="2:15" s="174" customFormat="1" x14ac:dyDescent="0.3">
      <c r="B35" s="429" t="s">
        <v>249</v>
      </c>
      <c r="C35" s="508">
        <f t="shared" si="4"/>
        <v>259</v>
      </c>
      <c r="D35" s="508">
        <v>19</v>
      </c>
      <c r="E35" s="508">
        <v>20</v>
      </c>
      <c r="F35" s="508">
        <v>27</v>
      </c>
      <c r="G35" s="508">
        <v>13</v>
      </c>
      <c r="H35" s="508">
        <v>29</v>
      </c>
      <c r="I35" s="508">
        <v>29</v>
      </c>
      <c r="J35" s="508">
        <v>34</v>
      </c>
      <c r="K35" s="508">
        <v>32</v>
      </c>
      <c r="L35" s="508">
        <v>19</v>
      </c>
      <c r="M35" s="508">
        <v>12</v>
      </c>
      <c r="N35" s="508">
        <v>14</v>
      </c>
      <c r="O35" s="508">
        <v>11</v>
      </c>
    </row>
    <row r="36" spans="2:15" s="174" customFormat="1" x14ac:dyDescent="0.3">
      <c r="B36" s="429" t="s">
        <v>250</v>
      </c>
      <c r="C36" s="508">
        <f t="shared" si="4"/>
        <v>83</v>
      </c>
      <c r="D36" s="508">
        <v>7</v>
      </c>
      <c r="E36" s="508">
        <v>4</v>
      </c>
      <c r="F36" s="508">
        <v>5</v>
      </c>
      <c r="G36" s="508">
        <v>4</v>
      </c>
      <c r="H36" s="508">
        <v>6</v>
      </c>
      <c r="I36" s="508">
        <v>8</v>
      </c>
      <c r="J36" s="508">
        <v>9</v>
      </c>
      <c r="K36" s="508">
        <v>13</v>
      </c>
      <c r="L36" s="508">
        <v>10</v>
      </c>
      <c r="M36" s="508">
        <v>8</v>
      </c>
      <c r="N36" s="508">
        <v>1</v>
      </c>
      <c r="O36" s="508">
        <v>8</v>
      </c>
    </row>
    <row r="37" spans="2:15" s="174" customFormat="1" x14ac:dyDescent="0.3">
      <c r="B37" s="429" t="s">
        <v>251</v>
      </c>
      <c r="C37" s="508">
        <f t="shared" si="4"/>
        <v>112</v>
      </c>
      <c r="D37" s="509">
        <v>8</v>
      </c>
      <c r="E37" s="509">
        <v>2</v>
      </c>
      <c r="F37" s="509">
        <v>6</v>
      </c>
      <c r="G37" s="509">
        <v>11</v>
      </c>
      <c r="H37" s="509">
        <v>10</v>
      </c>
      <c r="I37" s="509">
        <v>11</v>
      </c>
      <c r="J37" s="509">
        <v>8</v>
      </c>
      <c r="K37" s="509">
        <v>19</v>
      </c>
      <c r="L37" s="509">
        <v>12</v>
      </c>
      <c r="M37" s="509">
        <v>8</v>
      </c>
      <c r="N37" s="509">
        <v>11</v>
      </c>
      <c r="O37" s="509">
        <v>6</v>
      </c>
    </row>
    <row r="38" spans="2:15" s="174" customFormat="1" x14ac:dyDescent="0.3">
      <c r="B38" s="429" t="s">
        <v>252</v>
      </c>
      <c r="C38" s="508">
        <f t="shared" si="4"/>
        <v>117</v>
      </c>
      <c r="D38" s="508">
        <v>6</v>
      </c>
      <c r="E38" s="508">
        <v>8</v>
      </c>
      <c r="F38" s="508">
        <v>9</v>
      </c>
      <c r="G38" s="508">
        <v>8</v>
      </c>
      <c r="H38" s="508">
        <v>12</v>
      </c>
      <c r="I38" s="508">
        <v>11</v>
      </c>
      <c r="J38" s="508">
        <v>15</v>
      </c>
      <c r="K38" s="508">
        <v>15</v>
      </c>
      <c r="L38" s="508">
        <v>10</v>
      </c>
      <c r="M38" s="508">
        <v>8</v>
      </c>
      <c r="N38" s="508">
        <v>10</v>
      </c>
      <c r="O38" s="508">
        <v>5</v>
      </c>
    </row>
    <row r="39" spans="2:15" s="174" customFormat="1" x14ac:dyDescent="0.3">
      <c r="B39" s="429" t="s">
        <v>678</v>
      </c>
      <c r="C39" s="508">
        <f t="shared" si="4"/>
        <v>123</v>
      </c>
      <c r="D39" s="509">
        <v>6</v>
      </c>
      <c r="E39" s="509">
        <v>4</v>
      </c>
      <c r="F39" s="509">
        <v>9</v>
      </c>
      <c r="G39" s="509">
        <v>11</v>
      </c>
      <c r="H39" s="509">
        <v>10</v>
      </c>
      <c r="I39" s="509">
        <v>12</v>
      </c>
      <c r="J39" s="509">
        <v>11</v>
      </c>
      <c r="K39" s="509">
        <v>17</v>
      </c>
      <c r="L39" s="509">
        <v>13</v>
      </c>
      <c r="M39" s="509">
        <v>13</v>
      </c>
      <c r="N39" s="509">
        <v>12</v>
      </c>
      <c r="O39" s="509">
        <v>5</v>
      </c>
    </row>
    <row r="40" spans="2:15" s="174" customFormat="1" x14ac:dyDescent="0.3">
      <c r="B40" s="429" t="s">
        <v>254</v>
      </c>
      <c r="C40" s="508">
        <f t="shared" si="4"/>
        <v>111</v>
      </c>
      <c r="D40" s="508">
        <v>8</v>
      </c>
      <c r="E40" s="508">
        <v>8</v>
      </c>
      <c r="F40" s="508">
        <v>11</v>
      </c>
      <c r="G40" s="508">
        <v>6</v>
      </c>
      <c r="H40" s="508">
        <v>9</v>
      </c>
      <c r="I40" s="508">
        <v>8</v>
      </c>
      <c r="J40" s="508">
        <v>15</v>
      </c>
      <c r="K40" s="508">
        <v>14</v>
      </c>
      <c r="L40" s="508">
        <v>8</v>
      </c>
      <c r="M40" s="508">
        <v>6</v>
      </c>
      <c r="N40" s="508">
        <v>11</v>
      </c>
      <c r="O40" s="508">
        <v>7</v>
      </c>
    </row>
    <row r="41" spans="2:15" s="174" customFormat="1" x14ac:dyDescent="0.3">
      <c r="B41" s="428" t="s">
        <v>321</v>
      </c>
      <c r="C41" s="507">
        <f>SUM(C42)</f>
        <v>14</v>
      </c>
      <c r="D41" s="507">
        <f t="shared" ref="D41:O41" si="6">SUM(D42)</f>
        <v>3</v>
      </c>
      <c r="E41" s="507">
        <f t="shared" si="6"/>
        <v>1</v>
      </c>
      <c r="F41" s="507">
        <f t="shared" si="6"/>
        <v>1</v>
      </c>
      <c r="G41" s="507">
        <f t="shared" si="6"/>
        <v>1</v>
      </c>
      <c r="H41" s="507">
        <f t="shared" si="6"/>
        <v>0</v>
      </c>
      <c r="I41" s="507">
        <f t="shared" si="6"/>
        <v>0</v>
      </c>
      <c r="J41" s="507">
        <f t="shared" si="6"/>
        <v>1</v>
      </c>
      <c r="K41" s="507">
        <f t="shared" si="6"/>
        <v>1</v>
      </c>
      <c r="L41" s="507">
        <f t="shared" si="6"/>
        <v>2</v>
      </c>
      <c r="M41" s="507">
        <f t="shared" si="6"/>
        <v>2</v>
      </c>
      <c r="N41" s="507">
        <f t="shared" si="6"/>
        <v>2</v>
      </c>
      <c r="O41" s="507">
        <f t="shared" si="6"/>
        <v>0</v>
      </c>
    </row>
    <row r="42" spans="2:15" s="174" customFormat="1" x14ac:dyDescent="0.3">
      <c r="B42" s="429" t="s">
        <v>679</v>
      </c>
      <c r="C42" s="508">
        <f t="shared" si="4"/>
        <v>14</v>
      </c>
      <c r="D42" s="508">
        <v>3</v>
      </c>
      <c r="E42" s="508">
        <v>1</v>
      </c>
      <c r="F42" s="508">
        <v>1</v>
      </c>
      <c r="G42" s="508">
        <v>1</v>
      </c>
      <c r="H42" s="508">
        <v>0</v>
      </c>
      <c r="I42" s="508">
        <v>0</v>
      </c>
      <c r="J42" s="508">
        <v>1</v>
      </c>
      <c r="K42" s="508">
        <v>1</v>
      </c>
      <c r="L42" s="508">
        <v>2</v>
      </c>
      <c r="M42" s="508">
        <v>2</v>
      </c>
      <c r="N42" s="508">
        <v>2</v>
      </c>
      <c r="O42" s="508">
        <v>0</v>
      </c>
    </row>
    <row r="43" spans="2:15" s="174" customFormat="1" x14ac:dyDescent="0.3">
      <c r="D43" s="321"/>
      <c r="E43" s="321"/>
      <c r="F43" s="321"/>
      <c r="G43" s="321"/>
      <c r="H43" s="321"/>
      <c r="I43" s="321"/>
      <c r="J43" s="321"/>
      <c r="K43" s="321"/>
      <c r="L43" s="321"/>
      <c r="M43" s="321"/>
      <c r="N43" s="321"/>
      <c r="O43" s="321"/>
    </row>
    <row r="44" spans="2:15" s="167" customFormat="1" ht="13.5" x14ac:dyDescent="0.3">
      <c r="B44" s="167" t="s">
        <v>770</v>
      </c>
      <c r="D44" s="322"/>
      <c r="E44" s="322"/>
      <c r="F44" s="322"/>
      <c r="G44" s="322"/>
      <c r="H44" s="322"/>
      <c r="I44" s="322"/>
      <c r="J44" s="322"/>
      <c r="K44" s="322"/>
      <c r="L44" s="322"/>
      <c r="M44" s="322"/>
      <c r="N44" s="322"/>
      <c r="O44" s="322"/>
    </row>
    <row r="45" spans="2:15" s="174" customFormat="1" x14ac:dyDescent="0.3">
      <c r="D45" s="321"/>
      <c r="E45" s="321"/>
      <c r="F45" s="321"/>
      <c r="G45" s="321"/>
      <c r="H45" s="321"/>
      <c r="I45" s="321"/>
      <c r="J45" s="321"/>
      <c r="K45" s="321"/>
      <c r="L45" s="321"/>
      <c r="M45" s="321"/>
      <c r="N45" s="321"/>
      <c r="O45" s="321"/>
    </row>
  </sheetData>
  <mergeCells count="3">
    <mergeCell ref="B9:O9"/>
    <mergeCell ref="B10:O10"/>
    <mergeCell ref="B11:O11"/>
  </mergeCells>
  <hyperlinks>
    <hyperlink ref="Q13" location="INDICE!C97" display="INICIO"/>
  </hyperlinks>
  <printOptions horizontalCentered="1"/>
  <pageMargins left="0.70866141732283472" right="0.70866141732283472" top="1.1417322834645669" bottom="0.70866141732283472" header="0.31496062992125984" footer="0.31496062992125984"/>
  <pageSetup paperSize="9" scale="85" firstPageNumber="97" orientation="landscape" useFirstPageNumber="1" r:id="rId1"/>
  <headerFooter>
    <oddHeader>&amp;C&amp;G</oddHeader>
    <oddFooter>&amp;C&amp;"-,Negrita"&amp;20&amp;P</oddFooter>
  </headerFooter>
  <ignoredErrors>
    <ignoredError sqref="C41 C34 C27" formula="1"/>
  </ignoredErrors>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Q44"/>
  <sheetViews>
    <sheetView showGridLines="0" zoomScale="90" zoomScaleNormal="90" workbookViewId="0">
      <selection activeCell="A54" sqref="A54"/>
    </sheetView>
  </sheetViews>
  <sheetFormatPr baseColWidth="10" defaultColWidth="11" defaultRowHeight="15" x14ac:dyDescent="0.25"/>
  <cols>
    <col min="1" max="1" width="4.75" style="323" customWidth="1"/>
    <col min="2" max="2" width="20.625" style="323" bestFit="1" customWidth="1"/>
    <col min="3" max="16384" width="11" style="323"/>
  </cols>
  <sheetData>
    <row r="9" spans="2:17" x14ac:dyDescent="0.25">
      <c r="B9" s="633" t="s">
        <v>772</v>
      </c>
      <c r="C9" s="633"/>
      <c r="D9" s="633"/>
      <c r="E9" s="633"/>
      <c r="F9" s="633"/>
      <c r="G9" s="633"/>
      <c r="H9" s="633"/>
      <c r="I9" s="633"/>
      <c r="J9" s="633"/>
      <c r="K9" s="633"/>
      <c r="L9" s="633"/>
      <c r="M9" s="633"/>
      <c r="N9" s="633"/>
      <c r="O9" s="633"/>
    </row>
    <row r="10" spans="2:17" x14ac:dyDescent="0.25">
      <c r="B10" s="633" t="s">
        <v>773</v>
      </c>
      <c r="C10" s="633"/>
      <c r="D10" s="633"/>
      <c r="E10" s="633"/>
      <c r="F10" s="633"/>
      <c r="G10" s="633"/>
      <c r="H10" s="633"/>
      <c r="I10" s="633"/>
      <c r="J10" s="633"/>
      <c r="K10" s="633"/>
      <c r="L10" s="633"/>
      <c r="M10" s="633"/>
      <c r="N10" s="633"/>
      <c r="O10" s="633"/>
    </row>
    <row r="11" spans="2:17" x14ac:dyDescent="0.25">
      <c r="B11" s="634" t="s">
        <v>917</v>
      </c>
      <c r="C11" s="635"/>
      <c r="D11" s="635"/>
      <c r="E11" s="635"/>
      <c r="F11" s="635"/>
      <c r="G11" s="635"/>
      <c r="H11" s="635"/>
      <c r="I11" s="635"/>
      <c r="J11" s="635"/>
      <c r="K11" s="635"/>
      <c r="L11" s="635"/>
      <c r="M11" s="635"/>
      <c r="N11" s="635"/>
      <c r="O11" s="635"/>
    </row>
    <row r="12" spans="2:17" x14ac:dyDescent="0.25">
      <c r="B12" s="138"/>
      <c r="C12" s="138"/>
      <c r="D12" s="138"/>
      <c r="E12" s="138"/>
      <c r="F12" s="138"/>
      <c r="G12" s="138"/>
      <c r="H12" s="138"/>
      <c r="I12" s="138"/>
      <c r="J12" s="138"/>
      <c r="K12" s="138"/>
      <c r="L12" s="138"/>
      <c r="M12" s="138"/>
      <c r="N12" s="138"/>
      <c r="O12" s="138"/>
    </row>
    <row r="13" spans="2:17" s="324" customFormat="1" x14ac:dyDescent="0.25">
      <c r="B13" s="490" t="s">
        <v>275</v>
      </c>
      <c r="C13" s="490" t="s">
        <v>383</v>
      </c>
      <c r="D13" s="490" t="s">
        <v>370</v>
      </c>
      <c r="E13" s="490" t="s">
        <v>371</v>
      </c>
      <c r="F13" s="490" t="s">
        <v>372</v>
      </c>
      <c r="G13" s="490" t="s">
        <v>373</v>
      </c>
      <c r="H13" s="490" t="s">
        <v>374</v>
      </c>
      <c r="I13" s="490" t="s">
        <v>375</v>
      </c>
      <c r="J13" s="490" t="s">
        <v>376</v>
      </c>
      <c r="K13" s="490" t="s">
        <v>377</v>
      </c>
      <c r="L13" s="490" t="s">
        <v>378</v>
      </c>
      <c r="M13" s="490" t="s">
        <v>379</v>
      </c>
      <c r="N13" s="490" t="s">
        <v>380</v>
      </c>
      <c r="O13" s="490" t="s">
        <v>381</v>
      </c>
      <c r="Q13" s="342" t="s">
        <v>197</v>
      </c>
    </row>
    <row r="14" spans="2:17" s="324" customFormat="1" x14ac:dyDescent="0.25">
      <c r="B14" s="510" t="s">
        <v>629</v>
      </c>
      <c r="C14" s="511">
        <f>SUM(C15+C27+C34+C41)</f>
        <v>6238</v>
      </c>
      <c r="D14" s="511">
        <v>602</v>
      </c>
      <c r="E14" s="511">
        <v>399</v>
      </c>
      <c r="F14" s="511">
        <v>518</v>
      </c>
      <c r="G14" s="511">
        <v>374</v>
      </c>
      <c r="H14" s="511">
        <v>412</v>
      </c>
      <c r="I14" s="511">
        <v>463</v>
      </c>
      <c r="J14" s="511">
        <v>475</v>
      </c>
      <c r="K14" s="511">
        <v>468</v>
      </c>
      <c r="L14" s="511">
        <v>395</v>
      </c>
      <c r="M14" s="511">
        <v>524</v>
      </c>
      <c r="N14" s="511">
        <v>734</v>
      </c>
      <c r="O14" s="511">
        <v>874</v>
      </c>
    </row>
    <row r="15" spans="2:17" s="324" customFormat="1" x14ac:dyDescent="0.25">
      <c r="B15" s="510" t="s">
        <v>318</v>
      </c>
      <c r="C15" s="511">
        <f>SUM(C16:C26)</f>
        <v>2362</v>
      </c>
      <c r="D15" s="511">
        <v>208</v>
      </c>
      <c r="E15" s="511">
        <v>159</v>
      </c>
      <c r="F15" s="511">
        <v>175</v>
      </c>
      <c r="G15" s="511">
        <v>137</v>
      </c>
      <c r="H15" s="511">
        <v>168</v>
      </c>
      <c r="I15" s="511">
        <v>174</v>
      </c>
      <c r="J15" s="511">
        <v>198</v>
      </c>
      <c r="K15" s="511">
        <v>188</v>
      </c>
      <c r="L15" s="511">
        <v>160</v>
      </c>
      <c r="M15" s="511">
        <v>200</v>
      </c>
      <c r="N15" s="511">
        <v>282</v>
      </c>
      <c r="O15" s="511">
        <v>313</v>
      </c>
    </row>
    <row r="16" spans="2:17" s="324" customFormat="1" x14ac:dyDescent="0.25">
      <c r="B16" s="512" t="s">
        <v>230</v>
      </c>
      <c r="C16" s="513">
        <f>SUM(D16:O16)</f>
        <v>282</v>
      </c>
      <c r="D16" s="514">
        <v>24</v>
      </c>
      <c r="E16" s="515">
        <v>17</v>
      </c>
      <c r="F16" s="515">
        <v>20</v>
      </c>
      <c r="G16" s="515">
        <v>15</v>
      </c>
      <c r="H16" s="515">
        <v>21</v>
      </c>
      <c r="I16" s="515">
        <v>21</v>
      </c>
      <c r="J16" s="515">
        <v>21</v>
      </c>
      <c r="K16" s="515">
        <v>11</v>
      </c>
      <c r="L16" s="515">
        <v>21</v>
      </c>
      <c r="M16" s="515">
        <v>22</v>
      </c>
      <c r="N16" s="515">
        <v>40</v>
      </c>
      <c r="O16" s="515">
        <v>49</v>
      </c>
    </row>
    <row r="17" spans="2:15" s="324" customFormat="1" x14ac:dyDescent="0.25">
      <c r="B17" s="512" t="s">
        <v>674</v>
      </c>
      <c r="C17" s="513">
        <f t="shared" ref="C17:C26" si="0">SUM(D17:O17)</f>
        <v>37</v>
      </c>
      <c r="D17" s="515">
        <v>2</v>
      </c>
      <c r="E17" s="515">
        <v>3</v>
      </c>
      <c r="F17" s="515">
        <v>5</v>
      </c>
      <c r="G17" s="515">
        <v>2</v>
      </c>
      <c r="H17" s="515">
        <v>1</v>
      </c>
      <c r="I17" s="515">
        <v>4</v>
      </c>
      <c r="J17" s="515">
        <v>2</v>
      </c>
      <c r="K17" s="515">
        <v>3</v>
      </c>
      <c r="L17" s="515">
        <v>3</v>
      </c>
      <c r="M17" s="515">
        <v>4</v>
      </c>
      <c r="N17" s="515">
        <v>6</v>
      </c>
      <c r="O17" s="515">
        <v>2</v>
      </c>
    </row>
    <row r="18" spans="2:15" s="324" customFormat="1" x14ac:dyDescent="0.25">
      <c r="B18" s="512" t="s">
        <v>232</v>
      </c>
      <c r="C18" s="513">
        <f t="shared" si="0"/>
        <v>44</v>
      </c>
      <c r="D18" s="515">
        <v>8</v>
      </c>
      <c r="E18" s="515">
        <v>2</v>
      </c>
      <c r="F18" s="515">
        <v>3</v>
      </c>
      <c r="G18" s="515">
        <v>3</v>
      </c>
      <c r="H18" s="515">
        <v>4</v>
      </c>
      <c r="I18" s="515">
        <v>4</v>
      </c>
      <c r="J18" s="515">
        <v>5</v>
      </c>
      <c r="K18" s="515">
        <v>3</v>
      </c>
      <c r="L18" s="515">
        <v>0</v>
      </c>
      <c r="M18" s="515">
        <v>2</v>
      </c>
      <c r="N18" s="515">
        <v>8</v>
      </c>
      <c r="O18" s="515">
        <v>2</v>
      </c>
    </row>
    <row r="19" spans="2:15" s="324" customFormat="1" x14ac:dyDescent="0.25">
      <c r="B19" s="512" t="s">
        <v>233</v>
      </c>
      <c r="C19" s="513">
        <f t="shared" si="0"/>
        <v>22</v>
      </c>
      <c r="D19" s="515">
        <v>3</v>
      </c>
      <c r="E19" s="515">
        <v>1</v>
      </c>
      <c r="F19" s="515">
        <v>0</v>
      </c>
      <c r="G19" s="515">
        <v>1</v>
      </c>
      <c r="H19" s="515">
        <v>1</v>
      </c>
      <c r="I19" s="515">
        <v>2</v>
      </c>
      <c r="J19" s="515">
        <v>4</v>
      </c>
      <c r="K19" s="515">
        <v>1</v>
      </c>
      <c r="L19" s="515">
        <v>1</v>
      </c>
      <c r="M19" s="515">
        <v>2</v>
      </c>
      <c r="N19" s="515">
        <v>3</v>
      </c>
      <c r="O19" s="515">
        <v>3</v>
      </c>
    </row>
    <row r="20" spans="2:15" s="324" customFormat="1" x14ac:dyDescent="0.25">
      <c r="B20" s="512" t="s">
        <v>234</v>
      </c>
      <c r="C20" s="513">
        <f t="shared" si="0"/>
        <v>99</v>
      </c>
      <c r="D20" s="515">
        <v>9</v>
      </c>
      <c r="E20" s="515">
        <v>8</v>
      </c>
      <c r="F20" s="515">
        <v>9</v>
      </c>
      <c r="G20" s="515">
        <v>4</v>
      </c>
      <c r="H20" s="515">
        <v>1</v>
      </c>
      <c r="I20" s="515">
        <v>9</v>
      </c>
      <c r="J20" s="515">
        <v>9</v>
      </c>
      <c r="K20" s="515">
        <v>13</v>
      </c>
      <c r="L20" s="515">
        <v>4</v>
      </c>
      <c r="M20" s="515">
        <v>3</v>
      </c>
      <c r="N20" s="515">
        <v>13</v>
      </c>
      <c r="O20" s="515">
        <v>17</v>
      </c>
    </row>
    <row r="21" spans="2:15" s="324" customFormat="1" x14ac:dyDescent="0.25">
      <c r="B21" s="512" t="s">
        <v>235</v>
      </c>
      <c r="C21" s="513">
        <f t="shared" si="0"/>
        <v>115</v>
      </c>
      <c r="D21" s="515">
        <v>9</v>
      </c>
      <c r="E21" s="515">
        <v>13</v>
      </c>
      <c r="F21" s="515">
        <v>9</v>
      </c>
      <c r="G21" s="515">
        <v>5</v>
      </c>
      <c r="H21" s="515">
        <v>10</v>
      </c>
      <c r="I21" s="515">
        <v>11</v>
      </c>
      <c r="J21" s="515">
        <v>13</v>
      </c>
      <c r="K21" s="515">
        <v>9</v>
      </c>
      <c r="L21" s="515">
        <v>2</v>
      </c>
      <c r="M21" s="515">
        <v>13</v>
      </c>
      <c r="N21" s="515">
        <v>11</v>
      </c>
      <c r="O21" s="515">
        <v>10</v>
      </c>
    </row>
    <row r="22" spans="2:15" s="324" customFormat="1" x14ac:dyDescent="0.25">
      <c r="B22" s="512" t="s">
        <v>236</v>
      </c>
      <c r="C22" s="513">
        <f t="shared" si="0"/>
        <v>129</v>
      </c>
      <c r="D22" s="515">
        <v>15</v>
      </c>
      <c r="E22" s="515">
        <v>7</v>
      </c>
      <c r="F22" s="515">
        <v>9</v>
      </c>
      <c r="G22" s="515">
        <v>6</v>
      </c>
      <c r="H22" s="515">
        <v>11</v>
      </c>
      <c r="I22" s="515">
        <v>9</v>
      </c>
      <c r="J22" s="515">
        <v>11</v>
      </c>
      <c r="K22" s="515">
        <v>10</v>
      </c>
      <c r="L22" s="515">
        <v>9</v>
      </c>
      <c r="M22" s="515">
        <v>7</v>
      </c>
      <c r="N22" s="515">
        <v>17</v>
      </c>
      <c r="O22" s="515">
        <v>18</v>
      </c>
    </row>
    <row r="23" spans="2:15" s="324" customFormat="1" x14ac:dyDescent="0.25">
      <c r="B23" s="512" t="s">
        <v>237</v>
      </c>
      <c r="C23" s="513">
        <f t="shared" si="0"/>
        <v>101</v>
      </c>
      <c r="D23" s="515">
        <v>12</v>
      </c>
      <c r="E23" s="515">
        <v>5</v>
      </c>
      <c r="F23" s="515">
        <v>11</v>
      </c>
      <c r="G23" s="515">
        <v>5</v>
      </c>
      <c r="H23" s="515">
        <v>8</v>
      </c>
      <c r="I23" s="515">
        <v>4</v>
      </c>
      <c r="J23" s="515">
        <v>6</v>
      </c>
      <c r="K23" s="515">
        <v>7</v>
      </c>
      <c r="L23" s="515">
        <v>9</v>
      </c>
      <c r="M23" s="515">
        <v>11</v>
      </c>
      <c r="N23" s="515">
        <v>8</v>
      </c>
      <c r="O23" s="515">
        <v>15</v>
      </c>
    </row>
    <row r="24" spans="2:15" s="324" customFormat="1" x14ac:dyDescent="0.25">
      <c r="B24" s="512" t="s">
        <v>238</v>
      </c>
      <c r="C24" s="513">
        <f t="shared" si="0"/>
        <v>1284</v>
      </c>
      <c r="D24" s="515">
        <v>100</v>
      </c>
      <c r="E24" s="515">
        <v>83</v>
      </c>
      <c r="F24" s="515">
        <v>93</v>
      </c>
      <c r="G24" s="515">
        <v>76</v>
      </c>
      <c r="H24" s="515">
        <v>90</v>
      </c>
      <c r="I24" s="515">
        <v>96</v>
      </c>
      <c r="J24" s="515">
        <v>109</v>
      </c>
      <c r="K24" s="515">
        <v>107</v>
      </c>
      <c r="L24" s="515">
        <v>96</v>
      </c>
      <c r="M24" s="515">
        <v>114</v>
      </c>
      <c r="N24" s="515">
        <v>153</v>
      </c>
      <c r="O24" s="515">
        <v>167</v>
      </c>
    </row>
    <row r="25" spans="2:15" s="324" customFormat="1" x14ac:dyDescent="0.25">
      <c r="B25" s="512" t="s">
        <v>239</v>
      </c>
      <c r="C25" s="513">
        <f t="shared" si="0"/>
        <v>79</v>
      </c>
      <c r="D25" s="516">
        <v>10</v>
      </c>
      <c r="E25" s="516">
        <v>6</v>
      </c>
      <c r="F25" s="516">
        <v>3</v>
      </c>
      <c r="G25" s="516">
        <v>6</v>
      </c>
      <c r="H25" s="516">
        <v>7</v>
      </c>
      <c r="I25" s="516">
        <v>3</v>
      </c>
      <c r="J25" s="516">
        <v>5</v>
      </c>
      <c r="K25" s="516">
        <v>9</v>
      </c>
      <c r="L25" s="516">
        <v>4</v>
      </c>
      <c r="M25" s="516">
        <v>7</v>
      </c>
      <c r="N25" s="516">
        <v>9</v>
      </c>
      <c r="O25" s="516">
        <v>10</v>
      </c>
    </row>
    <row r="26" spans="2:15" s="324" customFormat="1" ht="28.5" x14ac:dyDescent="0.25">
      <c r="B26" s="517" t="s">
        <v>771</v>
      </c>
      <c r="C26" s="513">
        <f t="shared" si="0"/>
        <v>170</v>
      </c>
      <c r="D26" s="515">
        <v>16</v>
      </c>
      <c r="E26" s="515">
        <v>14</v>
      </c>
      <c r="F26" s="515">
        <v>13</v>
      </c>
      <c r="G26" s="515">
        <v>14</v>
      </c>
      <c r="H26" s="515">
        <v>14</v>
      </c>
      <c r="I26" s="515">
        <v>11</v>
      </c>
      <c r="J26" s="515">
        <v>13</v>
      </c>
      <c r="K26" s="515">
        <v>15</v>
      </c>
      <c r="L26" s="515">
        <v>11</v>
      </c>
      <c r="M26" s="515">
        <v>15</v>
      </c>
      <c r="N26" s="515">
        <v>14</v>
      </c>
      <c r="O26" s="515">
        <v>20</v>
      </c>
    </row>
    <row r="27" spans="2:15" s="324" customFormat="1" x14ac:dyDescent="0.25">
      <c r="B27" s="510" t="s">
        <v>241</v>
      </c>
      <c r="C27" s="511">
        <f>SUM(C28:C33)</f>
        <v>2931</v>
      </c>
      <c r="D27" s="518">
        <v>273</v>
      </c>
      <c r="E27" s="518">
        <v>181</v>
      </c>
      <c r="F27" s="518">
        <v>266</v>
      </c>
      <c r="G27" s="518">
        <v>179</v>
      </c>
      <c r="H27" s="518">
        <v>192</v>
      </c>
      <c r="I27" s="518">
        <v>217</v>
      </c>
      <c r="J27" s="518">
        <v>215</v>
      </c>
      <c r="K27" s="518">
        <v>185</v>
      </c>
      <c r="L27" s="518">
        <v>177</v>
      </c>
      <c r="M27" s="518">
        <v>260</v>
      </c>
      <c r="N27" s="518">
        <v>347</v>
      </c>
      <c r="O27" s="518">
        <v>439</v>
      </c>
    </row>
    <row r="28" spans="2:15" s="324" customFormat="1" x14ac:dyDescent="0.25">
      <c r="B28" s="512" t="s">
        <v>242</v>
      </c>
      <c r="C28" s="513">
        <f t="shared" ref="C28:C33" si="1">SUM(D28:O28)</f>
        <v>302</v>
      </c>
      <c r="D28" s="515">
        <v>23</v>
      </c>
      <c r="E28" s="515">
        <v>25</v>
      </c>
      <c r="F28" s="515">
        <v>31</v>
      </c>
      <c r="G28" s="515">
        <v>20</v>
      </c>
      <c r="H28" s="515">
        <v>24</v>
      </c>
      <c r="I28" s="515">
        <v>20</v>
      </c>
      <c r="J28" s="515">
        <v>24</v>
      </c>
      <c r="K28" s="515">
        <v>22</v>
      </c>
      <c r="L28" s="515">
        <v>25</v>
      </c>
      <c r="M28" s="515">
        <v>27</v>
      </c>
      <c r="N28" s="515">
        <v>30</v>
      </c>
      <c r="O28" s="515">
        <v>31</v>
      </c>
    </row>
    <row r="29" spans="2:15" s="324" customFormat="1" x14ac:dyDescent="0.25">
      <c r="B29" s="512" t="s">
        <v>243</v>
      </c>
      <c r="C29" s="513">
        <f t="shared" si="1"/>
        <v>156</v>
      </c>
      <c r="D29" s="515">
        <v>18</v>
      </c>
      <c r="E29" s="515">
        <v>11</v>
      </c>
      <c r="F29" s="515">
        <v>12</v>
      </c>
      <c r="G29" s="515">
        <v>14</v>
      </c>
      <c r="H29" s="515">
        <v>9</v>
      </c>
      <c r="I29" s="515">
        <v>19</v>
      </c>
      <c r="J29" s="515">
        <v>13</v>
      </c>
      <c r="K29" s="515">
        <v>7</v>
      </c>
      <c r="L29" s="515">
        <v>5</v>
      </c>
      <c r="M29" s="515">
        <v>20</v>
      </c>
      <c r="N29" s="515">
        <v>16</v>
      </c>
      <c r="O29" s="515">
        <v>12</v>
      </c>
    </row>
    <row r="30" spans="2:15" s="324" customFormat="1" x14ac:dyDescent="0.25">
      <c r="B30" s="512" t="s">
        <v>244</v>
      </c>
      <c r="C30" s="513">
        <f t="shared" si="1"/>
        <v>1677</v>
      </c>
      <c r="D30" s="515">
        <v>181</v>
      </c>
      <c r="E30" s="515">
        <v>93</v>
      </c>
      <c r="F30" s="515">
        <v>165</v>
      </c>
      <c r="G30" s="515">
        <v>91</v>
      </c>
      <c r="H30" s="515">
        <v>94</v>
      </c>
      <c r="I30" s="515">
        <v>113</v>
      </c>
      <c r="J30" s="515">
        <v>101</v>
      </c>
      <c r="K30" s="515">
        <v>97</v>
      </c>
      <c r="L30" s="515">
        <v>94</v>
      </c>
      <c r="M30" s="515">
        <v>144</v>
      </c>
      <c r="N30" s="515">
        <v>205</v>
      </c>
      <c r="O30" s="515">
        <v>299</v>
      </c>
    </row>
    <row r="31" spans="2:15" s="324" customFormat="1" x14ac:dyDescent="0.25">
      <c r="B31" s="512" t="s">
        <v>245</v>
      </c>
      <c r="C31" s="513">
        <f t="shared" si="1"/>
        <v>252</v>
      </c>
      <c r="D31" s="515">
        <v>24</v>
      </c>
      <c r="E31" s="515">
        <v>23</v>
      </c>
      <c r="F31" s="515">
        <v>23</v>
      </c>
      <c r="G31" s="515">
        <v>18</v>
      </c>
      <c r="H31" s="515">
        <v>26</v>
      </c>
      <c r="I31" s="515">
        <v>20</v>
      </c>
      <c r="J31" s="515">
        <v>22</v>
      </c>
      <c r="K31" s="515">
        <v>16</v>
      </c>
      <c r="L31" s="515">
        <v>13</v>
      </c>
      <c r="M31" s="515">
        <v>23</v>
      </c>
      <c r="N31" s="515">
        <v>20</v>
      </c>
      <c r="O31" s="515">
        <v>24</v>
      </c>
    </row>
    <row r="32" spans="2:15" s="324" customFormat="1" x14ac:dyDescent="0.25">
      <c r="B32" s="512" t="s">
        <v>677</v>
      </c>
      <c r="C32" s="513">
        <f t="shared" si="1"/>
        <v>481</v>
      </c>
      <c r="D32" s="515">
        <v>23</v>
      </c>
      <c r="E32" s="515">
        <v>25</v>
      </c>
      <c r="F32" s="515">
        <v>31</v>
      </c>
      <c r="G32" s="515">
        <v>33</v>
      </c>
      <c r="H32" s="515">
        <v>34</v>
      </c>
      <c r="I32" s="515">
        <v>42</v>
      </c>
      <c r="J32" s="515">
        <v>50</v>
      </c>
      <c r="K32" s="515">
        <v>34</v>
      </c>
      <c r="L32" s="515">
        <v>34</v>
      </c>
      <c r="M32" s="515">
        <v>40</v>
      </c>
      <c r="N32" s="515">
        <v>70</v>
      </c>
      <c r="O32" s="515">
        <v>65</v>
      </c>
    </row>
    <row r="33" spans="2:15" s="324" customFormat="1" x14ac:dyDescent="0.25">
      <c r="B33" s="512" t="s">
        <v>247</v>
      </c>
      <c r="C33" s="513">
        <f t="shared" si="1"/>
        <v>63</v>
      </c>
      <c r="D33" s="515">
        <v>4</v>
      </c>
      <c r="E33" s="515">
        <v>4</v>
      </c>
      <c r="F33" s="515">
        <v>4</v>
      </c>
      <c r="G33" s="515">
        <v>3</v>
      </c>
      <c r="H33" s="515">
        <v>5</v>
      </c>
      <c r="I33" s="515">
        <v>3</v>
      </c>
      <c r="J33" s="515">
        <v>5</v>
      </c>
      <c r="K33" s="515">
        <v>9</v>
      </c>
      <c r="L33" s="515">
        <v>6</v>
      </c>
      <c r="M33" s="515">
        <v>6</v>
      </c>
      <c r="N33" s="515">
        <v>6</v>
      </c>
      <c r="O33" s="515">
        <v>8</v>
      </c>
    </row>
    <row r="34" spans="2:15" s="324" customFormat="1" x14ac:dyDescent="0.25">
      <c r="B34" s="510" t="s">
        <v>320</v>
      </c>
      <c r="C34" s="511">
        <f>SUM(C35:C40)</f>
        <v>480</v>
      </c>
      <c r="D34" s="518">
        <v>94</v>
      </c>
      <c r="E34" s="518">
        <v>32</v>
      </c>
      <c r="F34" s="518">
        <v>44</v>
      </c>
      <c r="G34" s="518">
        <v>25</v>
      </c>
      <c r="H34" s="518">
        <v>18</v>
      </c>
      <c r="I34" s="518">
        <v>29</v>
      </c>
      <c r="J34" s="518">
        <v>23</v>
      </c>
      <c r="K34" s="518">
        <v>32</v>
      </c>
      <c r="L34" s="518">
        <v>29</v>
      </c>
      <c r="M34" s="518">
        <v>31</v>
      </c>
      <c r="N34" s="518">
        <v>49</v>
      </c>
      <c r="O34" s="518">
        <v>74</v>
      </c>
    </row>
    <row r="35" spans="2:15" s="324" customFormat="1" x14ac:dyDescent="0.25">
      <c r="B35" s="512" t="s">
        <v>249</v>
      </c>
      <c r="C35" s="513">
        <f t="shared" ref="C35:C40" si="2">SUM(D35:O35)</f>
        <v>72</v>
      </c>
      <c r="D35" s="515">
        <v>14</v>
      </c>
      <c r="E35" s="515">
        <v>6</v>
      </c>
      <c r="F35" s="515">
        <v>10</v>
      </c>
      <c r="G35" s="515">
        <v>6</v>
      </c>
      <c r="H35" s="515">
        <v>2</v>
      </c>
      <c r="I35" s="515">
        <v>4</v>
      </c>
      <c r="J35" s="515">
        <v>5</v>
      </c>
      <c r="K35" s="515">
        <v>3</v>
      </c>
      <c r="L35" s="515">
        <v>6</v>
      </c>
      <c r="M35" s="515">
        <v>5</v>
      </c>
      <c r="N35" s="515">
        <v>7</v>
      </c>
      <c r="O35" s="515">
        <v>4</v>
      </c>
    </row>
    <row r="36" spans="2:15" s="324" customFormat="1" x14ac:dyDescent="0.25">
      <c r="B36" s="512" t="s">
        <v>250</v>
      </c>
      <c r="C36" s="513">
        <f t="shared" si="2"/>
        <v>29</v>
      </c>
      <c r="D36" s="515">
        <v>3</v>
      </c>
      <c r="E36" s="515">
        <v>2</v>
      </c>
      <c r="F36" s="515">
        <v>3</v>
      </c>
      <c r="G36" s="515">
        <v>2</v>
      </c>
      <c r="H36" s="515">
        <v>1</v>
      </c>
      <c r="I36" s="515">
        <v>2</v>
      </c>
      <c r="J36" s="515">
        <v>2</v>
      </c>
      <c r="K36" s="515">
        <v>1</v>
      </c>
      <c r="L36" s="515">
        <v>2</v>
      </c>
      <c r="M36" s="515">
        <v>1</v>
      </c>
      <c r="N36" s="515">
        <v>4</v>
      </c>
      <c r="O36" s="515">
        <v>6</v>
      </c>
    </row>
    <row r="37" spans="2:15" s="324" customFormat="1" x14ac:dyDescent="0.25">
      <c r="B37" s="512" t="s">
        <v>251</v>
      </c>
      <c r="C37" s="513">
        <f t="shared" si="2"/>
        <v>35</v>
      </c>
      <c r="D37" s="516">
        <v>5</v>
      </c>
      <c r="E37" s="516">
        <v>0</v>
      </c>
      <c r="F37" s="516">
        <v>3</v>
      </c>
      <c r="G37" s="516">
        <v>1</v>
      </c>
      <c r="H37" s="516">
        <v>4</v>
      </c>
      <c r="I37" s="516">
        <v>2</v>
      </c>
      <c r="J37" s="516">
        <v>3</v>
      </c>
      <c r="K37" s="516">
        <v>5</v>
      </c>
      <c r="L37" s="516">
        <v>2</v>
      </c>
      <c r="M37" s="516">
        <v>6</v>
      </c>
      <c r="N37" s="516">
        <v>0</v>
      </c>
      <c r="O37" s="516">
        <v>4</v>
      </c>
    </row>
    <row r="38" spans="2:15" s="324" customFormat="1" x14ac:dyDescent="0.25">
      <c r="B38" s="512" t="s">
        <v>252</v>
      </c>
      <c r="C38" s="513">
        <f t="shared" si="2"/>
        <v>32</v>
      </c>
      <c r="D38" s="515">
        <v>6</v>
      </c>
      <c r="E38" s="515">
        <v>5</v>
      </c>
      <c r="F38" s="515">
        <v>3</v>
      </c>
      <c r="G38" s="515">
        <v>0</v>
      </c>
      <c r="H38" s="515">
        <v>1</v>
      </c>
      <c r="I38" s="515">
        <v>2</v>
      </c>
      <c r="J38" s="515">
        <v>1</v>
      </c>
      <c r="K38" s="515">
        <v>3</v>
      </c>
      <c r="L38" s="515">
        <v>0</v>
      </c>
      <c r="M38" s="515">
        <v>3</v>
      </c>
      <c r="N38" s="515">
        <v>4</v>
      </c>
      <c r="O38" s="515">
        <v>4</v>
      </c>
    </row>
    <row r="39" spans="2:15" s="324" customFormat="1" x14ac:dyDescent="0.25">
      <c r="B39" s="512" t="s">
        <v>678</v>
      </c>
      <c r="C39" s="513">
        <f t="shared" si="2"/>
        <v>141</v>
      </c>
      <c r="D39" s="515">
        <v>32</v>
      </c>
      <c r="E39" s="515">
        <v>14</v>
      </c>
      <c r="F39" s="515">
        <v>12</v>
      </c>
      <c r="G39" s="515">
        <v>8</v>
      </c>
      <c r="H39" s="515">
        <v>7</v>
      </c>
      <c r="I39" s="515">
        <v>8</v>
      </c>
      <c r="J39" s="515">
        <v>8</v>
      </c>
      <c r="K39" s="515">
        <v>6</v>
      </c>
      <c r="L39" s="515">
        <v>10</v>
      </c>
      <c r="M39" s="515">
        <v>5</v>
      </c>
      <c r="N39" s="515">
        <v>11</v>
      </c>
      <c r="O39" s="515">
        <v>20</v>
      </c>
    </row>
    <row r="40" spans="2:15" s="324" customFormat="1" x14ac:dyDescent="0.25">
      <c r="B40" s="512" t="s">
        <v>254</v>
      </c>
      <c r="C40" s="513">
        <f t="shared" si="2"/>
        <v>171</v>
      </c>
      <c r="D40" s="515">
        <v>34</v>
      </c>
      <c r="E40" s="515">
        <v>5</v>
      </c>
      <c r="F40" s="515">
        <v>13</v>
      </c>
      <c r="G40" s="515">
        <v>8</v>
      </c>
      <c r="H40" s="515">
        <v>3</v>
      </c>
      <c r="I40" s="515">
        <v>11</v>
      </c>
      <c r="J40" s="515">
        <v>4</v>
      </c>
      <c r="K40" s="515">
        <v>14</v>
      </c>
      <c r="L40" s="515">
        <v>9</v>
      </c>
      <c r="M40" s="515">
        <v>11</v>
      </c>
      <c r="N40" s="515">
        <v>23</v>
      </c>
      <c r="O40" s="515">
        <v>36</v>
      </c>
    </row>
    <row r="41" spans="2:15" s="324" customFormat="1" x14ac:dyDescent="0.25">
      <c r="B41" s="510" t="s">
        <v>321</v>
      </c>
      <c r="C41" s="511">
        <f>+C42</f>
        <v>465</v>
      </c>
      <c r="D41" s="518">
        <v>27</v>
      </c>
      <c r="E41" s="518">
        <v>27</v>
      </c>
      <c r="F41" s="518">
        <v>33</v>
      </c>
      <c r="G41" s="518">
        <v>33</v>
      </c>
      <c r="H41" s="518">
        <v>34</v>
      </c>
      <c r="I41" s="518">
        <v>43</v>
      </c>
      <c r="J41" s="518">
        <v>39</v>
      </c>
      <c r="K41" s="518">
        <v>63</v>
      </c>
      <c r="L41" s="518">
        <v>29</v>
      </c>
      <c r="M41" s="518">
        <v>33</v>
      </c>
      <c r="N41" s="518">
        <v>56</v>
      </c>
      <c r="O41" s="518">
        <v>48</v>
      </c>
    </row>
    <row r="42" spans="2:15" s="324" customFormat="1" x14ac:dyDescent="0.25">
      <c r="B42" s="512" t="s">
        <v>256</v>
      </c>
      <c r="C42" s="513">
        <f>SUM(D42:O42)</f>
        <v>465</v>
      </c>
      <c r="D42" s="515">
        <v>27</v>
      </c>
      <c r="E42" s="515">
        <v>27</v>
      </c>
      <c r="F42" s="515">
        <v>33</v>
      </c>
      <c r="G42" s="515">
        <v>33</v>
      </c>
      <c r="H42" s="515">
        <v>34</v>
      </c>
      <c r="I42" s="515">
        <v>43</v>
      </c>
      <c r="J42" s="515">
        <v>39</v>
      </c>
      <c r="K42" s="515">
        <v>63</v>
      </c>
      <c r="L42" s="515">
        <v>29</v>
      </c>
      <c r="M42" s="515">
        <v>33</v>
      </c>
      <c r="N42" s="515">
        <v>56</v>
      </c>
      <c r="O42" s="515">
        <v>48</v>
      </c>
    </row>
    <row r="43" spans="2:15" s="324" customFormat="1" ht="15.75" x14ac:dyDescent="0.3">
      <c r="B43" s="174"/>
      <c r="C43" s="321"/>
      <c r="D43" s="321"/>
      <c r="E43" s="321"/>
      <c r="F43" s="321"/>
      <c r="G43" s="321"/>
      <c r="H43" s="321"/>
      <c r="I43" s="321"/>
      <c r="J43" s="321"/>
      <c r="K43" s="321"/>
      <c r="L43" s="321"/>
      <c r="M43" s="321"/>
      <c r="N43" s="321"/>
      <c r="O43" s="321"/>
    </row>
    <row r="44" spans="2:15" s="324" customFormat="1" ht="15.75" x14ac:dyDescent="0.3">
      <c r="B44" s="167" t="s">
        <v>770</v>
      </c>
    </row>
  </sheetData>
  <mergeCells count="3">
    <mergeCell ref="B9:O9"/>
    <mergeCell ref="B10:O10"/>
    <mergeCell ref="B11:O11"/>
  </mergeCells>
  <hyperlinks>
    <hyperlink ref="Q13" location="INDICE!C98" display="INICIO"/>
  </hyperlinks>
  <pageMargins left="0.7" right="0.7" top="0.75" bottom="0.75" header="0.3" footer="0.3"/>
  <pageSetup paperSize="9" orientation="portrait" r:id="rId1"/>
  <ignoredErrors>
    <ignoredError sqref="C27 C34 C41"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64</vt:i4>
      </vt:variant>
      <vt:variant>
        <vt:lpstr>Rangos con nombre</vt:lpstr>
      </vt:variant>
      <vt:variant>
        <vt:i4>45</vt:i4>
      </vt:variant>
    </vt:vector>
  </HeadingPairs>
  <TitlesOfParts>
    <vt:vector size="109" baseType="lpstr">
      <vt:lpstr>INDICE</vt:lpstr>
      <vt:lpstr>Ficha técnica</vt:lpstr>
      <vt:lpstr>Glosario de términos</vt:lpstr>
      <vt:lpstr>1.1.1</vt:lpstr>
      <vt:lpstr>1.1.2 </vt:lpstr>
      <vt:lpstr>1.1.3 </vt:lpstr>
      <vt:lpstr>1.2.1 </vt:lpstr>
      <vt:lpstr>1.2.2 </vt:lpstr>
      <vt:lpstr>1.2.3 </vt:lpstr>
      <vt:lpstr>1.3.1 </vt:lpstr>
      <vt:lpstr>1.3.2 </vt:lpstr>
      <vt:lpstr>1.3.3 </vt:lpstr>
      <vt:lpstr>1.4.1 </vt:lpstr>
      <vt:lpstr>1.4.2 </vt:lpstr>
      <vt:lpstr>1.4.3 </vt:lpstr>
      <vt:lpstr>2.1.1 </vt:lpstr>
      <vt:lpstr>2.1.2 </vt:lpstr>
      <vt:lpstr>2.1.3 </vt:lpstr>
      <vt:lpstr>2.1.4</vt:lpstr>
      <vt:lpstr>2.1.5 </vt:lpstr>
      <vt:lpstr>2.1.6 </vt:lpstr>
      <vt:lpstr>2.2.1 </vt:lpstr>
      <vt:lpstr>2.2.2</vt:lpstr>
      <vt:lpstr>2.2.3</vt:lpstr>
      <vt:lpstr>2.2.4 </vt:lpstr>
      <vt:lpstr>2.2.5 </vt:lpstr>
      <vt:lpstr>2.2.6 </vt:lpstr>
      <vt:lpstr>2.3.1 </vt:lpstr>
      <vt:lpstr>2.3.2</vt:lpstr>
      <vt:lpstr>2.3.3 </vt:lpstr>
      <vt:lpstr>2.3.4</vt:lpstr>
      <vt:lpstr>3.1.1</vt:lpstr>
      <vt:lpstr>3.1.2</vt:lpstr>
      <vt:lpstr>3.1.3</vt:lpstr>
      <vt:lpstr>3.1.4</vt:lpstr>
      <vt:lpstr>3.1.5</vt:lpstr>
      <vt:lpstr>3.1.6</vt:lpstr>
      <vt:lpstr>3.1.7</vt:lpstr>
      <vt:lpstr>3.1.8</vt:lpstr>
      <vt:lpstr>3.1.9</vt:lpstr>
      <vt:lpstr>3.1.10</vt:lpstr>
      <vt:lpstr>3.1.11</vt:lpstr>
      <vt:lpstr>3.2.1</vt:lpstr>
      <vt:lpstr>3.2.2</vt:lpstr>
      <vt:lpstr>3.2.3</vt:lpstr>
      <vt:lpstr>3.2.4</vt:lpstr>
      <vt:lpstr>3.2.5</vt:lpstr>
      <vt:lpstr>3.2.6</vt:lpstr>
      <vt:lpstr>3.2.7</vt:lpstr>
      <vt:lpstr>3.2.8</vt:lpstr>
      <vt:lpstr>3.2.9</vt:lpstr>
      <vt:lpstr>4.1.1 - 4.1.2</vt:lpstr>
      <vt:lpstr>4.1.3 - 4.1.4</vt:lpstr>
      <vt:lpstr>4.1.5 - 4.1.6</vt:lpstr>
      <vt:lpstr>4.1.7 - 4.1.8</vt:lpstr>
      <vt:lpstr>4.1.9 - 4.1.12 </vt:lpstr>
      <vt:lpstr>4.1.13</vt:lpstr>
      <vt:lpstr>4.2.1 - 4.2.3</vt:lpstr>
      <vt:lpstr>4.2.4 - 4.2.5</vt:lpstr>
      <vt:lpstr>4.2.6 - 4.2.7</vt:lpstr>
      <vt:lpstr>4.2.8 - 4.2.9</vt:lpstr>
      <vt:lpstr>4.2.10</vt:lpstr>
      <vt:lpstr>5.1</vt:lpstr>
      <vt:lpstr>5.2</vt:lpstr>
      <vt:lpstr>'Ficha técnica'!_GoBack</vt:lpstr>
      <vt:lpstr>'1.1.1'!Área_de_impresión</vt:lpstr>
      <vt:lpstr>'1.1.2 '!Área_de_impresión</vt:lpstr>
      <vt:lpstr>'1.1.3 '!Área_de_impresión</vt:lpstr>
      <vt:lpstr>'1.2.1 '!Área_de_impresión</vt:lpstr>
      <vt:lpstr>'1.2.2 '!Área_de_impresión</vt:lpstr>
      <vt:lpstr>'1.2.3 '!Área_de_impresión</vt:lpstr>
      <vt:lpstr>'1.3.1 '!Área_de_impresión</vt:lpstr>
      <vt:lpstr>'1.3.2 '!Área_de_impresión</vt:lpstr>
      <vt:lpstr>'1.3.3 '!Área_de_impresión</vt:lpstr>
      <vt:lpstr>'1.4.1 '!Área_de_impresión</vt:lpstr>
      <vt:lpstr>'1.4.2 '!Área_de_impresión</vt:lpstr>
      <vt:lpstr>'1.4.3 '!Área_de_impresión</vt:lpstr>
      <vt:lpstr>'2.1.1 '!Área_de_impresión</vt:lpstr>
      <vt:lpstr>'2.1.2 '!Área_de_impresión</vt:lpstr>
      <vt:lpstr>'2.1.3 '!Área_de_impresión</vt:lpstr>
      <vt:lpstr>'2.1.4'!Área_de_impresión</vt:lpstr>
      <vt:lpstr>'2.1.5 '!Área_de_impresión</vt:lpstr>
      <vt:lpstr>'2.1.6 '!Área_de_impresión</vt:lpstr>
      <vt:lpstr>'2.2.1 '!Área_de_impresión</vt:lpstr>
      <vt:lpstr>'2.2.2'!Área_de_impresión</vt:lpstr>
      <vt:lpstr>'2.2.3'!Área_de_impresión</vt:lpstr>
      <vt:lpstr>'2.2.4 '!Área_de_impresión</vt:lpstr>
      <vt:lpstr>'2.2.5 '!Área_de_impresión</vt:lpstr>
      <vt:lpstr>'2.2.6 '!Área_de_impresión</vt:lpstr>
      <vt:lpstr>'2.3.1 '!Área_de_impresión</vt:lpstr>
      <vt:lpstr>'2.3.2'!Área_de_impresión</vt:lpstr>
      <vt:lpstr>'2.3.3 '!Área_de_impresión</vt:lpstr>
      <vt:lpstr>'2.3.4'!Área_de_impresión</vt:lpstr>
      <vt:lpstr>'4.1.1 - 4.1.2'!Área_de_impresión</vt:lpstr>
      <vt:lpstr>'4.1.13'!Área_de_impresión</vt:lpstr>
      <vt:lpstr>'4.1.3 - 4.1.4'!Área_de_impresión</vt:lpstr>
      <vt:lpstr>'4.1.5 - 4.1.6'!Área_de_impresión</vt:lpstr>
      <vt:lpstr>'4.1.7 - 4.1.8'!Área_de_impresión</vt:lpstr>
      <vt:lpstr>'4.1.9 - 4.1.12 '!Área_de_impresión</vt:lpstr>
      <vt:lpstr>'4.2.1 - 4.2.3'!Área_de_impresión</vt:lpstr>
      <vt:lpstr>'4.2.10'!Área_de_impresión</vt:lpstr>
      <vt:lpstr>'4.2.4 - 4.2.5'!Área_de_impresión</vt:lpstr>
      <vt:lpstr>'4.2.6 - 4.2.7'!Área_de_impresión</vt:lpstr>
      <vt:lpstr>'4.2.8 - 4.2.9'!Área_de_impresión</vt:lpstr>
      <vt:lpstr>'5.1'!Área_de_impresión</vt:lpstr>
      <vt:lpstr>Matrimonios_por_provincia_de_residencia_habitual_del_contrayente._Periodo_1997_2023</vt:lpstr>
      <vt:lpstr>Matrimonios_por_provincia_de_residencia_habitual_del_contrayente._Periodo_1997_2023.</vt:lpstr>
      <vt:lpstr>'1.1.2 '!Títulos_a_imprimir</vt:lpstr>
      <vt:lpstr>'1.3.2 '!Títulos_a_imprimir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Carlos Bastidas</cp:lastModifiedBy>
  <cp:lastPrinted>2024-05-29T17:45:28Z</cp:lastPrinted>
  <dcterms:created xsi:type="dcterms:W3CDTF">2021-01-22T14:33:21Z</dcterms:created>
  <dcterms:modified xsi:type="dcterms:W3CDTF">2024-05-30T19:10:38Z</dcterms:modified>
</cp:coreProperties>
</file>