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.xml" ContentType="application/vnd.openxmlformats-officedocument.drawingml.chart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0730" windowHeight="11760"/>
  </bookViews>
  <sheets>
    <sheet name="ÍNDICE" sheetId="45" r:id="rId1"/>
    <sheet name="2007PYF" sheetId="13" r:id="rId2"/>
    <sheet name="2008PYF" sheetId="25" r:id="rId3"/>
    <sheet name="2009PYF" sheetId="24" r:id="rId4"/>
    <sheet name="2010PYF" sheetId="23" r:id="rId5"/>
    <sheet name="2011PYF" sheetId="22" r:id="rId6"/>
    <sheet name="2012PYF" sheetId="21" r:id="rId7"/>
    <sheet name="2013PYF" sheetId="20" r:id="rId8"/>
    <sheet name="2014PYF" sheetId="19" r:id="rId9"/>
    <sheet name="2015PYF" sheetId="18" r:id="rId10"/>
    <sheet name="2016PYF" sheetId="17" r:id="rId11"/>
    <sheet name="2017PYF" sheetId="16" r:id="rId12"/>
    <sheet name="2018PYF" sheetId="15" r:id="rId13"/>
    <sheet name="2019PYF" sheetId="14" r:id="rId14"/>
    <sheet name="2020PYF" sheetId="40" r:id="rId15"/>
    <sheet name="2021PYF" sheetId="41" r:id="rId16"/>
    <sheet name="2022PYF" sheetId="63" r:id="rId17"/>
    <sheet name="2023PYF" sheetId="67" r:id="rId18"/>
    <sheet name="2007FyE" sheetId="27" r:id="rId19"/>
    <sheet name="2008FyE" sheetId="46" r:id="rId20"/>
    <sheet name="2009FyE" sheetId="47" r:id="rId21"/>
    <sheet name="2010FyE" sheetId="48" r:id="rId22"/>
    <sheet name="2011FyE" sheetId="49" r:id="rId23"/>
    <sheet name="2012FyE" sheetId="50" r:id="rId24"/>
    <sheet name="2013FyE" sheetId="51" r:id="rId25"/>
    <sheet name="2014FyE" sheetId="52" r:id="rId26"/>
    <sheet name="2015FyE" sheetId="53" r:id="rId27"/>
    <sheet name="2016FyE" sheetId="54" r:id="rId28"/>
    <sheet name="2017FyE" sheetId="55" r:id="rId29"/>
    <sheet name="2018FyE" sheetId="56" r:id="rId30"/>
    <sheet name="2019FyE" sheetId="57" r:id="rId31"/>
    <sheet name="2020FyE" sheetId="58" r:id="rId32"/>
    <sheet name="2021FyE" sheetId="59" r:id="rId33"/>
    <sheet name="2022FyE" sheetId="64" r:id="rId34"/>
    <sheet name="2023FyE" sheetId="68" r:id="rId35"/>
    <sheet name="GNS_PIB" sheetId="65" r:id="rId36"/>
    <sheet name="GNS_ESTRUC" sheetId="66" r:id="rId37"/>
    <sheet name="4.1" sheetId="62" r:id="rId38"/>
  </sheets>
  <externalReferences>
    <externalReference r:id="rId39"/>
  </externalReferences>
  <definedNames>
    <definedName name="_28._Valor_Agregado_Bruto_del_Trabajo_No_Remunerado_de_la_Salud._Período_2011_2014." localSheetId="33">[1]Indice!#REF!</definedName>
    <definedName name="_28._Valor_Agregado_Bruto_del_Trabajo_No_Remunerado_de_la_Salud._Período_2011_2014." localSheetId="16">[1]Indice!#REF!</definedName>
    <definedName name="_28._Valor_Agregado_Bruto_del_Trabajo_No_Remunerado_de_la_Salud._Período_2011_2014." localSheetId="34">[1]Indice!#REF!</definedName>
    <definedName name="_28._Valor_Agregado_Bruto_del_Trabajo_No_Remunerado_de_la_Salud._Período_2011_2014." localSheetId="17">[1]Indice!#REF!</definedName>
    <definedName name="_28._Valor_Agregado_Bruto_del_Trabajo_No_Remunerado_de_la_Salud._Período_2011_2014." localSheetId="37">[1]Indice!#REF!</definedName>
    <definedName name="_28._Valor_Agregado_Bruto_del_Trabajo_No_Remunerado_de_la_Salud._Período_2011_2014." localSheetId="36">[1]Indice!#REF!</definedName>
    <definedName name="_28._Valor_Agregado_Bruto_del_Trabajo_No_Remunerado_de_la_Salud._Período_2011_2014." localSheetId="35">[1]Indice!#REF!</definedName>
    <definedName name="_28._Valor_Agregado_Bruto_del_Trabajo_No_Remunerado_de_la_Salud._Período_2011_2014.">[1]Indice!#REF!</definedName>
    <definedName name="_xlnm.Print_Area" localSheetId="36">GNS_ESTRUC!$A$1:$F$43</definedName>
    <definedName name="_xlnm.Print_Area" localSheetId="35">GNS_PIB!$A$1:$F$35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1" i="65" l="1"/>
  <c r="S21" i="65"/>
  <c r="Q23" i="65"/>
  <c r="Q24" i="65" s="1"/>
  <c r="R23" i="65"/>
  <c r="R24" i="65" s="1"/>
  <c r="S23" i="65"/>
  <c r="S24" i="65" s="1"/>
  <c r="Q22" i="65"/>
  <c r="R22" i="65"/>
  <c r="S22" i="65"/>
  <c r="Q21" i="65"/>
  <c r="P23" i="65" l="1"/>
  <c r="O23" i="65"/>
  <c r="N23" i="65"/>
  <c r="M23" i="65"/>
  <c r="L23" i="65"/>
  <c r="K23" i="65"/>
  <c r="J23" i="65"/>
  <c r="I23" i="65"/>
  <c r="H23" i="65"/>
  <c r="G23" i="65"/>
  <c r="F23" i="65"/>
  <c r="E23" i="65"/>
  <c r="D23" i="65"/>
  <c r="C23" i="65"/>
  <c r="B23" i="65"/>
  <c r="P22" i="65"/>
  <c r="O22" i="65"/>
  <c r="O24" i="65" s="1"/>
  <c r="N22" i="65"/>
  <c r="M22" i="65"/>
  <c r="L22" i="65"/>
  <c r="K22" i="65"/>
  <c r="J22" i="65"/>
  <c r="I22" i="65"/>
  <c r="H22" i="65"/>
  <c r="G22" i="65"/>
  <c r="G24" i="65" s="1"/>
  <c r="F22" i="65"/>
  <c r="E22" i="65"/>
  <c r="D22" i="65"/>
  <c r="C22" i="65"/>
  <c r="B22" i="65"/>
  <c r="P21" i="65"/>
  <c r="O21" i="65"/>
  <c r="N21" i="65"/>
  <c r="M21" i="65"/>
  <c r="L21" i="65"/>
  <c r="K21" i="65"/>
  <c r="J21" i="65"/>
  <c r="I21" i="65"/>
  <c r="H21" i="65"/>
  <c r="G21" i="65"/>
  <c r="F21" i="65"/>
  <c r="E21" i="65"/>
  <c r="D21" i="65"/>
  <c r="C21" i="65"/>
  <c r="D24" i="65" l="1"/>
  <c r="K24" i="65"/>
  <c r="N24" i="65"/>
  <c r="I24" i="65"/>
  <c r="M24" i="65"/>
  <c r="E24" i="65"/>
  <c r="H24" i="65"/>
  <c r="F24" i="65"/>
  <c r="C24" i="65"/>
  <c r="J24" i="65"/>
  <c r="P24" i="65"/>
  <c r="L24" i="65"/>
</calcChain>
</file>

<file path=xl/sharedStrings.xml><?xml version="1.0" encoding="utf-8"?>
<sst xmlns="http://schemas.openxmlformats.org/spreadsheetml/2006/main" count="1640" uniqueCount="210">
  <si>
    <t>Miles de dólares</t>
  </si>
  <si>
    <t>Índice</t>
  </si>
  <si>
    <t>Financiamiento de los servicios de salud por tipos de ingreso según agentes de financiamiento</t>
  </si>
  <si>
    <t>Erogaciones de los servicios de salud por tipos de gasto según unidades institucionales</t>
  </si>
  <si>
    <t>Financiamiento de la producción de actividades características de salud</t>
  </si>
  <si>
    <t xml:space="preserve"> Producción de los servicios característicos de salud</t>
  </si>
  <si>
    <t>Contenido</t>
  </si>
  <si>
    <t>Cuadro N° 1.1.1</t>
  </si>
  <si>
    <t>Cuadro N° 1.1.2</t>
  </si>
  <si>
    <t xml:space="preserve">Cuadro N° 1.1.3 </t>
  </si>
  <si>
    <t>Cuadro N° 1.2.1</t>
  </si>
  <si>
    <t>Cuadro N° 1.2.2</t>
  </si>
  <si>
    <t>Cuadro N° 1.2.3</t>
  </si>
  <si>
    <t>Cuadro N° 1.3.1</t>
  </si>
  <si>
    <t>Cuadro N° 1.3.2</t>
  </si>
  <si>
    <t>Cuadro N° 1.3.3</t>
  </si>
  <si>
    <t>Cuadro N° 1.4.1</t>
  </si>
  <si>
    <t>Cuadro N° 1.4.2</t>
  </si>
  <si>
    <t>Cuadro N° 1.4.3</t>
  </si>
  <si>
    <t>Cuadro N° 1.5.1</t>
  </si>
  <si>
    <t>Cuadro N° 1.5.2</t>
  </si>
  <si>
    <t>Cuadro N° 1.5.3</t>
  </si>
  <si>
    <t>Cuadro N° 1.6.1</t>
  </si>
  <si>
    <t>Cuadro N° 1.6.2</t>
  </si>
  <si>
    <t>Cuadro N° 1.6.3</t>
  </si>
  <si>
    <t>Cuadro N° 1.7.1</t>
  </si>
  <si>
    <t>Cuadro N° 1.7.2</t>
  </si>
  <si>
    <t>Cuadro N° 1.7.3</t>
  </si>
  <si>
    <t>Cuadro N° 1.8.1</t>
  </si>
  <si>
    <t>Cuadro N° 1.8.2</t>
  </si>
  <si>
    <t>Cuadro N° 1.8.3</t>
  </si>
  <si>
    <t>Cuadro N° 1.9.1</t>
  </si>
  <si>
    <t>Cuadro N° 1.9.2</t>
  </si>
  <si>
    <t>Cuadro N° 1.9.3</t>
  </si>
  <si>
    <t>Cuadro N° 1.10.1</t>
  </si>
  <si>
    <t>Cuadro N° 1.10.2</t>
  </si>
  <si>
    <t>Cuadro N° 1.10.3</t>
  </si>
  <si>
    <t>Cuadro N° 1.11.1</t>
  </si>
  <si>
    <t>Cuadro N° 1.11.2</t>
  </si>
  <si>
    <t>Cuadro N° 1.11.3</t>
  </si>
  <si>
    <t>Cuadro N° 1.12.1</t>
  </si>
  <si>
    <t>Cuadro N° 1.12.2</t>
  </si>
  <si>
    <t>Cuadro N° 1.12.3</t>
  </si>
  <si>
    <t>Cuadro N° 1.13.1</t>
  </si>
  <si>
    <t>Cuadro N° 1.13.2</t>
  </si>
  <si>
    <t xml:space="preserve">Cuadro N° 1.13.3 </t>
  </si>
  <si>
    <t>Cuadro N° 2.1.1</t>
  </si>
  <si>
    <t>Cuadro N° 2.1.2</t>
  </si>
  <si>
    <t>Estructura de financiamiento de los productos de salud según agentes de financiamiento</t>
  </si>
  <si>
    <t>Producción de los servicios característicos de salud</t>
  </si>
  <si>
    <t>Cuadro N° 1.14.1</t>
  </si>
  <si>
    <t>Cuadro N° 1.14.2</t>
  </si>
  <si>
    <t xml:space="preserve">Cuadro N° 1.14.3 </t>
  </si>
  <si>
    <t>Cuadro N° 1.15.1</t>
  </si>
  <si>
    <t>Cuadro N° 1.15.2</t>
  </si>
  <si>
    <t xml:space="preserve">Cuadro N° 1.15.3 </t>
  </si>
  <si>
    <r>
      <rPr>
        <b/>
        <sz val="10"/>
        <color rgb="FF646482"/>
        <rFont val="Century Gothic"/>
        <family val="2"/>
      </rPr>
      <t xml:space="preserve">Elaboración: </t>
    </r>
    <r>
      <rPr>
        <sz val="10"/>
        <color rgb="FF646482"/>
        <rFont val="Century Gothic"/>
        <family val="2"/>
      </rPr>
      <t>INEC</t>
    </r>
  </si>
  <si>
    <t>Financiamiento y Producción</t>
  </si>
  <si>
    <t>1.1</t>
  </si>
  <si>
    <t>1.2</t>
  </si>
  <si>
    <t>1.3</t>
  </si>
  <si>
    <t>Erogaciones</t>
  </si>
  <si>
    <t>2.1</t>
  </si>
  <si>
    <t>2.2</t>
  </si>
  <si>
    <t>3.1</t>
  </si>
  <si>
    <t>3.2</t>
  </si>
  <si>
    <t>Anexos</t>
  </si>
  <si>
    <t>4.1</t>
  </si>
  <si>
    <t>Notas:</t>
  </si>
  <si>
    <t>Remuneración de los empleados</t>
  </si>
  <si>
    <t>Compras del gobierno en nombre de los hogares</t>
  </si>
  <si>
    <t>Total</t>
  </si>
  <si>
    <t>Consumo intermedio</t>
  </si>
  <si>
    <t>Inversiones</t>
  </si>
  <si>
    <t>Transferencias</t>
  </si>
  <si>
    <t>Otros gastos</t>
  </si>
  <si>
    <t>Cuadro N° 2.2.1</t>
  </si>
  <si>
    <t>Cuadro N° 2.2.2</t>
  </si>
  <si>
    <t>Cuadro N° 2.3.1</t>
  </si>
  <si>
    <t>Cuadro N° 2.3.2</t>
  </si>
  <si>
    <t>Cuadro N° 2.4.1</t>
  </si>
  <si>
    <t>Cuadro N° 2.4.2</t>
  </si>
  <si>
    <t>Cuadro N° 2.5.1</t>
  </si>
  <si>
    <t>Cuadro N° 2.5.2</t>
  </si>
  <si>
    <t>Cuadro N° 2.6.1</t>
  </si>
  <si>
    <t>Cuadro N° 2.6.2</t>
  </si>
  <si>
    <t>Cuadro N° 2.7.1</t>
  </si>
  <si>
    <t>Cuadro N° 2.7.2</t>
  </si>
  <si>
    <t>Cuadro N° 2.8.1</t>
  </si>
  <si>
    <t>Cuadro N° 2.8.2</t>
  </si>
  <si>
    <t>Cuadro N° 2.9.1</t>
  </si>
  <si>
    <t>Cuadro N° 2.9.2</t>
  </si>
  <si>
    <t>Cuadro N° 2.10.2</t>
  </si>
  <si>
    <t>Cuadro N° 2.10.1</t>
  </si>
  <si>
    <t>Cuadro N° 2.11.1</t>
  </si>
  <si>
    <t>Cuadro N° 2.11.2</t>
  </si>
  <si>
    <t>Cuadro N° 2.12.1</t>
  </si>
  <si>
    <t>Cuadro N° 2.12.2</t>
  </si>
  <si>
    <t>Cuadro N° 2.13.1</t>
  </si>
  <si>
    <t>Cuadro N° 2.13.2</t>
  </si>
  <si>
    <t>Cuadro N° 2.14.1</t>
  </si>
  <si>
    <t>Cuadro N° 2.14.2</t>
  </si>
  <si>
    <t>Cuadro N° 2.15.1</t>
  </si>
  <si>
    <t>Cuadro N° 2.15.2</t>
  </si>
  <si>
    <t>La suma de valores puede no coincidir con el total, debido a redondeos.</t>
  </si>
  <si>
    <t>Hospitales del día</t>
  </si>
  <si>
    <t>Gasto Nacional en Salud</t>
  </si>
  <si>
    <t xml:space="preserve">Miles de dólares </t>
  </si>
  <si>
    <t>Descripción</t>
  </si>
  <si>
    <r>
      <rPr>
        <b/>
        <sz val="9"/>
        <color rgb="FF5A5A72"/>
        <rFont val="Century Gothic"/>
        <family val="2"/>
      </rPr>
      <t>Elaboración:</t>
    </r>
    <r>
      <rPr>
        <sz val="9"/>
        <color rgb="FF5A5A72"/>
        <rFont val="Century Gothic"/>
        <family val="2"/>
      </rPr>
      <t xml:space="preserve"> INEC.</t>
    </r>
  </si>
  <si>
    <t>Relación de las industrias de CSS con los niveles y subniveles de atención del SNS</t>
  </si>
  <si>
    <t>Industrias de la CSS</t>
  </si>
  <si>
    <t>Niveles del SNS</t>
  </si>
  <si>
    <t>Subniveles del SNS</t>
  </si>
  <si>
    <t>Regulación de las actividades de salud*</t>
  </si>
  <si>
    <t>Instituciones de rectoría, administración y programas de salud</t>
  </si>
  <si>
    <t>Instituciones de rectoria y administración de la salud</t>
  </si>
  <si>
    <t>Instituciones de investigación, control y promoción de la salud</t>
  </si>
  <si>
    <t>Programas de vacunación COVID-19</t>
  </si>
  <si>
    <t>Planes de seguridad social obligatoria</t>
  </si>
  <si>
    <t>Actividades de servicios médicos y odontológicos ambulatorios</t>
  </si>
  <si>
    <t>Primer nivel de atención</t>
  </si>
  <si>
    <t>Puestos de salud</t>
  </si>
  <si>
    <t>Consultorios generales</t>
  </si>
  <si>
    <t>Centros de salud A, B y C</t>
  </si>
  <si>
    <t>Centros de salud en centros de privación de libertad</t>
  </si>
  <si>
    <t xml:space="preserve">Centros de salud en el trabajo </t>
  </si>
  <si>
    <t>Segundo nivel de atención</t>
  </si>
  <si>
    <t>Consultorios de especialidades</t>
  </si>
  <si>
    <t>Centros de especialidades</t>
  </si>
  <si>
    <t>Centros de atención ambulatoria en salud mental</t>
  </si>
  <si>
    <t>Tercer nivel de atención</t>
  </si>
  <si>
    <t>Centros especializados</t>
  </si>
  <si>
    <t>Actividades de hospitales</t>
  </si>
  <si>
    <t>Hospitales básicos</t>
  </si>
  <si>
    <t>Hospitales generales</t>
  </si>
  <si>
    <t>Hospitales especializados</t>
  </si>
  <si>
    <t>Hospitales de especialidades</t>
  </si>
  <si>
    <t>Otras actividades relacionadas con la salud humana privados</t>
  </si>
  <si>
    <t>Otros servicios de apoyo a la salud</t>
  </si>
  <si>
    <t>Establecimientos de laboratorios, radiología e imagen</t>
  </si>
  <si>
    <t>Estableciminetos de bancos de sangre, tejidos y células</t>
  </si>
  <si>
    <t>Otros establecimientos de apoyo a la salud</t>
  </si>
  <si>
    <t>Establecimientos de atención residencial</t>
  </si>
  <si>
    <t>Establecimientos de asistencia social residenciales a la salud</t>
  </si>
  <si>
    <r>
      <rPr>
        <b/>
        <sz val="11"/>
        <color rgb="FF5A5A72"/>
        <rFont val="Century Gothic"/>
        <family val="2"/>
      </rPr>
      <t>*Nota:</t>
    </r>
    <r>
      <rPr>
        <sz val="11"/>
        <color rgb="FF5A5A72"/>
        <rFont val="Century Gothic"/>
        <family val="2"/>
      </rPr>
      <t xml:space="preserve"> La industria de regulación de las actividades de salud pública abarca las instituciones de rectoría, administración y programas de salud y regulación de planes de seguridad social</t>
    </r>
  </si>
  <si>
    <t>CUADRO N° 4.1</t>
  </si>
  <si>
    <t>Siguiente</t>
  </si>
  <si>
    <t>Anterior</t>
  </si>
  <si>
    <t>codigo_N4</t>
  </si>
  <si>
    <t>descr_codigo_N4</t>
  </si>
  <si>
    <t>Remuneración de los empleados</t>
  </si>
  <si>
    <t>Gastos de consumo intermedio</t>
  </si>
  <si>
    <t>Formación bruta de capital</t>
  </si>
  <si>
    <t>Activos no producidos</t>
  </si>
  <si>
    <t>Compras del gobierno en nombre de los hogares</t>
  </si>
  <si>
    <t>Transferencias desde el gobierno</t>
  </si>
  <si>
    <t>Otras transferencias</t>
  </si>
  <si>
    <t>Impuestos, tasas, multas</t>
  </si>
  <si>
    <t>Gasto de hogares en medicina prepagada, seguros e insumos médicos</t>
  </si>
  <si>
    <t>Total</t>
  </si>
  <si>
    <t>Gobierno central</t>
  </si>
  <si>
    <t>Gobierno local</t>
  </si>
  <si>
    <t>Código</t>
  </si>
  <si>
    <t>Unidad Institucional</t>
  </si>
  <si>
    <t>Financiamiento de los hogares</t>
  </si>
  <si>
    <t>Transferencia corriente del gobierno general</t>
  </si>
  <si>
    <t>Contribuciones sociales efectivas de los empleadores</t>
  </si>
  <si>
    <t>Otras transferencias corrientes</t>
  </si>
  <si>
    <t>Otros ingresos propios</t>
  </si>
  <si>
    <t>Agente de financiamiento</t>
  </si>
  <si>
    <t>Descripción de producto</t>
  </si>
  <si>
    <t>Producción empresas*</t>
  </si>
  <si>
    <t>Producción gobierno central</t>
  </si>
  <si>
    <t>Producción gobierno local</t>
  </si>
  <si>
    <t>Producción de los Fondos de la Seguridad Social</t>
  </si>
  <si>
    <t>Producción hogares</t>
  </si>
  <si>
    <t>Producción ISFLH</t>
  </si>
  <si>
    <t>Producción total</t>
  </si>
  <si>
    <t>Financiamiento hogares</t>
  </si>
  <si>
    <t>Financiamiento gobierno central</t>
  </si>
  <si>
    <t>Financiamiento gobierno local</t>
  </si>
  <si>
    <t>Financiamiento de los Fondos de la Seguridad Social</t>
  </si>
  <si>
    <t>Financiamiento ISFLH</t>
  </si>
  <si>
    <t>Financiamiento total</t>
  </si>
  <si>
    <t>Sector público</t>
  </si>
  <si>
    <t>Fondos de la Seguridad Social</t>
  </si>
  <si>
    <t>Sector privado</t>
  </si>
  <si>
    <t>PIB</t>
  </si>
  <si>
    <t>La Formación Bruta de Capital que forma parte del Gasto Nacional en Salud tuvo una actualización, al incluir en su cálculo a "la adquisición menos disposiciones de activos no financieros no producidos". La actualización se homologa para toda la serie 2007-2019.</t>
  </si>
  <si>
    <t>GNS/PIB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</si>
  <si>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CSE 2007-2019</t>
    </r>
  </si>
  <si>
    <t>Gasto de consumo final</t>
  </si>
  <si>
    <t>Formación Bruta de Capital*</t>
  </si>
  <si>
    <t>Transferencias a los servicios de salud</t>
  </si>
  <si>
    <r>
      <rPr>
        <b/>
        <sz val="9"/>
        <color rgb="FF5A5A72"/>
        <rFont val="Century Gothic"/>
        <family val="2"/>
      </rPr>
      <t>Nota:</t>
    </r>
    <r>
      <rPr>
        <sz val="9"/>
        <color rgb="FF5A5A72"/>
        <rFont val="Century Gothic"/>
        <family val="2"/>
      </rPr>
      <t xml:space="preserve"> La Formación Bruta de Capital que forma parte del Gasto Nacional en Salud tuvo una actualización, al incluir en su cálculo a "la adquisición menos disposiciones de activos no financieros no producidos". La actualización se homologa para toda la serie 2007-2019.</t>
    </r>
  </si>
  <si>
    <t>*Incluye: Formación Bruta de Capital  + Objetos valiosos + Adquisición menos disposiciones de activos no financieros no producidos +Variaciones de existencias</t>
  </si>
  <si>
    <t>CUADRO N° 3.1</t>
  </si>
  <si>
    <t>CUADRO N° 3.2</t>
  </si>
  <si>
    <t>Gasto Nacional en Salud según sector público y privado respecto del PIB. Periodo 2007-2023</t>
  </si>
  <si>
    <t>Composición del Gasto Nacional en Salud según sector público y privado. Período 2007-2023</t>
  </si>
  <si>
    <t>Los resultados de las CSS 2022 son semidefinitivos y 2023 provisionales.</t>
  </si>
  <si>
    <r>
      <t>Fuente:</t>
    </r>
    <r>
      <rPr>
        <sz val="10"/>
        <color rgb="FF646482"/>
        <rFont val="Century Gothic"/>
        <family val="2"/>
      </rPr>
      <t xml:space="preserve"> INEC, CSS 2007-2023</t>
    </r>
  </si>
  <si>
    <r>
      <rPr>
        <b/>
        <sz val="10"/>
        <color rgb="FF646482"/>
        <rFont val="Century Gothic"/>
        <family val="2"/>
      </rPr>
      <t>Fuente:</t>
    </r>
    <r>
      <rPr>
        <sz val="10"/>
        <color rgb="FF646482"/>
        <rFont val="Century Gothic"/>
        <family val="2"/>
      </rPr>
      <t xml:space="preserve"> INEC, CSS 2007-2023</t>
    </r>
  </si>
  <si>
    <t>Gasto Nacional en Salud según sector público y privado respecto del PIB
Período 2007-2023</t>
  </si>
  <si>
    <r>
      <rPr>
        <b/>
        <sz val="9"/>
        <color rgb="FF6E6E7C"/>
        <rFont val="Century Gothic"/>
        <family val="2"/>
      </rPr>
      <t xml:space="preserve">Nota: </t>
    </r>
    <r>
      <rPr>
        <sz val="9"/>
        <color rgb="FF6E6E7C"/>
        <rFont val="Century Gothic"/>
        <family val="2"/>
      </rPr>
      <t xml:space="preserve">Datos PIB (BCE) año 2016 cifra semidefinitiva y datos 2017-2023 cifra provisional.                                                                                                              
</t>
    </r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</si>
  <si>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2007-2022; Banco Central del Ecuador (BCE), Cuentas Nacionales 2007-2023.</t>
    </r>
  </si>
  <si>
    <t>Gasto Nacional en Salud (miles de dólares) según sector público y privado respecto del PIB. Período 2007-2023</t>
  </si>
  <si>
    <t>Composición del Gasto Nacional en Salud según sector público y privado
Período 2007-2023</t>
  </si>
  <si>
    <r>
      <rPr>
        <b/>
        <sz val="9"/>
        <color rgb="FF5A5A72"/>
        <rFont val="Century Gothic"/>
        <family val="2"/>
      </rPr>
      <t>Fuente:</t>
    </r>
    <r>
      <rPr>
        <sz val="9"/>
        <color rgb="FF5A5A72"/>
        <rFont val="Century Gothic"/>
        <family val="2"/>
      </rPr>
      <t xml:space="preserve"> INEC, CSS 2007-2023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</si>
</sst>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_ ;_ * \-#,##0_ ;_ * &quot;-&quot;??_ ;_ @_ "/>
    <numFmt numFmtId="165" formatCode="0.0%"/>
  </numFmts>
  <fonts count="5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646480"/>
      <name val="Calibri"/>
      <family val="2"/>
      <scheme val="minor"/>
    </font>
    <font>
      <sz val="11"/>
      <color rgb="FF646480"/>
      <name val="Century Gothic"/>
      <family val="2"/>
    </font>
    <font>
      <b/>
      <sz val="10"/>
      <color rgb="FF5A5A72"/>
      <name val="Century Gothic"/>
      <family val="2"/>
    </font>
    <font>
      <sz val="10"/>
      <color rgb="FF5A5A72"/>
      <name val="Century Gothic"/>
      <family val="2"/>
    </font>
    <font>
      <sz val="11"/>
      <color rgb="FF646480"/>
      <name val="Calibri"/>
      <family val="2"/>
      <scheme val="minor"/>
    </font>
    <font>
      <sz val="12"/>
      <color rgb="FF646482"/>
      <name val="Century Gothic"/>
      <family val="2"/>
    </font>
    <font>
      <b/>
      <sz val="12"/>
      <color rgb="FF646482"/>
      <name val="Century Gothic"/>
      <family val="2"/>
    </font>
    <font>
      <u/>
      <sz val="12"/>
      <color rgb="FF646482"/>
      <name val="Century Gothic"/>
      <family val="2"/>
    </font>
    <font>
      <sz val="11"/>
      <color rgb="FF646482"/>
      <name val="Century Gothic"/>
      <family val="2"/>
    </font>
    <font>
      <b/>
      <sz val="11"/>
      <color rgb="FF646482"/>
      <name val="Century Gothic"/>
      <family val="2"/>
    </font>
    <font>
      <sz val="10"/>
      <color rgb="FF646482"/>
      <name val="Century Gothic"/>
      <family val="2"/>
    </font>
    <font>
      <sz val="8"/>
      <color rgb="FF646482"/>
      <name val="Century Gothic"/>
      <family val="2"/>
    </font>
    <font>
      <sz val="11"/>
      <color rgb="FF646482"/>
      <name val="Calibri"/>
      <family val="2"/>
    </font>
    <font>
      <b/>
      <sz val="10"/>
      <color rgb="FF646482"/>
      <name val="Century Gothic"/>
      <family val="2"/>
    </font>
    <font>
      <b/>
      <u/>
      <sz val="18"/>
      <color rgb="FF646482"/>
      <name val="Calibri"/>
      <family val="2"/>
      <scheme val="minor"/>
    </font>
    <font>
      <b/>
      <sz val="14"/>
      <color rgb="FF646482"/>
      <name val="Century Gothic"/>
      <family val="2"/>
    </font>
    <font>
      <sz val="11"/>
      <color rgb="FF000000"/>
      <name val="Calibri"/>
      <family val="2"/>
    </font>
    <font>
      <b/>
      <sz val="14"/>
      <color rgb="FF5A5A72"/>
      <name val="Century Gothic"/>
      <family val="2"/>
    </font>
    <font>
      <b/>
      <sz val="12"/>
      <color rgb="FF5A5A72"/>
      <name val="Century Gothic"/>
      <family val="2"/>
    </font>
    <font>
      <sz val="12"/>
      <color rgb="FF5A5A72"/>
      <name val="Century Gothic"/>
      <family val="2"/>
    </font>
    <font>
      <sz val="11"/>
      <color theme="1"/>
      <name val="Calibri"/>
      <family val="2"/>
    </font>
    <font>
      <b/>
      <sz val="11"/>
      <color rgb="FF5A5A72"/>
      <name val="Century Gothic"/>
      <family val="2"/>
    </font>
    <font>
      <sz val="11"/>
      <color rgb="FF5A5A72"/>
      <name val="Century Gothic"/>
      <family val="2"/>
    </font>
    <font>
      <sz val="9"/>
      <color rgb="FF5A5A72"/>
      <name val="Century Gothic"/>
      <family val="2"/>
    </font>
    <font>
      <sz val="11"/>
      <color rgb="FF5A5A72"/>
      <name val="Calibri"/>
      <family val="2"/>
      <scheme val="minor"/>
    </font>
    <font>
      <i/>
      <sz val="9"/>
      <color rgb="FF5A5A72"/>
      <name val="Century Gothic"/>
      <family val="2"/>
    </font>
    <font>
      <sz val="11"/>
      <color theme="0"/>
      <name val="Calibri"/>
      <family val="2"/>
      <scheme val="minor"/>
    </font>
    <font>
      <sz val="11"/>
      <color rgb="FF64647C"/>
      <name val="Century Gothic"/>
      <family val="2"/>
    </font>
    <font>
      <b/>
      <u/>
      <sz val="11"/>
      <color rgb="FF64647C"/>
      <name val="Century Gothic"/>
      <family val="2"/>
    </font>
    <font>
      <b/>
      <u/>
      <sz val="18"/>
      <color rgb="FF5A5A72"/>
      <name val="Calibri"/>
      <family val="2"/>
      <scheme val="minor"/>
    </font>
    <font>
      <b/>
      <sz val="9"/>
      <color rgb="FF5A5A72"/>
      <name val="Century Gothic"/>
      <family val="2"/>
    </font>
    <font>
      <sz val="11"/>
      <color rgb="FFFF0000"/>
      <name val="Calibri"/>
      <family val="2"/>
      <scheme val="minor"/>
    </font>
    <font>
      <sz val="18"/>
      <color rgb="FF5A5A72"/>
      <name val="Calibri"/>
      <family val="2"/>
      <scheme val="minor"/>
    </font>
    <font>
      <sz val="9"/>
      <color rgb="FF6E6E7C"/>
      <name val="Century Gothic"/>
      <family val="2"/>
    </font>
    <font>
      <b/>
      <sz val="9"/>
      <color rgb="FF6E6E7C"/>
      <name val="Century Gothic"/>
      <family val="2"/>
    </font>
    <font>
      <i/>
      <sz val="9"/>
      <color rgb="FFFF0000"/>
      <name val="Century Gothic"/>
      <family val="2"/>
    </font>
    <font>
      <i/>
      <sz val="9"/>
      <color theme="0"/>
      <name val="Century Gothic"/>
      <family val="2"/>
    </font>
    <font>
      <sz val="9"/>
      <color theme="0"/>
      <name val="Century Gothic"/>
      <family val="2"/>
    </font>
    <font>
      <sz val="11"/>
      <color theme="0"/>
      <name val="Calibri"/>
      <family val="2"/>
    </font>
    <font>
      <i/>
      <sz val="9"/>
      <color theme="1"/>
      <name val="Century Gothic"/>
      <family val="2"/>
    </font>
    <font>
      <i/>
      <sz val="9"/>
      <color rgb="FFC00000"/>
      <name val="Century Gothic"/>
      <family val="2"/>
    </font>
    <font>
      <sz val="11"/>
      <color rgb="FFC00000"/>
      <name val="Calibri"/>
      <family val="2"/>
      <scheme val="minor"/>
    </font>
    <font>
      <b/>
      <i/>
      <sz val="9"/>
      <color rgb="FF5A5A72"/>
      <name val="Calibri"/>
      <family val="2"/>
      <scheme val="minor"/>
    </font>
    <font>
      <sz val="11"/>
      <color theme="1"/>
      <name val="Calibri"/>
    </font>
    <font>
      <u/>
      <sz val="11"/>
      <color theme="10"/>
      <name val="Calibri"/>
      <family val="2"/>
      <scheme val="minor"/>
    </font>
    <font>
      <i/>
      <sz val="10"/>
      <color theme="0"/>
      <name val="Arial Narrow"/>
      <family val="2"/>
    </font>
    <font>
      <sz val="10"/>
      <color theme="0"/>
      <name val="Arial Narrow"/>
      <family val="2"/>
    </font>
    <font>
      <i/>
      <sz val="10"/>
      <color theme="1"/>
      <name val="Arial Narrow"/>
      <family val="2"/>
    </font>
    <font>
      <sz val="10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BADFE8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F6F9"/>
        <bgColor indexed="64"/>
      </patternFill>
    </fill>
  </fills>
  <borders count="14">
    <border>
      <left/>
      <right/>
      <top/>
      <bottom/>
      <diagonal/>
    </border>
    <border>
      <left style="thin">
        <color rgb="FF47CFFF"/>
      </left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 style="thin">
        <color rgb="FF47CFFF"/>
      </bottom>
      <diagonal/>
    </border>
    <border>
      <left/>
      <right/>
      <top style="thin">
        <color rgb="FF47CFFF"/>
      </top>
      <bottom style="thin">
        <color rgb="FF47CFFF"/>
      </bottom>
      <diagonal/>
    </border>
    <border>
      <left/>
      <right style="thin">
        <color rgb="FF47CFFF"/>
      </right>
      <top style="thin">
        <color rgb="FF47CFFF"/>
      </top>
      <bottom style="thin">
        <color rgb="FF47CFFF"/>
      </bottom>
      <diagonal/>
    </border>
    <border>
      <left style="thin">
        <color rgb="FF47CFFF"/>
      </left>
      <right style="thin">
        <color rgb="FF47CFFF"/>
      </right>
      <top style="thin">
        <color rgb="FF47CFFF"/>
      </top>
      <bottom/>
      <diagonal/>
    </border>
    <border>
      <left style="thin">
        <color rgb="FF47CFFF"/>
      </left>
      <right style="thin">
        <color rgb="FF47CFFF"/>
      </right>
      <top/>
      <bottom/>
      <diagonal/>
    </border>
    <border>
      <left style="thin">
        <color rgb="FF47CFFF"/>
      </left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/>
      <bottom style="thin">
        <color rgb="FF47CFFF"/>
      </bottom>
      <diagonal/>
    </border>
    <border>
      <left/>
      <right/>
      <top/>
      <bottom style="thin">
        <color rgb="FF47CFFF"/>
      </bottom>
      <diagonal/>
    </border>
    <border>
      <left/>
      <right style="thin">
        <color rgb="FF47CFFF"/>
      </right>
      <top/>
      <bottom style="thin">
        <color rgb="FF47CFFF"/>
      </bottom>
      <diagonal/>
    </border>
    <border>
      <left style="thin">
        <color rgb="FF47CFFF"/>
      </left>
      <right/>
      <top style="thin">
        <color rgb="FF47CFFF"/>
      </top>
      <bottom/>
      <diagonal/>
    </border>
    <border>
      <left style="thin">
        <color rgb="FF33CCFF"/>
      </left>
      <right style="thin">
        <color rgb="FF33CCFF"/>
      </right>
      <top style="thin">
        <color rgb="FF33CCFF"/>
      </top>
      <bottom style="thin">
        <color rgb="FF33CCFF"/>
      </bottom>
      <diagonal/>
    </border>
    <border>
      <left style="thin">
        <color rgb="FF6ACDF0"/>
      </left>
      <right style="thin">
        <color rgb="FF6ACDF0"/>
      </right>
      <top style="thin">
        <color rgb="FF6ACDF0"/>
      </top>
      <bottom style="thin">
        <color rgb="FF6ACDF0"/>
      </bottom>
      <diagonal/>
    </border>
  </borders>
  <cellStyleXfs count="4">
    <xf numFmtId="0" fontId="0" fillId="0" borderId="0"/>
    <xf numFmtId="0" fontId="2" fillId="0" borderId="0"/>
    <xf numFmtId="0" fontId="47" fillId="0" borderId="0" applyNumberFormat="0" applyFill="0" applyBorder="0" applyAlignment="0" applyProtection="0"/>
    <xf numFmtId="0" fontId="1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left" vertical="center"/>
    </xf>
    <xf numFmtId="165" fontId="11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wrapText="1"/>
    </xf>
    <xf numFmtId="9" fontId="11" fillId="4" borderId="1" xfId="0" applyNumberFormat="1" applyFont="1" applyFill="1" applyBorder="1" applyAlignment="1">
      <alignment horizontal="right" vertical="center"/>
    </xf>
    <xf numFmtId="9" fontId="12" fillId="4" borderId="1" xfId="0" applyNumberFormat="1" applyFont="1" applyFill="1" applyBorder="1" applyAlignment="1">
      <alignment horizontal="right" vertical="center"/>
    </xf>
    <xf numFmtId="164" fontId="12" fillId="4" borderId="1" xfId="0" applyNumberFormat="1" applyFont="1" applyFill="1" applyBorder="1" applyAlignment="1">
      <alignment horizontal="right" vertical="center"/>
    </xf>
    <xf numFmtId="165" fontId="12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/>
    <xf numFmtId="0" fontId="13" fillId="4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3" fillId="4" borderId="0" xfId="0" applyFont="1" applyFill="1"/>
    <xf numFmtId="0" fontId="11" fillId="4" borderId="1" xfId="0" applyFont="1" applyFill="1" applyBorder="1" applyAlignment="1">
      <alignment horizontal="left" vertical="center"/>
    </xf>
    <xf numFmtId="0" fontId="16" fillId="4" borderId="0" xfId="0" applyFont="1" applyFill="1" applyAlignment="1">
      <alignment vertical="center"/>
    </xf>
    <xf numFmtId="0" fontId="17" fillId="4" borderId="0" xfId="0" applyFont="1" applyFill="1" applyAlignment="1">
      <alignment horizontal="center" vertical="center"/>
    </xf>
    <xf numFmtId="164" fontId="11" fillId="4" borderId="1" xfId="0" applyNumberFormat="1" applyFont="1" applyFill="1" applyBorder="1" applyAlignment="1">
      <alignment horizontal="right" vertical="center"/>
    </xf>
    <xf numFmtId="164" fontId="16" fillId="4" borderId="0" xfId="0" applyNumberFormat="1" applyFont="1" applyFill="1" applyAlignment="1">
      <alignment horizontal="right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164" fontId="12" fillId="4" borderId="1" xfId="0" applyNumberFormat="1" applyFont="1" applyFill="1" applyBorder="1" applyAlignment="1">
      <alignment horizontal="left" vertical="center"/>
    </xf>
    <xf numFmtId="164" fontId="11" fillId="4" borderId="1" xfId="0" applyNumberFormat="1" applyFont="1" applyFill="1" applyBorder="1" applyAlignment="1">
      <alignment horizontal="left" vertical="center" wrapText="1"/>
    </xf>
    <xf numFmtId="164" fontId="12" fillId="4" borderId="1" xfId="0" applyNumberFormat="1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8" fillId="4" borderId="0" xfId="0" applyFont="1" applyFill="1" applyAlignment="1">
      <alignment vertical="center"/>
    </xf>
    <xf numFmtId="0" fontId="12" fillId="3" borderId="1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 indent="1"/>
    </xf>
    <xf numFmtId="0" fontId="11" fillId="4" borderId="1" xfId="0" applyFont="1" applyFill="1" applyBorder="1" applyAlignment="1">
      <alignment horizontal="left" vertical="center" indent="1"/>
    </xf>
    <xf numFmtId="0" fontId="17" fillId="5" borderId="0" xfId="0" applyFont="1" applyFill="1" applyAlignment="1">
      <alignment horizontal="center" vertical="center"/>
    </xf>
    <xf numFmtId="164" fontId="19" fillId="0" borderId="0" xfId="0" applyNumberFormat="1" applyFont="1"/>
    <xf numFmtId="164" fontId="11" fillId="4" borderId="0" xfId="0" applyNumberFormat="1" applyFont="1" applyFill="1" applyAlignment="1">
      <alignment horizontal="right" vertical="center"/>
    </xf>
    <xf numFmtId="0" fontId="11" fillId="4" borderId="0" xfId="0" applyFont="1" applyFill="1" applyAlignment="1">
      <alignment horizontal="left" vertical="center" wrapText="1" indent="1"/>
    </xf>
    <xf numFmtId="0" fontId="16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center" vertical="center"/>
    </xf>
    <xf numFmtId="164" fontId="12" fillId="4" borderId="0" xfId="0" applyNumberFormat="1" applyFont="1" applyFill="1" applyAlignment="1">
      <alignment horizontal="right" vertical="center"/>
    </xf>
    <xf numFmtId="0" fontId="23" fillId="0" borderId="0" xfId="0" applyFont="1"/>
    <xf numFmtId="0" fontId="26" fillId="4" borderId="0" xfId="0" applyFont="1" applyFill="1"/>
    <xf numFmtId="0" fontId="30" fillId="6" borderId="13" xfId="0" applyFont="1" applyFill="1" applyBorder="1" applyAlignment="1">
      <alignment horizontal="left" vertical="center" wrapText="1" indent="1"/>
    </xf>
    <xf numFmtId="0" fontId="31" fillId="4" borderId="0" xfId="0" applyFont="1" applyFill="1" applyAlignment="1">
      <alignment horizontal="right"/>
    </xf>
    <xf numFmtId="0" fontId="20" fillId="4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2" fillId="3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vertical="justify"/>
    </xf>
    <xf numFmtId="0" fontId="30" fillId="4" borderId="13" xfId="0" applyFont="1" applyFill="1" applyBorder="1" applyAlignment="1">
      <alignment horizontal="left" vertical="justify" indent="1"/>
    </xf>
    <xf numFmtId="0" fontId="25" fillId="0" borderId="0" xfId="0" applyFont="1" applyAlignment="1">
      <alignment horizontal="left" vertical="justify"/>
    </xf>
    <xf numFmtId="0" fontId="30" fillId="0" borderId="13" xfId="0" applyFont="1" applyBorder="1" applyAlignment="1">
      <alignment horizontal="left" vertical="center" indent="1"/>
    </xf>
    <xf numFmtId="0" fontId="30" fillId="6" borderId="13" xfId="0" applyFont="1" applyFill="1" applyBorder="1" applyAlignment="1">
      <alignment horizontal="left" vertical="justify" indent="1"/>
    </xf>
    <xf numFmtId="0" fontId="32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right" vertical="center"/>
    </xf>
    <xf numFmtId="0" fontId="2" fillId="0" borderId="0" xfId="1"/>
    <xf numFmtId="0" fontId="23" fillId="0" borderId="0" xfId="1" applyFont="1"/>
    <xf numFmtId="0" fontId="32" fillId="4" borderId="0" xfId="1" applyFont="1" applyFill="1" applyAlignment="1">
      <alignment horizontal="left" vertical="center"/>
    </xf>
    <xf numFmtId="0" fontId="35" fillId="4" borderId="0" xfId="1" applyFont="1" applyFill="1" applyAlignment="1">
      <alignment vertical="center"/>
    </xf>
    <xf numFmtId="0" fontId="32" fillId="4" borderId="0" xfId="1" applyFont="1" applyFill="1" applyAlignment="1">
      <alignment horizontal="right" vertical="center"/>
    </xf>
    <xf numFmtId="0" fontId="32" fillId="4" borderId="0" xfId="1" applyFont="1" applyFill="1" applyAlignment="1">
      <alignment horizontal="center" vertical="center"/>
    </xf>
    <xf numFmtId="0" fontId="9" fillId="3" borderId="12" xfId="1" applyFont="1" applyFill="1" applyBorder="1" applyAlignment="1">
      <alignment horizontal="center" vertical="center" wrapText="1"/>
    </xf>
    <xf numFmtId="3" fontId="24" fillId="0" borderId="12" xfId="1" applyNumberFormat="1" applyFont="1" applyBorder="1" applyAlignment="1">
      <alignment horizontal="left" vertical="center" wrapText="1" indent="1"/>
    </xf>
    <xf numFmtId="164" fontId="24" fillId="0" borderId="12" xfId="1" applyNumberFormat="1" applyFont="1" applyBorder="1" applyAlignment="1">
      <alignment vertical="center"/>
    </xf>
    <xf numFmtId="3" fontId="25" fillId="0" borderId="12" xfId="1" applyNumberFormat="1" applyFont="1" applyBorder="1" applyAlignment="1">
      <alignment horizontal="left" vertical="center" wrapText="1" indent="2"/>
    </xf>
    <xf numFmtId="164" fontId="25" fillId="0" borderId="12" xfId="1" applyNumberFormat="1" applyFont="1" applyBorder="1" applyAlignment="1">
      <alignment vertical="center"/>
    </xf>
    <xf numFmtId="0" fontId="36" fillId="4" borderId="0" xfId="1" applyFont="1" applyFill="1" applyAlignment="1"/>
    <xf numFmtId="3" fontId="27" fillId="0" borderId="0" xfId="1" applyNumberFormat="1" applyFont="1"/>
    <xf numFmtId="165" fontId="27" fillId="0" borderId="0" xfId="1" applyNumberFormat="1" applyFont="1"/>
    <xf numFmtId="0" fontId="26" fillId="4" borderId="0" xfId="1" applyFont="1" applyFill="1"/>
    <xf numFmtId="0" fontId="2" fillId="0" borderId="0" xfId="1" applyFont="1"/>
    <xf numFmtId="0" fontId="38" fillId="4" borderId="0" xfId="1" applyFont="1" applyFill="1"/>
    <xf numFmtId="3" fontId="34" fillId="0" borderId="0" xfId="1" applyNumberFormat="1" applyFont="1"/>
    <xf numFmtId="0" fontId="34" fillId="0" borderId="0" xfId="1" applyFont="1"/>
    <xf numFmtId="0" fontId="39" fillId="4" borderId="0" xfId="1" applyFont="1" applyFill="1"/>
    <xf numFmtId="3" fontId="29" fillId="0" borderId="0" xfId="1" applyNumberFormat="1" applyFont="1"/>
    <xf numFmtId="0" fontId="29" fillId="0" borderId="0" xfId="1" applyFont="1"/>
    <xf numFmtId="0" fontId="39" fillId="4" borderId="0" xfId="1" applyFont="1" applyFill="1" applyAlignment="1">
      <alignment horizontal="center"/>
    </xf>
    <xf numFmtId="0" fontId="29" fillId="0" borderId="0" xfId="1" applyFont="1" applyAlignment="1">
      <alignment horizontal="center"/>
    </xf>
    <xf numFmtId="3" fontId="40" fillId="4" borderId="0" xfId="1" applyNumberFormat="1" applyFont="1" applyFill="1" applyAlignment="1">
      <alignment horizontal="center"/>
    </xf>
    <xf numFmtId="165" fontId="29" fillId="0" borderId="0" xfId="1" applyNumberFormat="1" applyFont="1" applyAlignment="1">
      <alignment horizontal="center"/>
    </xf>
    <xf numFmtId="3" fontId="29" fillId="0" borderId="0" xfId="1" applyNumberFormat="1" applyFont="1" applyAlignment="1">
      <alignment horizontal="center"/>
    </xf>
    <xf numFmtId="3" fontId="41" fillId="0" borderId="0" xfId="1" applyNumberFormat="1" applyFont="1"/>
    <xf numFmtId="0" fontId="41" fillId="0" borderId="0" xfId="1" applyFont="1"/>
    <xf numFmtId="0" fontId="42" fillId="4" borderId="0" xfId="1" applyFont="1" applyFill="1"/>
    <xf numFmtId="3" fontId="23" fillId="0" borderId="0" xfId="1" applyNumberFormat="1" applyFont="1"/>
    <xf numFmtId="0" fontId="43" fillId="4" borderId="0" xfId="1" applyFont="1" applyFill="1"/>
    <xf numFmtId="3" fontId="44" fillId="0" borderId="0" xfId="1" applyNumberFormat="1" applyFont="1"/>
    <xf numFmtId="0" fontId="44" fillId="0" borderId="0" xfId="1" applyFont="1"/>
    <xf numFmtId="0" fontId="28" fillId="4" borderId="0" xfId="1" applyFont="1" applyFill="1"/>
    <xf numFmtId="0" fontId="45" fillId="0" borderId="0" xfId="1" applyFont="1" applyAlignment="1">
      <alignment wrapText="1"/>
    </xf>
    <xf numFmtId="0" fontId="46" fillId="0" borderId="0" xfId="1" applyFont="1"/>
    <xf numFmtId="0" fontId="1" fillId="0" borderId="0" xfId="3"/>
    <xf numFmtId="0" fontId="23" fillId="0" borderId="0" xfId="3" applyFont="1"/>
    <xf numFmtId="0" fontId="35" fillId="4" borderId="0" xfId="3" applyFont="1" applyFill="1" applyAlignment="1">
      <alignment vertical="center"/>
    </xf>
    <xf numFmtId="0" fontId="9" fillId="3" borderId="12" xfId="3" applyFont="1" applyFill="1" applyBorder="1" applyAlignment="1">
      <alignment horizontal="center" vertical="center" wrapText="1"/>
    </xf>
    <xf numFmtId="3" fontId="24" fillId="0" borderId="12" xfId="3" applyNumberFormat="1" applyFont="1" applyBorder="1" applyAlignment="1">
      <alignment horizontal="left" vertical="center" wrapText="1" indent="1"/>
    </xf>
    <xf numFmtId="164" fontId="24" fillId="0" borderId="12" xfId="3" applyNumberFormat="1" applyFont="1" applyBorder="1" applyAlignment="1">
      <alignment vertical="center"/>
    </xf>
    <xf numFmtId="3" fontId="25" fillId="0" borderId="12" xfId="3" applyNumberFormat="1" applyFont="1" applyBorder="1" applyAlignment="1">
      <alignment horizontal="left" vertical="center" wrapText="1" indent="2"/>
    </xf>
    <xf numFmtId="164" fontId="25" fillId="0" borderId="12" xfId="3" applyNumberFormat="1" applyFont="1" applyBorder="1" applyAlignment="1">
      <alignment vertical="center"/>
    </xf>
    <xf numFmtId="3" fontId="24" fillId="0" borderId="12" xfId="3" applyNumberFormat="1" applyFont="1" applyBorder="1" applyAlignment="1">
      <alignment horizontal="left" vertical="center" wrapText="1"/>
    </xf>
    <xf numFmtId="3" fontId="24" fillId="0" borderId="0" xfId="3" applyNumberFormat="1" applyFont="1" applyAlignment="1">
      <alignment horizontal="left" vertical="center" wrapText="1" indent="2"/>
    </xf>
    <xf numFmtId="164" fontId="24" fillId="0" borderId="0" xfId="3" applyNumberFormat="1" applyFont="1" applyAlignment="1">
      <alignment vertical="center"/>
    </xf>
    <xf numFmtId="0" fontId="26" fillId="4" borderId="0" xfId="3" applyFont="1" applyFill="1" applyAlignment="1">
      <alignment horizontal="left"/>
    </xf>
    <xf numFmtId="3" fontId="27" fillId="0" borderId="0" xfId="3" applyNumberFormat="1" applyFont="1"/>
    <xf numFmtId="0" fontId="1" fillId="0" borderId="0" xfId="3" applyFont="1"/>
    <xf numFmtId="0" fontId="42" fillId="4" borderId="0" xfId="3" applyFont="1" applyFill="1"/>
    <xf numFmtId="3" fontId="1" fillId="0" borderId="0" xfId="3" applyNumberFormat="1" applyFont="1"/>
    <xf numFmtId="0" fontId="48" fillId="4" borderId="0" xfId="3" applyFont="1" applyFill="1"/>
    <xf numFmtId="3" fontId="49" fillId="0" borderId="0" xfId="3" applyNumberFormat="1" applyFont="1"/>
    <xf numFmtId="0" fontId="49" fillId="0" borderId="0" xfId="3" applyFont="1"/>
    <xf numFmtId="0" fontId="48" fillId="4" borderId="0" xfId="3" applyFont="1" applyFill="1" applyAlignment="1">
      <alignment horizontal="center"/>
    </xf>
    <xf numFmtId="0" fontId="49" fillId="0" borderId="0" xfId="3" applyFont="1" applyAlignment="1">
      <alignment horizontal="center"/>
    </xf>
    <xf numFmtId="3" fontId="49" fillId="4" borderId="0" xfId="3" applyNumberFormat="1" applyFont="1" applyFill="1" applyAlignment="1">
      <alignment horizontal="center"/>
    </xf>
    <xf numFmtId="165" fontId="49" fillId="0" borderId="0" xfId="3" applyNumberFormat="1" applyFont="1" applyAlignment="1">
      <alignment horizontal="center"/>
    </xf>
    <xf numFmtId="9" fontId="49" fillId="0" borderId="0" xfId="3" applyNumberFormat="1" applyFont="1" applyAlignment="1">
      <alignment horizontal="center"/>
    </xf>
    <xf numFmtId="0" fontId="50" fillId="4" borderId="0" xfId="3" applyFont="1" applyFill="1"/>
    <xf numFmtId="3" fontId="51" fillId="0" borderId="0" xfId="3" applyNumberFormat="1" applyFont="1"/>
    <xf numFmtId="0" fontId="51" fillId="0" borderId="0" xfId="3" applyFont="1"/>
    <xf numFmtId="0" fontId="39" fillId="4" borderId="0" xfId="3" applyFont="1" applyFill="1"/>
    <xf numFmtId="3" fontId="41" fillId="0" borderId="0" xfId="3" applyNumberFormat="1" applyFont="1"/>
    <xf numFmtId="0" fontId="41" fillId="0" borderId="0" xfId="3" applyFont="1"/>
    <xf numFmtId="3" fontId="23" fillId="0" borderId="0" xfId="3" applyNumberFormat="1" applyFont="1"/>
    <xf numFmtId="0" fontId="28" fillId="4" borderId="0" xfId="3" applyFont="1" applyFill="1"/>
    <xf numFmtId="0" fontId="26" fillId="4" borderId="0" xfId="3" applyFont="1" applyFill="1"/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Border="1" applyAlignment="1">
      <alignment horizontal="left" vertical="center"/>
    </xf>
    <xf numFmtId="0" fontId="20" fillId="4" borderId="0" xfId="3" applyFont="1" applyFill="1" applyAlignment="1">
      <alignment vertical="center" wrapText="1"/>
    </xf>
    <xf numFmtId="0" fontId="36" fillId="4" borderId="0" xfId="1" applyFont="1" applyFill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8" fillId="0" borderId="2" xfId="2" applyFont="1" applyBorder="1"/>
    <xf numFmtId="0" fontId="8" fillId="0" borderId="3" xfId="2" applyFont="1" applyBorder="1"/>
    <xf numFmtId="0" fontId="8" fillId="0" borderId="4" xfId="2" applyFont="1" applyBorder="1"/>
    <xf numFmtId="0" fontId="18" fillId="4" borderId="0" xfId="0" applyFont="1" applyFill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/>
    </xf>
    <xf numFmtId="0" fontId="26" fillId="4" borderId="0" xfId="1" applyFont="1" applyFill="1" applyAlignment="1">
      <alignment horizontal="left" wrapText="1"/>
    </xf>
    <xf numFmtId="0" fontId="20" fillId="0" borderId="0" xfId="1" applyFont="1" applyAlignment="1">
      <alignment horizontal="center" wrapText="1"/>
    </xf>
    <xf numFmtId="0" fontId="20" fillId="4" borderId="0" xfId="1" applyFont="1" applyFill="1" applyAlignment="1">
      <alignment horizontal="center" vertical="center" wrapText="1"/>
    </xf>
    <xf numFmtId="0" fontId="22" fillId="4" borderId="0" xfId="1" applyFont="1" applyFill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0" fillId="0" borderId="0" xfId="3" applyFont="1" applyAlignment="1">
      <alignment horizontal="center" wrapText="1"/>
    </xf>
    <xf numFmtId="0" fontId="20" fillId="4" borderId="0" xfId="3" applyFont="1" applyFill="1" applyAlignment="1">
      <alignment horizontal="center" vertical="center" wrapText="1"/>
    </xf>
    <xf numFmtId="0" fontId="22" fillId="4" borderId="0" xfId="3" applyFont="1" applyFill="1" applyAlignment="1">
      <alignment horizontal="center" vertical="center"/>
    </xf>
    <xf numFmtId="0" fontId="21" fillId="4" borderId="0" xfId="3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0" fillId="0" borderId="13" xfId="0" applyFont="1" applyBorder="1" applyAlignment="1">
      <alignment horizontal="left" vertical="center" wrapText="1" indent="1"/>
    </xf>
    <xf numFmtId="0" fontId="30" fillId="6" borderId="13" xfId="0" applyFont="1" applyFill="1" applyBorder="1" applyAlignment="1">
      <alignment horizontal="left" vertical="center" wrapText="1" indent="1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colors>
    <mruColors>
      <color rgb="FF6464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147730068897638E-2"/>
          <c:y val="1.9170691999553815E-2"/>
          <c:w val="0.95616238464376879"/>
          <c:h val="0.8794022612337468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GNS_PIB!$B$22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DAEEF3"/>
            </a:solidFill>
            <a:ln>
              <a:solidFill>
                <a:srgbClr val="4BACC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GNS_PIB!$C$22:$S$22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B1-4990-B52C-FAAE09F244E8}"/>
            </c:ext>
          </c:extLst>
        </c:ser>
        <c:ser>
          <c:idx val="1"/>
          <c:order val="1"/>
          <c:tx>
            <c:strRef>
              <c:f>GNS_PIB!$B$23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4BACC6"/>
            </a:solidFill>
            <a:ln>
              <a:solidFill>
                <a:srgbClr val="31859C"/>
              </a:solidFill>
            </a:ln>
          </c:spPr>
          <c:invertIfNegative val="0"/>
          <c:dLbls>
            <c:dLbl>
              <c:idx val="0"/>
              <c:layout>
                <c:manualLayout>
                  <c:x val="2.1125976774762252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1.8795228698304375E-3"/>
                  <c:y val="-6.13010311499329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3308065039302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2.1275220861405634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7.7511662869674826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-3.4961221146870947E-4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80B1-4990-B52C-FAAE09F244E8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GNS_PIB!$C$23:$S$23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1763712"/>
        <c:axId val="210997184"/>
      </c:barChart>
      <c:lineChart>
        <c:grouping val="standard"/>
        <c:varyColors val="0"/>
        <c:ser>
          <c:idx val="2"/>
          <c:order val="2"/>
          <c:tx>
            <c:strRef>
              <c:f>GNS_PIB!$B$24</c:f>
              <c:strCache>
                <c:ptCount val="1"/>
                <c:pt idx="0">
                  <c:v>GNS/PIB</c:v>
                </c:pt>
              </c:strCache>
            </c:strRef>
          </c:tx>
          <c:spPr>
            <a:ln w="19050">
              <a:solidFill>
                <a:srgbClr val="FF7878"/>
              </a:solidFill>
              <a:prstDash val="sysDash"/>
            </a:ln>
          </c:spPr>
          <c:marker>
            <c:symbol val="diamond"/>
            <c:size val="6"/>
            <c:spPr>
              <a:solidFill>
                <a:srgbClr val="FF7878"/>
              </a:solidFill>
              <a:ln>
                <a:solidFill>
                  <a:srgbClr val="FF7878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GNS_PIB!$C$21:$S$21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GNS_PIB!$C$24:$S$24</c:f>
              <c:numCache>
                <c:formatCode>#,#00%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B1-4990-B52C-FAAE09F244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007936"/>
        <c:axId val="210997760"/>
      </c:lineChart>
      <c:catAx>
        <c:axId val="251763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997184"/>
        <c:crosses val="autoZero"/>
        <c:auto val="1"/>
        <c:lblAlgn val="ctr"/>
        <c:lblOffset val="100"/>
        <c:noMultiLvlLbl val="0"/>
      </c:catAx>
      <c:valAx>
        <c:axId val="210997184"/>
        <c:scaling>
          <c:orientation val="minMax"/>
          <c:max val="0.1"/>
        </c:scaling>
        <c:delete val="0"/>
        <c:axPos val="l"/>
        <c:numFmt formatCode="#,#0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500">
                <a:solidFill>
                  <a:schemeClr val="bg1"/>
                </a:solidFill>
              </a:defRPr>
            </a:pPr>
            <a:endParaRPr lang="es-EC"/>
          </a:p>
        </c:txPr>
        <c:crossAx val="251763712"/>
        <c:crosses val="autoZero"/>
        <c:crossBetween val="between"/>
        <c:majorUnit val="2.0000000000000004E-2"/>
        <c:minorUnit val="4.000000000000001E-3"/>
      </c:valAx>
      <c:valAx>
        <c:axId val="210997760"/>
        <c:scaling>
          <c:orientation val="minMax"/>
          <c:min val="0"/>
        </c:scaling>
        <c:delete val="0"/>
        <c:axPos val="r"/>
        <c:numFmt formatCode="#,#0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>
                <a:solidFill>
                  <a:schemeClr val="bg1"/>
                </a:solidFill>
              </a:defRPr>
            </a:pPr>
            <a:endParaRPr lang="es-EC"/>
          </a:p>
        </c:txPr>
        <c:crossAx val="252007936"/>
        <c:crosses val="max"/>
        <c:crossBetween val="between"/>
      </c:valAx>
      <c:catAx>
        <c:axId val="2520079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0997760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33388634560214853"/>
          <c:y val="0.96747405125221853"/>
          <c:w val="0.47430177793975969"/>
          <c:h val="2.733231623372864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571499</xdr:colOff>
      <xdr:row>0</xdr:row>
      <xdr:rowOff>0</xdr:rowOff>
    </xdr:from>
    <xdr:to>
      <xdr:col>20</xdr:col>
      <xdr:colOff>217713</xdr:colOff>
      <xdr:row>4</xdr:row>
      <xdr:rowOff>11906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499" y="0"/>
          <a:ext cx="16845643" cy="1154906"/>
        </a:xfrm>
        <a:prstGeom prst="rect">
          <a:avLst/>
        </a:prstGeom>
      </xdr:spPr>
    </xdr:pic>
    <xdr:clientData/>
  </xdr:twoCellAnchor>
  <xdr:twoCellAnchor>
    <xdr:from>
      <xdr:col>2</xdr:col>
      <xdr:colOff>1532128</xdr:colOff>
      <xdr:row>0</xdr:row>
      <xdr:rowOff>177649</xdr:rowOff>
    </xdr:from>
    <xdr:to>
      <xdr:col>5</xdr:col>
      <xdr:colOff>100766</xdr:colOff>
      <xdr:row>2</xdr:row>
      <xdr:rowOff>173823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056128" y="177649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1512093</xdr:colOff>
      <xdr:row>2</xdr:row>
      <xdr:rowOff>6803</xdr:rowOff>
    </xdr:from>
    <xdr:to>
      <xdr:col>6</xdr:col>
      <xdr:colOff>103599</xdr:colOff>
      <xdr:row>4</xdr:row>
      <xdr:rowOff>86566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036093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204106</xdr:colOff>
      <xdr:row>0</xdr:row>
      <xdr:rowOff>0</xdr:rowOff>
    </xdr:from>
    <xdr:to>
      <xdr:col>10</xdr:col>
      <xdr:colOff>285749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106" y="0"/>
          <a:ext cx="17199429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10</xdr:col>
      <xdr:colOff>272143</xdr:colOff>
      <xdr:row>1</xdr:row>
      <xdr:rowOff>93549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7199429" cy="1154906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10</xdr:col>
      <xdr:colOff>349250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250" y="0"/>
          <a:ext cx="17462500" cy="1159442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111125</xdr:colOff>
      <xdr:row>0</xdr:row>
      <xdr:rowOff>0</xdr:rowOff>
    </xdr:from>
    <xdr:to>
      <xdr:col>10</xdr:col>
      <xdr:colOff>219982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1125" y="0"/>
          <a:ext cx="17253857" cy="1159442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138339</xdr:colOff>
      <xdr:row>0</xdr:row>
      <xdr:rowOff>0</xdr:rowOff>
    </xdr:from>
    <xdr:to>
      <xdr:col>10</xdr:col>
      <xdr:colOff>247196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339" y="0"/>
          <a:ext cx="17253857" cy="1159442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0</xdr:row>
      <xdr:rowOff>0</xdr:rowOff>
    </xdr:from>
    <xdr:to>
      <xdr:col>10</xdr:col>
      <xdr:colOff>272142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285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0</xdr:rowOff>
    </xdr:from>
    <xdr:to>
      <xdr:col>10</xdr:col>
      <xdr:colOff>258535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122464</xdr:colOff>
      <xdr:row>0</xdr:row>
      <xdr:rowOff>0</xdr:rowOff>
    </xdr:from>
    <xdr:to>
      <xdr:col>10</xdr:col>
      <xdr:colOff>231321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64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176893</xdr:colOff>
      <xdr:row>0</xdr:row>
      <xdr:rowOff>0</xdr:rowOff>
    </xdr:from>
    <xdr:to>
      <xdr:col>10</xdr:col>
      <xdr:colOff>285750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93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9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176892</xdr:colOff>
      <xdr:row>0</xdr:row>
      <xdr:rowOff>0</xdr:rowOff>
    </xdr:from>
    <xdr:to>
      <xdr:col>10</xdr:col>
      <xdr:colOff>285749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92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0</xdr:rowOff>
    </xdr:from>
    <xdr:to>
      <xdr:col>10</xdr:col>
      <xdr:colOff>258535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B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149679</xdr:colOff>
      <xdr:row>0</xdr:row>
      <xdr:rowOff>0</xdr:rowOff>
    </xdr:from>
    <xdr:to>
      <xdr:col>10</xdr:col>
      <xdr:colOff>258536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9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136071</xdr:colOff>
      <xdr:row>0</xdr:row>
      <xdr:rowOff>0</xdr:rowOff>
    </xdr:from>
    <xdr:to>
      <xdr:col>10</xdr:col>
      <xdr:colOff>244928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071" y="0"/>
          <a:ext cx="17253857" cy="1159442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D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0</xdr:rowOff>
    </xdr:from>
    <xdr:to>
      <xdr:col>10</xdr:col>
      <xdr:colOff>267607</xdr:colOff>
      <xdr:row>1</xdr:row>
      <xdr:rowOff>95817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0" y="0"/>
          <a:ext cx="17253857" cy="1159442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168209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E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163285</xdr:colOff>
      <xdr:row>0</xdr:row>
      <xdr:rowOff>0</xdr:rowOff>
    </xdr:from>
    <xdr:to>
      <xdr:col>10</xdr:col>
      <xdr:colOff>272142</xdr:colOff>
      <xdr:row>1</xdr:row>
      <xdr:rowOff>14174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285" y="0"/>
          <a:ext cx="17226643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3192198" y="191255"/>
          <a:ext cx="710031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3212986" y="578303"/>
          <a:ext cx="7599435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0</xdr:rowOff>
    </xdr:from>
    <xdr:to>
      <xdr:col>10</xdr:col>
      <xdr:colOff>283482</xdr:colOff>
      <xdr:row>1</xdr:row>
      <xdr:rowOff>14174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" y="0"/>
          <a:ext cx="17253857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</xdr:colOff>
      <xdr:row>0</xdr:row>
      <xdr:rowOff>0</xdr:rowOff>
    </xdr:from>
    <xdr:to>
      <xdr:col>10</xdr:col>
      <xdr:colOff>283482</xdr:colOff>
      <xdr:row>1</xdr:row>
      <xdr:rowOff>14174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625" y="0"/>
          <a:ext cx="17234807" cy="1157174"/>
        </a:xfrm>
        <a:prstGeom prst="rect">
          <a:avLst/>
        </a:prstGeom>
      </xdr:spPr>
    </xdr:pic>
    <xdr:clientData/>
  </xdr:twoCellAnchor>
  <xdr:twoCellAnchor>
    <xdr:from>
      <xdr:col>2</xdr:col>
      <xdr:colOff>1382448</xdr:colOff>
      <xdr:row>0</xdr:row>
      <xdr:rowOff>191255</xdr:rowOff>
    </xdr:from>
    <xdr:to>
      <xdr:col>5</xdr:col>
      <xdr:colOff>196015</xdr:colOff>
      <xdr:row>0</xdr:row>
      <xdr:rowOff>758929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811198" y="191255"/>
          <a:ext cx="770039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1403236</xdr:colOff>
      <xdr:row>0</xdr:row>
      <xdr:rowOff>578303</xdr:rowOff>
    </xdr:from>
    <xdr:to>
      <xdr:col>5</xdr:col>
      <xdr:colOff>715921</xdr:colOff>
      <xdr:row>1</xdr:row>
      <xdr:rowOff>86566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2831986" y="578303"/>
          <a:ext cx="8199510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476251</xdr:colOff>
      <xdr:row>0</xdr:row>
      <xdr:rowOff>0</xdr:rowOff>
    </xdr:from>
    <xdr:to>
      <xdr:col>20</xdr:col>
      <xdr:colOff>254000</xdr:colOff>
      <xdr:row>1</xdr:row>
      <xdr:rowOff>27781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1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1626" y="0"/>
          <a:ext cx="15493999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176893</xdr:colOff>
      <xdr:row>0</xdr:row>
      <xdr:rowOff>0</xdr:rowOff>
    </xdr:from>
    <xdr:to>
      <xdr:col>9</xdr:col>
      <xdr:colOff>258537</xdr:colOff>
      <xdr:row>1</xdr:row>
      <xdr:rowOff>27781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00000000-0008-0000-1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93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2821214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1100-000009000000}"/>
            </a:ext>
          </a:extLst>
        </xdr:cNvPr>
        <xdr:cNvSpPr txBox="1"/>
      </xdr:nvSpPr>
      <xdr:spPr>
        <a:xfrm>
          <a:off x="2810252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17</xdr:col>
      <xdr:colOff>444157</xdr:colOff>
      <xdr:row>0</xdr:row>
      <xdr:rowOff>742299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17664340" y="174625"/>
          <a:ext cx="99419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17</xdr:col>
      <xdr:colOff>889224</xdr:colOff>
      <xdr:row>1</xdr:row>
      <xdr:rowOff>131168</xdr:rowOff>
    </xdr:to>
    <xdr:sp macro="" textlink="">
      <xdr:nvSpPr>
        <xdr:cNvPr id="16" name="CuadroTexto 15">
          <a:extLst>
            <a:ext uri="{FF2B5EF4-FFF2-40B4-BE49-F238E27FC236}">
              <a16:creationId xmlns="" xmlns:a16="http://schemas.microsoft.com/office/drawing/2014/main" id="{00000000-0008-0000-1100-000010000000}"/>
            </a:ext>
          </a:extLst>
        </xdr:cNvPr>
        <xdr:cNvSpPr txBox="1"/>
      </xdr:nvSpPr>
      <xdr:spPr>
        <a:xfrm>
          <a:off x="17653378" y="609298"/>
          <a:ext cx="10397971" cy="6489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421823</xdr:colOff>
      <xdr:row>0</xdr:row>
      <xdr:rowOff>0</xdr:rowOff>
    </xdr:from>
    <xdr:to>
      <xdr:col>20</xdr:col>
      <xdr:colOff>254001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87198" y="0"/>
          <a:ext cx="14183178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122464</xdr:colOff>
      <xdr:row>0</xdr:row>
      <xdr:rowOff>0</xdr:rowOff>
    </xdr:from>
    <xdr:to>
      <xdr:col>9</xdr:col>
      <xdr:colOff>204108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64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476251</xdr:colOff>
      <xdr:row>0</xdr:row>
      <xdr:rowOff>0</xdr:rowOff>
    </xdr:from>
    <xdr:to>
      <xdr:col>20</xdr:col>
      <xdr:colOff>349250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1626" y="0"/>
          <a:ext cx="14223999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176893</xdr:colOff>
      <xdr:row>0</xdr:row>
      <xdr:rowOff>0</xdr:rowOff>
    </xdr:from>
    <xdr:to>
      <xdr:col>9</xdr:col>
      <xdr:colOff>258537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93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3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3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3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449036</xdr:colOff>
      <xdr:row>0</xdr:row>
      <xdr:rowOff>0</xdr:rowOff>
    </xdr:from>
    <xdr:to>
      <xdr:col>20</xdr:col>
      <xdr:colOff>269875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4411" y="0"/>
          <a:ext cx="14171839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149678</xdr:colOff>
      <xdr:row>0</xdr:row>
      <xdr:rowOff>0</xdr:rowOff>
    </xdr:from>
    <xdr:to>
      <xdr:col>9</xdr:col>
      <xdr:colOff>231322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4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4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4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462643</xdr:colOff>
      <xdr:row>0</xdr:row>
      <xdr:rowOff>0</xdr:rowOff>
    </xdr:from>
    <xdr:to>
      <xdr:col>20</xdr:col>
      <xdr:colOff>317500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28018" y="0"/>
          <a:ext cx="14205857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163285</xdr:colOff>
      <xdr:row>0</xdr:row>
      <xdr:rowOff>0</xdr:rowOff>
    </xdr:from>
    <xdr:to>
      <xdr:col>9</xdr:col>
      <xdr:colOff>244929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3285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5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5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253999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5233" y="0"/>
          <a:ext cx="14115141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6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6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6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476251</xdr:colOff>
      <xdr:row>0</xdr:row>
      <xdr:rowOff>0</xdr:rowOff>
    </xdr:from>
    <xdr:to>
      <xdr:col>20</xdr:col>
      <xdr:colOff>222250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41626" y="0"/>
          <a:ext cx="14096999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176893</xdr:colOff>
      <xdr:row>0</xdr:row>
      <xdr:rowOff>0</xdr:rowOff>
    </xdr:from>
    <xdr:to>
      <xdr:col>9</xdr:col>
      <xdr:colOff>258537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893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7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7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7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467181</xdr:colOff>
      <xdr:row>0</xdr:row>
      <xdr:rowOff>0</xdr:rowOff>
    </xdr:from>
    <xdr:to>
      <xdr:col>20</xdr:col>
      <xdr:colOff>206375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32556" y="0"/>
          <a:ext cx="14090194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0</xdr:row>
      <xdr:rowOff>0</xdr:rowOff>
    </xdr:from>
    <xdr:to>
      <xdr:col>9</xdr:col>
      <xdr:colOff>217716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072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8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8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503466</xdr:colOff>
      <xdr:row>0</xdr:row>
      <xdr:rowOff>0</xdr:rowOff>
    </xdr:from>
    <xdr:to>
      <xdr:col>20</xdr:col>
      <xdr:colOff>206376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68841" y="0"/>
          <a:ext cx="14053910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0</xdr:row>
      <xdr:rowOff>0</xdr:rowOff>
    </xdr:from>
    <xdr:to>
      <xdr:col>9</xdr:col>
      <xdr:colOff>285751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107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9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9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9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449039</xdr:colOff>
      <xdr:row>0</xdr:row>
      <xdr:rowOff>0</xdr:rowOff>
    </xdr:from>
    <xdr:to>
      <xdr:col>20</xdr:col>
      <xdr:colOff>206374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14414" y="0"/>
          <a:ext cx="14108335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149681</xdr:colOff>
      <xdr:row>0</xdr:row>
      <xdr:rowOff>0</xdr:rowOff>
    </xdr:from>
    <xdr:to>
      <xdr:col>9</xdr:col>
      <xdr:colOff>231325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81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A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A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A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285750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5233" y="0"/>
          <a:ext cx="14146892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B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B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B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B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  <a:p>
          <a:endParaRPr lang="es-ES_tradnl" sz="2000" b="0" i="0">
            <a:solidFill>
              <a:srgbClr val="6E6E82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285750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5233" y="0"/>
          <a:ext cx="14146892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C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C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C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C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C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435430</xdr:colOff>
      <xdr:row>0</xdr:row>
      <xdr:rowOff>0</xdr:rowOff>
    </xdr:from>
    <xdr:to>
      <xdr:col>20</xdr:col>
      <xdr:colOff>317499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00805" y="0"/>
          <a:ext cx="14233069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0</xdr:row>
      <xdr:rowOff>0</xdr:rowOff>
    </xdr:from>
    <xdr:to>
      <xdr:col>9</xdr:col>
      <xdr:colOff>217716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6072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D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D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301625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5233" y="0"/>
          <a:ext cx="14162767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E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E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E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421824</xdr:colOff>
      <xdr:row>0</xdr:row>
      <xdr:rowOff>0</xdr:rowOff>
    </xdr:from>
    <xdr:to>
      <xdr:col>20</xdr:col>
      <xdr:colOff>285750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87199" y="0"/>
          <a:ext cx="14214926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0</xdr:row>
      <xdr:rowOff>0</xdr:rowOff>
    </xdr:from>
    <xdr:to>
      <xdr:col>9</xdr:col>
      <xdr:colOff>204109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1F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465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1F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1F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1F00-000006000000}"/>
            </a:ext>
          </a:extLst>
        </xdr:cNvPr>
        <xdr:cNvSpPr txBox="1"/>
      </xdr:nvSpPr>
      <xdr:spPr>
        <a:xfrm>
          <a:off x="17645290" y="174625"/>
          <a:ext cx="99165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1F00-000007000000}"/>
            </a:ext>
          </a:extLst>
        </xdr:cNvPr>
        <xdr:cNvSpPr txBox="1"/>
      </xdr:nvSpPr>
      <xdr:spPr>
        <a:xfrm>
          <a:off x="17634328" y="609298"/>
          <a:ext cx="103725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285749</xdr:colOff>
      <xdr:row>1</xdr:row>
      <xdr:rowOff>27781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55233" y="0"/>
          <a:ext cx="14146891" cy="115490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2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58358" cy="1157174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20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20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2000-000007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489858</xdr:colOff>
      <xdr:row>0</xdr:row>
      <xdr:rowOff>0</xdr:rowOff>
    </xdr:from>
    <xdr:to>
      <xdr:col>20</xdr:col>
      <xdr:colOff>285749</xdr:colOff>
      <xdr:row>1</xdr:row>
      <xdr:rowOff>27781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539358" y="0"/>
          <a:ext cx="14131016" cy="115173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0</xdr:row>
      <xdr:rowOff>0</xdr:rowOff>
    </xdr:from>
    <xdr:to>
      <xdr:col>9</xdr:col>
      <xdr:colOff>272144</xdr:colOff>
      <xdr:row>1</xdr:row>
      <xdr:rowOff>27781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2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0"/>
          <a:ext cx="15131144" cy="1151731"/>
        </a:xfrm>
        <a:prstGeom prst="rect">
          <a:avLst/>
        </a:prstGeom>
      </xdr:spPr>
    </xdr:pic>
    <xdr:clientData/>
  </xdr:twoCellAnchor>
  <xdr:twoCellAnchor>
    <xdr:from>
      <xdr:col>2</xdr:col>
      <xdr:colOff>1122589</xdr:colOff>
      <xdr:row>0</xdr:row>
      <xdr:rowOff>174625</xdr:rowOff>
    </xdr:from>
    <xdr:to>
      <xdr:col>7</xdr:col>
      <xdr:colOff>333031</xdr:colOff>
      <xdr:row>0</xdr:row>
      <xdr:rowOff>742299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2000-000003000000}"/>
            </a:ext>
          </a:extLst>
        </xdr:cNvPr>
        <xdr:cNvSpPr txBox="1"/>
      </xdr:nvSpPr>
      <xdr:spPr>
        <a:xfrm>
          <a:off x="2446564" y="174625"/>
          <a:ext cx="9926067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2</xdr:col>
      <xdr:colOff>1111627</xdr:colOff>
      <xdr:row>0</xdr:row>
      <xdr:rowOff>609298</xdr:rowOff>
    </xdr:from>
    <xdr:to>
      <xdr:col>7</xdr:col>
      <xdr:colOff>778098</xdr:colOff>
      <xdr:row>1</xdr:row>
      <xdr:rowOff>131168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2000-000004000000}"/>
            </a:ext>
          </a:extLst>
        </xdr:cNvPr>
        <xdr:cNvSpPr txBox="1"/>
      </xdr:nvSpPr>
      <xdr:spPr>
        <a:xfrm>
          <a:off x="2435602" y="609298"/>
          <a:ext cx="10382096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  <xdr:twoCellAnchor>
    <xdr:from>
      <xdr:col>10</xdr:col>
      <xdr:colOff>1090840</xdr:colOff>
      <xdr:row>0</xdr:row>
      <xdr:rowOff>174625</xdr:rowOff>
    </xdr:from>
    <xdr:to>
      <xdr:col>15</xdr:col>
      <xdr:colOff>444157</xdr:colOff>
      <xdr:row>0</xdr:row>
      <xdr:rowOff>742299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2000-000006000000}"/>
            </a:ext>
          </a:extLst>
        </xdr:cNvPr>
        <xdr:cNvSpPr txBox="1"/>
      </xdr:nvSpPr>
      <xdr:spPr>
        <a:xfrm>
          <a:off x="17645290" y="174625"/>
          <a:ext cx="6906642" cy="5676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28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Cuentas Satélite de Salud</a:t>
          </a:r>
        </a:p>
      </xdr:txBody>
    </xdr:sp>
    <xdr:clientData/>
  </xdr:twoCellAnchor>
  <xdr:twoCellAnchor>
    <xdr:from>
      <xdr:col>10</xdr:col>
      <xdr:colOff>1079878</xdr:colOff>
      <xdr:row>0</xdr:row>
      <xdr:rowOff>609298</xdr:rowOff>
    </xdr:from>
    <xdr:to>
      <xdr:col>15</xdr:col>
      <xdr:colOff>889224</xdr:colOff>
      <xdr:row>1</xdr:row>
      <xdr:rowOff>131168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00000000-0008-0000-2000-000007000000}"/>
            </a:ext>
          </a:extLst>
        </xdr:cNvPr>
        <xdr:cNvSpPr txBox="1"/>
      </xdr:nvSpPr>
      <xdr:spPr>
        <a:xfrm>
          <a:off x="17634328" y="609298"/>
          <a:ext cx="7362671" cy="6458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108859</xdr:rowOff>
    </xdr:from>
    <xdr:to>
      <xdr:col>19</xdr:col>
      <xdr:colOff>381000</xdr:colOff>
      <xdr:row>43</xdr:row>
      <xdr:rowOff>100464</xdr:rowOff>
    </xdr:to>
    <xdr:graphicFrame macro="">
      <xdr:nvGraphicFramePr>
        <xdr:cNvPr id="2" name="3 Gráfico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6893</xdr:colOff>
      <xdr:row>0</xdr:row>
      <xdr:rowOff>0</xdr:rowOff>
    </xdr:from>
    <xdr:to>
      <xdr:col>19</xdr:col>
      <xdr:colOff>698500</xdr:colOff>
      <xdr:row>2</xdr:row>
      <xdr:rowOff>185056</xdr:rowOff>
    </xdr:to>
    <xdr:grpSp>
      <xdr:nvGrpSpPr>
        <xdr:cNvPr id="3" name="Grupo 2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200-000007000000}"/>
            </a:ext>
          </a:extLst>
        </xdr:cNvPr>
        <xdr:cNvGrpSpPr/>
      </xdr:nvGrpSpPr>
      <xdr:grpSpPr>
        <a:xfrm>
          <a:off x="133893" y="0"/>
          <a:ext cx="22980107" cy="1328056"/>
          <a:chOff x="0" y="1"/>
          <a:chExt cx="12692743" cy="1317170"/>
        </a:xfrm>
      </xdr:grpSpPr>
      <xdr:pic>
        <xdr:nvPicPr>
          <xdr:cNvPr id="4" name="Imagen 3">
            <a:extLst>
              <a:ext uri="{FF2B5EF4-FFF2-40B4-BE49-F238E27FC236}">
                <a16:creationId xmlns:r="http://schemas.openxmlformats.org/officeDocument/2006/relationships" xmlns="" xmlns:a16="http://schemas.microsoft.com/office/drawing/2014/main" id="{00000000-0008-0000-02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1"/>
            <a:ext cx="12692743" cy="1317170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r="http://schemas.openxmlformats.org/officeDocument/2006/relationships" xmlns=""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2198805" y="27996"/>
            <a:ext cx="8441340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</xdr:grpSp>
    <xdr:clientData/>
  </xdr:twoCellAnchor>
  <xdr:twoCellAnchor>
    <xdr:from>
      <xdr:col>2</xdr:col>
      <xdr:colOff>381000</xdr:colOff>
      <xdr:row>0</xdr:row>
      <xdr:rowOff>609599</xdr:rowOff>
    </xdr:from>
    <xdr:to>
      <xdr:col>10</xdr:col>
      <xdr:colOff>129296</xdr:colOff>
      <xdr:row>1</xdr:row>
      <xdr:rowOff>264709</xdr:rowOff>
    </xdr:to>
    <xdr:sp macro="" textlink="">
      <xdr:nvSpPr>
        <xdr:cNvPr id="6" name="CuadroTexto 5">
          <a:extLst>
            <a:ext uri="{FF2B5EF4-FFF2-40B4-BE49-F238E27FC236}">
              <a16:creationId xmlns:r="http://schemas.openxmlformats.org/officeDocument/2006/relationships" xmlns=""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3638550" y="609599"/>
          <a:ext cx="8739896" cy="521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489857</xdr:colOff>
      <xdr:row>2</xdr:row>
      <xdr:rowOff>185056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xmlns:r="http://schemas.openxmlformats.org/officeDocument/2006/relationships" id="{00000000-0008-0000-0300-000004000000}"/>
            </a:ext>
          </a:extLst>
        </xdr:cNvPr>
        <xdr:cNvGrpSpPr/>
      </xdr:nvGrpSpPr>
      <xdr:grpSpPr>
        <a:xfrm>
          <a:off x="0" y="0"/>
          <a:ext cx="21492482" cy="1328056"/>
          <a:chOff x="0" y="0"/>
          <a:chExt cx="20614277" cy="1317170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screen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0" y="0"/>
            <a:ext cx="20614277" cy="1317170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C000000}"/>
              </a:ext>
            </a:extLst>
          </xdr:cNvPr>
          <xdr:cNvSpPr txBox="1"/>
        </xdr:nvSpPr>
        <xdr:spPr>
          <a:xfrm>
            <a:off x="3571078" y="93310"/>
            <a:ext cx="13709576" cy="7232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indent="0"/>
            <a:r>
              <a:rPr lang="es-ES_tradnl" sz="3800" b="1" i="0">
                <a:solidFill>
                  <a:srgbClr val="646482"/>
                </a:solidFill>
                <a:latin typeface="Century Gothic" panose="020B0502020202020204" pitchFamily="34" charset="0"/>
                <a:ea typeface="+mn-ea"/>
                <a:cs typeface="+mn-cs"/>
              </a:rPr>
              <a:t>Cuentas Satélite de Salud</a:t>
            </a:r>
          </a:p>
        </xdr:txBody>
      </xdr:sp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xmlns="" xmlns:r="http://schemas.openxmlformats.org/officeDocument/2006/relationships" id="{00000000-0008-0000-0300-00000D000000}"/>
              </a:ext>
            </a:extLst>
          </xdr:cNvPr>
          <xdr:cNvSpPr txBox="1"/>
        </xdr:nvSpPr>
        <xdr:spPr>
          <a:xfrm>
            <a:off x="3603171" y="718458"/>
            <a:ext cx="8456867" cy="51508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200" b="0" i="0">
                <a:solidFill>
                  <a:srgbClr val="646482"/>
                </a:solidFill>
                <a:latin typeface="Century Gothic" panose="020B0502020202020204" pitchFamily="34" charset="0"/>
              </a:rPr>
              <a:t>Financiamiento y Erogaciones 2007-2023</a:t>
            </a:r>
          </a:p>
        </xdr:txBody>
      </xdr:sp>
    </xdr:grp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217715</xdr:colOff>
      <xdr:row>1</xdr:row>
      <xdr:rowOff>47625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0599965" cy="1111250"/>
        </a:xfrm>
        <a:prstGeom prst="rect">
          <a:avLst/>
        </a:prstGeom>
      </xdr:spPr>
    </xdr:pic>
    <xdr:clientData/>
  </xdr:twoCellAnchor>
  <xdr:twoCellAnchor>
    <xdr:from>
      <xdr:col>1</xdr:col>
      <xdr:colOff>1388093</xdr:colOff>
      <xdr:row>0</xdr:row>
      <xdr:rowOff>195608</xdr:rowOff>
    </xdr:from>
    <xdr:to>
      <xdr:col>3</xdr:col>
      <xdr:colOff>2063074</xdr:colOff>
      <xdr:row>0</xdr:row>
      <xdr:rowOff>732387</xdr:rowOff>
    </xdr:to>
    <xdr:sp macro="" textlink="">
      <xdr:nvSpPr>
        <xdr:cNvPr id="4" name="CuadroTexto 4">
          <a:extLst>
            <a:ext uri="{FF2B5EF4-FFF2-40B4-BE49-F238E27FC236}">
              <a16:creationId xmlns="" xmlns:a16="http://schemas.microsoft.com/office/drawing/2014/main" id="{00000000-0008-0000-2200-000004000000}"/>
            </a:ext>
          </a:extLst>
        </xdr:cNvPr>
        <xdr:cNvSpPr txBox="1"/>
      </xdr:nvSpPr>
      <xdr:spPr>
        <a:xfrm>
          <a:off x="1524164" y="195608"/>
          <a:ext cx="6308339" cy="536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646482"/>
              </a:solidFill>
              <a:latin typeface="Century Gothic" panose="020B0502020202020204" pitchFamily="34" charset="0"/>
            </a:rPr>
            <a:t>Cuentas Satélite de Salud</a:t>
          </a:r>
        </a:p>
      </xdr:txBody>
    </xdr:sp>
    <xdr:clientData/>
  </xdr:twoCellAnchor>
  <xdr:twoCellAnchor>
    <xdr:from>
      <xdr:col>1</xdr:col>
      <xdr:colOff>1374322</xdr:colOff>
      <xdr:row>0</xdr:row>
      <xdr:rowOff>598713</xdr:rowOff>
    </xdr:from>
    <xdr:to>
      <xdr:col>3</xdr:col>
      <xdr:colOff>1279071</xdr:colOff>
      <xdr:row>1</xdr:row>
      <xdr:rowOff>188619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2200-000006000000}"/>
            </a:ext>
          </a:extLst>
        </xdr:cNvPr>
        <xdr:cNvSpPr txBox="1"/>
      </xdr:nvSpPr>
      <xdr:spPr>
        <a:xfrm>
          <a:off x="1510393" y="598713"/>
          <a:ext cx="5538107" cy="6512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E6E82"/>
              </a:solidFill>
              <a:latin typeface="Century Gothic" panose="020B0502020202020204" pitchFamily="34" charset="0"/>
            </a:rPr>
            <a:t>Financiamiento y Erogaciones 2007-2023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GTPE\DECON\AS\CS_MPE_2022\CSS_2020_21\5_Proc\5.7_Finali_archiv_dat\5.7.2_Compil_prod_ant\1_Tabulados\5.1_Indicadores_FyE_CSS_2007-%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3.1"/>
      <sheetName val="3.2"/>
      <sheetName val="3.3"/>
      <sheetName val="4.5"/>
      <sheetName val="5.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2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"/>
  <sheetViews>
    <sheetView showGridLines="0" tabSelected="1" zoomScale="70" zoomScaleNormal="70" workbookViewId="0"/>
  </sheetViews>
  <sheetFormatPr baseColWidth="10" defaultRowHeight="15" x14ac:dyDescent="0.25"/>
  <cols>
    <col min="3" max="3" width="113.7109375" customWidth="1"/>
    <col min="4" max="20" width="7.140625" customWidth="1"/>
  </cols>
  <sheetData>
    <row r="1" spans="2:20" ht="22.5" customHeight="1" x14ac:dyDescent="0.25"/>
    <row r="2" spans="2:20" ht="22.5" customHeight="1" x14ac:dyDescent="0.25"/>
    <row r="3" spans="2:20" ht="22.5" customHeight="1" x14ac:dyDescent="0.25"/>
    <row r="4" spans="2:20" ht="22.5" customHeight="1" x14ac:dyDescent="0.25"/>
    <row r="5" spans="2:20" ht="22.5" customHeight="1" x14ac:dyDescent="0.25"/>
    <row r="6" spans="2:20" ht="18" customHeight="1" x14ac:dyDescent="0.25"/>
    <row r="7" spans="2:20" ht="25.5" customHeight="1" x14ac:dyDescent="0.25"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40"/>
    </row>
    <row r="8" spans="2:20" ht="25.5" customHeight="1" x14ac:dyDescent="0.25">
      <c r="B8" s="141" t="s">
        <v>57</v>
      </c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3"/>
    </row>
    <row r="9" spans="2:20" ht="25.5" customHeight="1" x14ac:dyDescent="0.25">
      <c r="B9" s="7" t="s">
        <v>58</v>
      </c>
      <c r="C9" s="8" t="s">
        <v>49</v>
      </c>
      <c r="D9" s="144">
        <v>2007</v>
      </c>
      <c r="E9" s="144">
        <v>2008</v>
      </c>
      <c r="F9" s="144">
        <v>2009</v>
      </c>
      <c r="G9" s="144">
        <v>2010</v>
      </c>
      <c r="H9" s="144">
        <v>2011</v>
      </c>
      <c r="I9" s="144">
        <v>2012</v>
      </c>
      <c r="J9" s="144">
        <v>2013</v>
      </c>
      <c r="K9" s="144">
        <v>2014</v>
      </c>
      <c r="L9" s="144">
        <v>2015</v>
      </c>
      <c r="M9" s="144">
        <v>2016</v>
      </c>
      <c r="N9" s="144">
        <v>2017</v>
      </c>
      <c r="O9" s="144">
        <v>2018</v>
      </c>
      <c r="P9" s="144">
        <v>2019</v>
      </c>
      <c r="Q9" s="144">
        <v>2020</v>
      </c>
      <c r="R9" s="144">
        <v>2021</v>
      </c>
      <c r="S9" s="144">
        <v>2022</v>
      </c>
      <c r="T9" s="144">
        <v>2023</v>
      </c>
    </row>
    <row r="10" spans="2:20" ht="25.5" customHeight="1" x14ac:dyDescent="0.25">
      <c r="B10" s="7" t="s">
        <v>59</v>
      </c>
      <c r="C10" s="8" t="s">
        <v>4</v>
      </c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</row>
    <row r="11" spans="2:20" ht="25.5" customHeight="1" x14ac:dyDescent="0.25">
      <c r="B11" s="7" t="s">
        <v>60</v>
      </c>
      <c r="C11" s="8" t="s">
        <v>48</v>
      </c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2:20" ht="25.5" customHeight="1" x14ac:dyDescent="0.25">
      <c r="B12" s="150" t="s">
        <v>61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2"/>
    </row>
    <row r="13" spans="2:20" ht="25.5" customHeight="1" x14ac:dyDescent="0.25">
      <c r="B13" s="7" t="s">
        <v>62</v>
      </c>
      <c r="C13" s="8" t="s">
        <v>2</v>
      </c>
      <c r="D13" s="144">
        <v>2007</v>
      </c>
      <c r="E13" s="144">
        <v>2008</v>
      </c>
      <c r="F13" s="144">
        <v>2009</v>
      </c>
      <c r="G13" s="144">
        <v>2010</v>
      </c>
      <c r="H13" s="144">
        <v>2011</v>
      </c>
      <c r="I13" s="144">
        <v>2012</v>
      </c>
      <c r="J13" s="144">
        <v>2013</v>
      </c>
      <c r="K13" s="144">
        <v>2014</v>
      </c>
      <c r="L13" s="144">
        <v>2015</v>
      </c>
      <c r="M13" s="144">
        <v>2016</v>
      </c>
      <c r="N13" s="144">
        <v>2017</v>
      </c>
      <c r="O13" s="144">
        <v>2018</v>
      </c>
      <c r="P13" s="144">
        <v>2019</v>
      </c>
      <c r="Q13" s="144">
        <v>2020</v>
      </c>
      <c r="R13" s="144">
        <v>2021</v>
      </c>
      <c r="S13" s="144">
        <v>2022</v>
      </c>
      <c r="T13" s="144">
        <v>2023</v>
      </c>
    </row>
    <row r="14" spans="2:20" ht="25.5" customHeight="1" x14ac:dyDescent="0.25">
      <c r="B14" s="7" t="s">
        <v>63</v>
      </c>
      <c r="C14" s="8" t="s">
        <v>3</v>
      </c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</row>
    <row r="15" spans="2:20" ht="25.5" customHeight="1" x14ac:dyDescent="0.25">
      <c r="B15" s="150" t="s">
        <v>106</v>
      </c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2"/>
    </row>
    <row r="16" spans="2:20" ht="25.5" customHeight="1" x14ac:dyDescent="0.3">
      <c r="B16" s="7" t="s">
        <v>64</v>
      </c>
      <c r="C16" s="153" t="s">
        <v>199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5"/>
    </row>
    <row r="17" spans="2:20" ht="25.5" customHeight="1" x14ac:dyDescent="0.3">
      <c r="B17" s="7" t="s">
        <v>65</v>
      </c>
      <c r="C17" s="153" t="s">
        <v>200</v>
      </c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5"/>
    </row>
    <row r="18" spans="2:20" ht="25.5" customHeight="1" x14ac:dyDescent="0.25">
      <c r="B18" s="1"/>
      <c r="C18" s="1"/>
      <c r="D18" s="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 ht="25.5" customHeight="1" x14ac:dyDescent="0.25">
      <c r="B19" s="141" t="s">
        <v>66</v>
      </c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3"/>
    </row>
    <row r="20" spans="2:20" ht="25.5" customHeight="1" x14ac:dyDescent="0.25">
      <c r="B20" s="7" t="s">
        <v>67</v>
      </c>
      <c r="C20" s="147" t="s">
        <v>110</v>
      </c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9"/>
    </row>
    <row r="21" spans="2:20" ht="16.5" customHeight="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2:20" x14ac:dyDescent="0.25">
      <c r="B22" s="4" t="s">
        <v>68</v>
      </c>
      <c r="C22" s="5" t="s">
        <v>201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2:20" x14ac:dyDescent="0.25">
      <c r="B23" s="6"/>
      <c r="C23" s="5" t="s">
        <v>104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</sheetData>
  <mergeCells count="42">
    <mergeCell ref="Q9:Q11"/>
    <mergeCell ref="T13:T14"/>
    <mergeCell ref="B15:T15"/>
    <mergeCell ref="C16:T16"/>
    <mergeCell ref="C17:T17"/>
    <mergeCell ref="B12:T12"/>
    <mergeCell ref="R13:R14"/>
    <mergeCell ref="R9:R11"/>
    <mergeCell ref="S13:S14"/>
    <mergeCell ref="S9:S11"/>
    <mergeCell ref="B19:T19"/>
    <mergeCell ref="C20:T20"/>
    <mergeCell ref="L13:L14"/>
    <mergeCell ref="M13:M14"/>
    <mergeCell ref="N13:N14"/>
    <mergeCell ref="O13:O14"/>
    <mergeCell ref="P13:P14"/>
    <mergeCell ref="Q13:Q14"/>
    <mergeCell ref="D13:D14"/>
    <mergeCell ref="E13:E14"/>
    <mergeCell ref="F13:F14"/>
    <mergeCell ref="G13:G14"/>
    <mergeCell ref="H13:H14"/>
    <mergeCell ref="I13:I14"/>
    <mergeCell ref="J13:J14"/>
    <mergeCell ref="K13:K14"/>
    <mergeCell ref="B7:T7"/>
    <mergeCell ref="B8:T8"/>
    <mergeCell ref="D9:D11"/>
    <mergeCell ref="E9:E11"/>
    <mergeCell ref="F9:F11"/>
    <mergeCell ref="G9:G11"/>
    <mergeCell ref="H9:H11"/>
    <mergeCell ref="I9:I11"/>
    <mergeCell ref="J9:J11"/>
    <mergeCell ref="K9:K11"/>
    <mergeCell ref="T9:T11"/>
    <mergeCell ref="L9:L11"/>
    <mergeCell ref="M9:M11"/>
    <mergeCell ref="N9:N11"/>
    <mergeCell ref="O9:O11"/>
    <mergeCell ref="P9:P11"/>
  </mergeCells>
  <hyperlinks>
    <hyperlink ref="D13" location="'2007FyE'!A1" display="'2007FyE'!A1"/>
    <hyperlink ref="E9:E11" location="'2008PYF'!A1" display="'2008PYF'!A1"/>
    <hyperlink ref="E13" location="'2008FyE'!A1" display="'2008FyE'!A1"/>
    <hyperlink ref="F13" location="'2009FyE'!A1" display="'2009FyE'!A1"/>
    <hyperlink ref="G9:G11" location="'2010PYF'!A1" display="'2010PYF'!A1"/>
    <hyperlink ref="G13" location="'2010FyE'!A1" display="'2010FyE'!A1"/>
    <hyperlink ref="H9:H11" location="'2011PYF'!A1" display="'2011PYF'!A1"/>
    <hyperlink ref="H13" location="'2011FyE'!A1" display="'2011FyE'!A1"/>
    <hyperlink ref="I9:I11" location="'2012PYF'!A1" display="'2012PYF'!A1"/>
    <hyperlink ref="I13" location="'2012FyE'!A1" display="'2012FyE'!A1"/>
    <hyperlink ref="J9:J11" location="'2013PYF'!A1" display="'2013PYF'!A1"/>
    <hyperlink ref="J13" location="'2013FyE'!A1" display="'2013FyE'!A1"/>
    <hyperlink ref="K9:K11" location="'2014PYF'!A1" display="'2014PYF'!A1"/>
    <hyperlink ref="K13" location="'2014FyE'!A1" display="'2014FyE'!A1"/>
    <hyperlink ref="L9:L11" location="'2015PYF'!A1" display="'2015PYF'!A1"/>
    <hyperlink ref="L13" location="'2015FyE'!A1" display="'2015FyE'!A1"/>
    <hyperlink ref="M13" location="'2016FyE'!A1" display="'2016FyE'!A1"/>
    <hyperlink ref="N9:N11" location="'2017PYF'!A1" display="'2017PYF'!A1"/>
    <hyperlink ref="N13" location="'2017FyE'!A1" display="'2017FyE'!A1"/>
    <hyperlink ref="O9:O11" location="'2018PYF'!A1" display="'2018PYF'!A1"/>
    <hyperlink ref="O13" location="'2018FyE'!A1" display="'2018FyE'!A1"/>
    <hyperlink ref="T9:T11" location="'2023PYF'!A1" display="'2023PYF'!A1"/>
    <hyperlink ref="T13" location="'2021FyE'!A1" display="'2021FyE'!A1"/>
    <hyperlink ref="C20:D20" location="'4.1_CINE'!A1" display="Correspondencia de los niveles educativos de las Cuentas Satélite de Educación y el CINE*"/>
    <hyperlink ref="P9:P11" location="'2019PYF'!A1" display="'2019PYF'!A1"/>
    <hyperlink ref="P13" location="'2019FyE'!A1" display="'2019FyE'!A1"/>
    <hyperlink ref="Q9:Q11" location="'2020PYF'!A1" display="'2020PYF'!A1"/>
    <hyperlink ref="Q13" location="'2020FyE'!A1" display="'2020FyE'!A1"/>
    <hyperlink ref="M9:M11" location="'2016PYF'!A1" display="'2016PYF'!A1"/>
    <hyperlink ref="C20:T20" location="'4.1'!A1" display="Relación de las industrias de CSS con los niveles y subniveles de atención del SNS"/>
    <hyperlink ref="D9:D11" location="'2007PYF'!A1" display="'2007PYF'!A1"/>
    <hyperlink ref="F9:F11" location="'2009PYF'!A1" display="'2009PYF'!A1"/>
    <hyperlink ref="R13" location="'2021FyE'!A1" display="'2021FyE'!A1"/>
    <hyperlink ref="R9:R11" location="'2021PYF'!A1" display="'2021PYF'!A1"/>
    <hyperlink ref="T13:T14" location="'2023FyE'!A1" display="'2023FyE'!A1"/>
    <hyperlink ref="C16:T16" location="GNS_PIB!A1" display="Gasto Nacional en Salud según sector público y privado respecto del PIB. Periodo 2007-2022"/>
    <hyperlink ref="C17:T17" location="GNS_ESTRUC!A1" display="Composición del Gasto Nacional en Salud según sector público y privado. Período 2007-2022"/>
    <hyperlink ref="S13:S14" location="'2022FyE'!A1" display="'2022FyE'!A1"/>
    <hyperlink ref="S9" location="'2022PYF'!A1" display="'2022PYF'!A1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E77" sqref="E77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J2" s="27" t="s">
        <v>147</v>
      </c>
    </row>
    <row r="3" spans="2:12" ht="20.25" customHeight="1" x14ac:dyDescent="0.25">
      <c r="B3" s="156" t="s">
        <v>7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2007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8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2007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9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2007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11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11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11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11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11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11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11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11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11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11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11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11"/>
      <c r="D62" s="28"/>
      <c r="E62" s="12"/>
      <c r="F62" s="12"/>
      <c r="G62" s="12"/>
      <c r="H62" s="12"/>
      <c r="I62" s="12"/>
      <c r="J62" s="14"/>
    </row>
    <row r="63" spans="2:10" ht="20.25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25:I25"/>
    <mergeCell ref="B26:I26"/>
    <mergeCell ref="B4:J4"/>
    <mergeCell ref="B5:J5"/>
    <mergeCell ref="B6:J6"/>
  </mergeCells>
  <hyperlinks>
    <hyperlink ref="B2" location="ÍNDICE!A1" display="Índice"/>
    <hyperlink ref="J2" location="'2008PYF'!A1" display="Siguiente"/>
  </hyperlink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G81" sqref="G8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10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2008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11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2008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12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2008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23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23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23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23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23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23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23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23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23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23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23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23"/>
      <c r="C62" s="25"/>
      <c r="D62" s="28"/>
      <c r="E62" s="12"/>
      <c r="F62" s="12"/>
      <c r="G62" s="12"/>
      <c r="H62" s="12"/>
      <c r="I62" s="12"/>
      <c r="J62" s="14"/>
    </row>
    <row r="63" spans="2:10" ht="20.25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09PYF'!A1" display="Siguiente"/>
    <hyperlink ref="I2" location="'2007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B65" sqref="B65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9" width="20.42578125" customWidth="1"/>
    <col min="10" max="10" width="21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13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2009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14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2009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15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2009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0PYF'!A1" display="Siguiente"/>
    <hyperlink ref="I2" location="'2008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J62" sqref="J6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16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2010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17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2010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18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2010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1PYF'!A1" display="Siguiente"/>
    <hyperlink ref="I2" location="'2009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G73" sqref="G73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19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2011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20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2011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21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2011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2PYF'!A1" display="Siguiente"/>
    <hyperlink ref="I2" location="'2010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B65" sqref="B65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22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2012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23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2012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24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2012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J2" location="'2013PYF'!A1" display="Siguiente"/>
    <hyperlink ref="I2" location="'2011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topLeftCell="A28" zoomScale="60" zoomScaleNormal="60" workbookViewId="0">
      <selection activeCell="H44" sqref="H44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25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2013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26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2013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27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2013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4PYF'!A1" display="Siguiente"/>
    <hyperlink ref="I2" location="'2012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topLeftCell="A40" zoomScale="60" zoomScaleNormal="60" workbookViewId="0">
      <selection activeCell="D69" sqref="D69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28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2014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29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2014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30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2014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5PYF'!A1" display="Siguiente"/>
    <hyperlink ref="I2" location="'2013PYF'!A1" display="Anterior"/>
  </hyperlinks>
  <pageMargins left="0.7" right="0.7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G74" sqref="G74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31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2015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32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2015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33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2015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6PYF'!A1" display="Siguiente"/>
    <hyperlink ref="I2" location="'2014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topLeftCell="A4" zoomScale="60" zoomScaleNormal="60" workbookViewId="0">
      <selection activeCell="H56" sqref="H56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34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2016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35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2016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36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2016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7PYF'!A1" display="Siguiente"/>
    <hyperlink ref="I2" location="'2015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G70" sqref="G70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37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2017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38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2017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39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2017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8PYF'!A1" display="Siguiente"/>
    <hyperlink ref="I2" location="'2016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H51" sqref="H51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40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2018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41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2018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42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2018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19PYF'!A1" display="Siguiente"/>
    <hyperlink ref="I2" location="'2017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topLeftCell="A34" zoomScale="60" zoomScaleNormal="60" workbookViewId="0">
      <selection activeCell="I87" sqref="I87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43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2019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44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2019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45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2019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5:J45"/>
    <mergeCell ref="B46:J46"/>
    <mergeCell ref="B47:J47"/>
    <mergeCell ref="B48:J48"/>
    <mergeCell ref="B3:J3"/>
    <mergeCell ref="B24:I24"/>
    <mergeCell ref="B21:C21"/>
    <mergeCell ref="B42:C42"/>
    <mergeCell ref="B27:I27"/>
    <mergeCell ref="B4:J4"/>
    <mergeCell ref="B5:J5"/>
    <mergeCell ref="B6:J6"/>
    <mergeCell ref="B25:I25"/>
    <mergeCell ref="B26:I26"/>
  </mergeCells>
  <hyperlinks>
    <hyperlink ref="B2" location="ÍNDICE!A1" display="Índice"/>
    <hyperlink ref="J2" location="'2020PYF'!A1" display="Siguiente"/>
    <hyperlink ref="I2" location="'2018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E70" sqref="E70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83.25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50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2020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51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2020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52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2020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  <hyperlink ref="J2" location="'2021PYF'!A1" display="Siguiente"/>
    <hyperlink ref="I2" location="'2019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M32" sqref="M32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53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2021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54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2021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55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2021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6" t="s">
        <v>202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63:C63"/>
    <mergeCell ref="B47:J47"/>
    <mergeCell ref="B48:J48"/>
    <mergeCell ref="B25:I25"/>
    <mergeCell ref="B26:I26"/>
    <mergeCell ref="B27:I27"/>
    <mergeCell ref="B42:C42"/>
    <mergeCell ref="B45:J45"/>
    <mergeCell ref="B46:J46"/>
    <mergeCell ref="B24:I24"/>
    <mergeCell ref="B3:J3"/>
    <mergeCell ref="B4:J4"/>
    <mergeCell ref="B5:J5"/>
    <mergeCell ref="B6:J6"/>
    <mergeCell ref="B21:C21"/>
  </mergeCells>
  <hyperlinks>
    <hyperlink ref="B2" location="ÍNDICE!A1" display="Índice"/>
    <hyperlink ref="J2" location="'2022PYF'!A1" display="Siguiente"/>
    <hyperlink ref="I2" location="'2020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53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2022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160</v>
      </c>
      <c r="C21" s="157" t="s">
        <v>160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54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2022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160</v>
      </c>
      <c r="C42" s="157" t="s">
        <v>160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55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2022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160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160</v>
      </c>
      <c r="C63" s="157" t="s">
        <v>160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1" t="s">
        <v>203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  <hyperlink ref="J2" location="'2007FyE'!A1" display="Siguiente"/>
    <hyperlink ref="I2" location="'2021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8"/>
  <sheetViews>
    <sheetView showGridLines="0" zoomScale="60" zoomScaleNormal="60" workbookViewId="0">
      <selection activeCell="B66" sqref="B66"/>
    </sheetView>
  </sheetViews>
  <sheetFormatPr baseColWidth="10" defaultRowHeight="15" x14ac:dyDescent="0.25"/>
  <cols>
    <col min="1" max="1" width="5.7109375" customWidth="1"/>
    <col min="2" max="2" width="15.7109375" customWidth="1"/>
    <col min="3" max="3" width="92.42578125" customWidth="1"/>
    <col min="4" max="10" width="20.42578125" customWidth="1"/>
    <col min="11" max="11" width="15" customWidth="1"/>
    <col min="12" max="12" width="18.7109375" customWidth="1"/>
    <col min="13" max="13" width="16.42578125" customWidth="1"/>
    <col min="14" max="14" width="25.140625" customWidth="1"/>
    <col min="15" max="15" width="27.5703125" customWidth="1"/>
    <col min="17" max="17" width="14.85546875" customWidth="1"/>
  </cols>
  <sheetData>
    <row r="1" spans="2:12" ht="90" customHeight="1" x14ac:dyDescent="0.25"/>
    <row r="2" spans="2:12" ht="30" customHeight="1" x14ac:dyDescent="0.25">
      <c r="B2" s="27" t="s">
        <v>1</v>
      </c>
      <c r="I2" s="27" t="s">
        <v>148</v>
      </c>
      <c r="J2" s="27" t="s">
        <v>147</v>
      </c>
    </row>
    <row r="3" spans="2:12" ht="20.25" customHeight="1" x14ac:dyDescent="0.25">
      <c r="B3" s="156" t="s">
        <v>53</v>
      </c>
      <c r="C3" s="156"/>
      <c r="D3" s="156"/>
      <c r="E3" s="156"/>
      <c r="F3" s="156"/>
      <c r="G3" s="156"/>
      <c r="H3" s="156"/>
      <c r="I3" s="156"/>
      <c r="J3" s="156"/>
    </row>
    <row r="4" spans="2:12" ht="20.25" customHeight="1" x14ac:dyDescent="0.25">
      <c r="B4" s="156" t="s">
        <v>5</v>
      </c>
      <c r="C4" s="156"/>
      <c r="D4" s="156"/>
      <c r="E4" s="156"/>
      <c r="F4" s="156"/>
      <c r="G4" s="156"/>
      <c r="H4" s="156"/>
      <c r="I4" s="156"/>
      <c r="J4" s="156"/>
    </row>
    <row r="5" spans="2:12" ht="20.25" customHeight="1" x14ac:dyDescent="0.25">
      <c r="B5" s="156">
        <v>2023</v>
      </c>
      <c r="C5" s="156"/>
      <c r="D5" s="156"/>
      <c r="E5" s="156"/>
      <c r="F5" s="156"/>
      <c r="G5" s="156"/>
      <c r="H5" s="156"/>
      <c r="I5" s="156"/>
      <c r="J5" s="156"/>
    </row>
    <row r="6" spans="2:12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156"/>
    </row>
    <row r="7" spans="2:12" ht="20.25" customHeight="1" x14ac:dyDescent="0.25">
      <c r="B7" s="24"/>
      <c r="C7" s="24"/>
      <c r="D7" s="24"/>
      <c r="E7" s="24"/>
      <c r="F7" s="24"/>
      <c r="G7" s="24"/>
      <c r="H7" s="24"/>
      <c r="I7" s="24"/>
      <c r="J7" s="24"/>
    </row>
    <row r="8" spans="2:12" ht="60" customHeight="1" x14ac:dyDescent="0.25">
      <c r="B8" s="22" t="s">
        <v>163</v>
      </c>
      <c r="C8" s="22" t="s">
        <v>171</v>
      </c>
      <c r="D8" s="22" t="s">
        <v>172</v>
      </c>
      <c r="E8" s="22" t="s">
        <v>173</v>
      </c>
      <c r="F8" s="22" t="s">
        <v>174</v>
      </c>
      <c r="G8" s="22" t="s">
        <v>175</v>
      </c>
      <c r="H8" s="22" t="s">
        <v>176</v>
      </c>
      <c r="I8" s="22" t="s">
        <v>177</v>
      </c>
      <c r="J8" s="22" t="s">
        <v>178</v>
      </c>
    </row>
    <row r="9" spans="2:12" ht="20.25" customHeight="1" x14ac:dyDescent="0.25">
      <c r="B9" s="23"/>
      <c r="C9" s="25"/>
      <c r="D9" s="28"/>
      <c r="E9" s="28"/>
      <c r="F9" s="28"/>
      <c r="G9" s="28"/>
      <c r="H9" s="28"/>
      <c r="I9" s="28"/>
      <c r="J9" s="28"/>
      <c r="K9" s="18"/>
      <c r="L9" s="19"/>
    </row>
    <row r="10" spans="2:12" ht="20.25" customHeight="1" x14ac:dyDescent="0.25">
      <c r="B10" s="23"/>
      <c r="C10" s="25"/>
      <c r="D10" s="28"/>
      <c r="E10" s="28"/>
      <c r="F10" s="28"/>
      <c r="G10" s="28"/>
      <c r="H10" s="28"/>
      <c r="I10" s="28"/>
      <c r="J10" s="28"/>
      <c r="K10" s="18"/>
      <c r="L10" s="19"/>
    </row>
    <row r="11" spans="2:12" ht="20.25" customHeight="1" x14ac:dyDescent="0.25">
      <c r="B11" s="23"/>
      <c r="C11" s="25"/>
      <c r="D11" s="28"/>
      <c r="E11" s="28"/>
      <c r="F11" s="28"/>
      <c r="G11" s="28"/>
      <c r="H11" s="28"/>
      <c r="I11" s="28"/>
      <c r="J11" s="28"/>
      <c r="K11" s="18"/>
      <c r="L11" s="19"/>
    </row>
    <row r="12" spans="2:12" ht="20.25" customHeight="1" x14ac:dyDescent="0.25">
      <c r="B12" s="23"/>
      <c r="C12" s="25"/>
      <c r="D12" s="28"/>
      <c r="E12" s="28"/>
      <c r="F12" s="28"/>
      <c r="G12" s="28"/>
      <c r="H12" s="28"/>
      <c r="I12" s="28"/>
      <c r="J12" s="28"/>
      <c r="K12" s="18"/>
      <c r="L12" s="19"/>
    </row>
    <row r="13" spans="2:12" ht="20.25" customHeight="1" x14ac:dyDescent="0.25">
      <c r="B13" s="23"/>
      <c r="C13" s="25"/>
      <c r="D13" s="28"/>
      <c r="E13" s="28"/>
      <c r="F13" s="28"/>
      <c r="G13" s="28"/>
      <c r="H13" s="28"/>
      <c r="I13" s="28"/>
      <c r="J13" s="28"/>
      <c r="K13" s="18"/>
      <c r="L13" s="19"/>
    </row>
    <row r="14" spans="2:12" ht="20.25" customHeight="1" x14ac:dyDescent="0.25">
      <c r="B14" s="23"/>
      <c r="C14" s="25"/>
      <c r="D14" s="28"/>
      <c r="E14" s="28"/>
      <c r="F14" s="28"/>
      <c r="G14" s="28"/>
      <c r="H14" s="28"/>
      <c r="I14" s="28"/>
      <c r="J14" s="28"/>
      <c r="K14" s="18"/>
      <c r="L14" s="19"/>
    </row>
    <row r="15" spans="2:12" ht="20.25" customHeight="1" x14ac:dyDescent="0.25">
      <c r="B15" s="23"/>
      <c r="C15" s="25"/>
      <c r="D15" s="28"/>
      <c r="E15" s="28"/>
      <c r="F15" s="28"/>
      <c r="G15" s="28"/>
      <c r="H15" s="28"/>
      <c r="I15" s="28"/>
      <c r="J15" s="28"/>
      <c r="K15" s="18"/>
      <c r="L15" s="19"/>
    </row>
    <row r="16" spans="2:12" ht="20.25" customHeight="1" x14ac:dyDescent="0.25">
      <c r="B16" s="23"/>
      <c r="C16" s="25"/>
      <c r="D16" s="28"/>
      <c r="E16" s="28"/>
      <c r="F16" s="28"/>
      <c r="G16" s="28"/>
      <c r="H16" s="28"/>
      <c r="I16" s="28"/>
      <c r="J16" s="28"/>
      <c r="K16" s="18"/>
      <c r="L16" s="19"/>
    </row>
    <row r="17" spans="2:12" ht="20.25" customHeight="1" x14ac:dyDescent="0.25">
      <c r="B17" s="23"/>
      <c r="C17" s="25"/>
      <c r="D17" s="28"/>
      <c r="E17" s="28"/>
      <c r="F17" s="28"/>
      <c r="G17" s="28"/>
      <c r="H17" s="28"/>
      <c r="I17" s="28"/>
      <c r="J17" s="28"/>
      <c r="K17" s="18"/>
      <c r="L17" s="19"/>
    </row>
    <row r="18" spans="2:12" ht="20.25" customHeight="1" x14ac:dyDescent="0.25">
      <c r="B18" s="23"/>
      <c r="C18" s="25"/>
      <c r="D18" s="28"/>
      <c r="E18" s="28"/>
      <c r="F18" s="28"/>
      <c r="G18" s="28"/>
      <c r="H18" s="28"/>
      <c r="I18" s="28"/>
      <c r="J18" s="28"/>
      <c r="K18" s="18"/>
      <c r="L18" s="19"/>
    </row>
    <row r="19" spans="2:12" ht="20.25" customHeight="1" x14ac:dyDescent="0.25">
      <c r="B19" s="23"/>
      <c r="C19" s="25"/>
      <c r="D19" s="28"/>
      <c r="E19" s="28"/>
      <c r="F19" s="28"/>
      <c r="G19" s="28"/>
      <c r="H19" s="28"/>
      <c r="I19" s="28"/>
      <c r="J19" s="28"/>
      <c r="K19" s="18"/>
      <c r="L19" s="19"/>
    </row>
    <row r="20" spans="2:12" ht="20.25" customHeight="1" x14ac:dyDescent="0.25">
      <c r="B20" s="23"/>
      <c r="C20" s="25"/>
      <c r="D20" s="28"/>
      <c r="E20" s="28"/>
      <c r="F20" s="28"/>
      <c r="G20" s="28"/>
      <c r="H20" s="28"/>
      <c r="I20" s="28"/>
      <c r="J20" s="28"/>
      <c r="K20" s="18"/>
      <c r="L20" s="19"/>
    </row>
    <row r="21" spans="2:12" ht="20.25" customHeight="1" x14ac:dyDescent="0.25">
      <c r="B21" s="157" t="s">
        <v>71</v>
      </c>
      <c r="C21" s="157" t="s">
        <v>71</v>
      </c>
      <c r="D21" s="16"/>
      <c r="E21" s="16"/>
      <c r="F21" s="16"/>
      <c r="G21" s="16"/>
      <c r="H21" s="16"/>
      <c r="I21" s="16"/>
      <c r="J21" s="16"/>
    </row>
    <row r="22" spans="2:12" ht="20.25" customHeight="1" x14ac:dyDescent="0.25">
      <c r="B22" s="24"/>
      <c r="C22" s="24"/>
      <c r="D22" s="24"/>
      <c r="E22" s="24"/>
      <c r="F22" s="24"/>
      <c r="G22" s="24"/>
      <c r="H22" s="24"/>
      <c r="I22" s="24"/>
      <c r="J22" s="24"/>
    </row>
    <row r="23" spans="2:12" ht="20.25" customHeight="1" x14ac:dyDescent="0.25">
      <c r="B23" s="24"/>
      <c r="C23" s="24"/>
      <c r="D23" s="24"/>
      <c r="E23" s="24"/>
      <c r="F23" s="24"/>
      <c r="G23" s="24"/>
      <c r="H23" s="24"/>
      <c r="I23" s="24"/>
      <c r="J23" s="24"/>
    </row>
    <row r="24" spans="2:12" ht="20.25" customHeight="1" x14ac:dyDescent="0.25">
      <c r="B24" s="156" t="s">
        <v>54</v>
      </c>
      <c r="C24" s="156"/>
      <c r="D24" s="156"/>
      <c r="E24" s="156"/>
      <c r="F24" s="156"/>
      <c r="G24" s="156"/>
      <c r="H24" s="156"/>
      <c r="I24" s="156"/>
      <c r="J24" s="24"/>
    </row>
    <row r="25" spans="2:12" ht="20.25" customHeight="1" x14ac:dyDescent="0.25">
      <c r="B25" s="156" t="s">
        <v>4</v>
      </c>
      <c r="C25" s="156"/>
      <c r="D25" s="156"/>
      <c r="E25" s="156"/>
      <c r="F25" s="156"/>
      <c r="G25" s="156"/>
      <c r="H25" s="156"/>
      <c r="I25" s="156"/>
      <c r="J25" s="24"/>
    </row>
    <row r="26" spans="2:12" ht="20.25" customHeight="1" x14ac:dyDescent="0.25">
      <c r="B26" s="156">
        <v>2023</v>
      </c>
      <c r="C26" s="156"/>
      <c r="D26" s="156"/>
      <c r="E26" s="156"/>
      <c r="F26" s="156"/>
      <c r="G26" s="156"/>
      <c r="H26" s="156"/>
      <c r="I26" s="156"/>
      <c r="J26" s="24"/>
    </row>
    <row r="27" spans="2:12" ht="20.25" customHeight="1" x14ac:dyDescent="0.25">
      <c r="B27" s="156" t="s">
        <v>0</v>
      </c>
      <c r="C27" s="156"/>
      <c r="D27" s="156"/>
      <c r="E27" s="156"/>
      <c r="F27" s="156"/>
      <c r="G27" s="156"/>
      <c r="H27" s="156"/>
      <c r="I27" s="156"/>
      <c r="J27" s="24"/>
    </row>
    <row r="28" spans="2:12" ht="20.25" customHeight="1" x14ac:dyDescent="0.25">
      <c r="B28" s="24"/>
      <c r="C28" s="24"/>
      <c r="D28" s="24"/>
      <c r="E28" s="24"/>
      <c r="F28" s="24"/>
      <c r="G28" s="24"/>
      <c r="H28" s="24"/>
      <c r="I28" s="24"/>
      <c r="J28" s="24"/>
    </row>
    <row r="29" spans="2:12" ht="60" customHeight="1" x14ac:dyDescent="0.25">
      <c r="B29" s="22" t="s">
        <v>163</v>
      </c>
      <c r="C29" s="22" t="s">
        <v>171</v>
      </c>
      <c r="D29" s="22" t="s">
        <v>179</v>
      </c>
      <c r="E29" s="22" t="s">
        <v>180</v>
      </c>
      <c r="F29" s="22" t="s">
        <v>181</v>
      </c>
      <c r="G29" s="22" t="s">
        <v>182</v>
      </c>
      <c r="H29" s="22" t="s">
        <v>183</v>
      </c>
      <c r="I29" s="22" t="s">
        <v>184</v>
      </c>
      <c r="L29" s="20"/>
    </row>
    <row r="30" spans="2:12" ht="20.25" customHeight="1" x14ac:dyDescent="0.25">
      <c r="B30" s="23"/>
      <c r="C30" s="25"/>
      <c r="D30" s="28"/>
      <c r="E30" s="28"/>
      <c r="F30" s="28"/>
      <c r="G30" s="28"/>
      <c r="H30" s="28"/>
      <c r="I30" s="28"/>
      <c r="J30" s="18"/>
      <c r="K30" s="18"/>
    </row>
    <row r="31" spans="2:12" ht="20.25" customHeight="1" x14ac:dyDescent="0.25">
      <c r="B31" s="23"/>
      <c r="C31" s="25"/>
      <c r="D31" s="28"/>
      <c r="E31" s="28"/>
      <c r="F31" s="28"/>
      <c r="G31" s="28"/>
      <c r="H31" s="28"/>
      <c r="I31" s="28"/>
      <c r="J31" s="18"/>
      <c r="K31" s="18"/>
    </row>
    <row r="32" spans="2:12" ht="20.25" customHeight="1" x14ac:dyDescent="0.25">
      <c r="B32" s="23"/>
      <c r="C32" s="25"/>
      <c r="D32" s="28"/>
      <c r="E32" s="28"/>
      <c r="F32" s="28"/>
      <c r="G32" s="28"/>
      <c r="H32" s="28"/>
      <c r="I32" s="28"/>
      <c r="J32" s="18"/>
      <c r="K32" s="18"/>
    </row>
    <row r="33" spans="2:11" ht="20.25" customHeight="1" x14ac:dyDescent="0.25">
      <c r="B33" s="23"/>
      <c r="C33" s="25"/>
      <c r="D33" s="28"/>
      <c r="E33" s="28"/>
      <c r="F33" s="28"/>
      <c r="G33" s="28"/>
      <c r="H33" s="28"/>
      <c r="I33" s="28"/>
      <c r="J33" s="18"/>
      <c r="K33" s="18"/>
    </row>
    <row r="34" spans="2:11" ht="20.25" customHeight="1" x14ac:dyDescent="0.25">
      <c r="B34" s="23"/>
      <c r="C34" s="25"/>
      <c r="D34" s="28"/>
      <c r="E34" s="28"/>
      <c r="F34" s="28"/>
      <c r="G34" s="28"/>
      <c r="H34" s="28"/>
      <c r="I34" s="28"/>
      <c r="J34" s="18"/>
      <c r="K34" s="18"/>
    </row>
    <row r="35" spans="2:11" ht="20.25" customHeight="1" x14ac:dyDescent="0.25">
      <c r="B35" s="23"/>
      <c r="C35" s="25"/>
      <c r="D35" s="28"/>
      <c r="E35" s="28"/>
      <c r="F35" s="28"/>
      <c r="G35" s="28"/>
      <c r="H35" s="28"/>
      <c r="I35" s="28"/>
      <c r="J35" s="18"/>
      <c r="K35" s="18"/>
    </row>
    <row r="36" spans="2:11" ht="20.25" customHeight="1" x14ac:dyDescent="0.25">
      <c r="B36" s="23"/>
      <c r="C36" s="25"/>
      <c r="D36" s="28"/>
      <c r="E36" s="28"/>
      <c r="F36" s="28"/>
      <c r="G36" s="28"/>
      <c r="H36" s="28"/>
      <c r="I36" s="28"/>
      <c r="J36" s="18"/>
      <c r="K36" s="18"/>
    </row>
    <row r="37" spans="2:11" ht="20.25" customHeight="1" x14ac:dyDescent="0.25">
      <c r="B37" s="23"/>
      <c r="C37" s="25"/>
      <c r="D37" s="28"/>
      <c r="E37" s="28"/>
      <c r="F37" s="28"/>
      <c r="G37" s="28"/>
      <c r="H37" s="28"/>
      <c r="I37" s="28"/>
      <c r="J37" s="18"/>
      <c r="K37" s="18"/>
    </row>
    <row r="38" spans="2:11" ht="20.25" customHeight="1" x14ac:dyDescent="0.25">
      <c r="B38" s="23"/>
      <c r="C38" s="25"/>
      <c r="D38" s="28"/>
      <c r="E38" s="28"/>
      <c r="F38" s="28"/>
      <c r="G38" s="28"/>
      <c r="H38" s="28"/>
      <c r="I38" s="28"/>
      <c r="J38" s="18"/>
      <c r="K38" s="18"/>
    </row>
    <row r="39" spans="2:11" ht="20.25" customHeight="1" x14ac:dyDescent="0.25">
      <c r="B39" s="23"/>
      <c r="C39" s="25"/>
      <c r="D39" s="28"/>
      <c r="E39" s="28"/>
      <c r="F39" s="28"/>
      <c r="G39" s="28"/>
      <c r="H39" s="28"/>
      <c r="I39" s="28"/>
      <c r="J39" s="18"/>
      <c r="K39" s="18"/>
    </row>
    <row r="40" spans="2:11" ht="20.25" customHeight="1" x14ac:dyDescent="0.25">
      <c r="B40" s="23"/>
      <c r="C40" s="25"/>
      <c r="D40" s="28"/>
      <c r="E40" s="28"/>
      <c r="F40" s="28"/>
      <c r="G40" s="28"/>
      <c r="H40" s="28"/>
      <c r="I40" s="28"/>
      <c r="J40" s="18"/>
      <c r="K40" s="18"/>
    </row>
    <row r="41" spans="2:11" ht="20.25" customHeight="1" x14ac:dyDescent="0.25">
      <c r="B41" s="23"/>
      <c r="C41" s="25"/>
      <c r="D41" s="28"/>
      <c r="E41" s="28"/>
      <c r="F41" s="28"/>
      <c r="G41" s="28"/>
      <c r="H41" s="28"/>
      <c r="I41" s="28"/>
      <c r="J41" s="18"/>
      <c r="K41" s="18"/>
    </row>
    <row r="42" spans="2:11" ht="20.25" customHeight="1" x14ac:dyDescent="0.25">
      <c r="B42" s="157" t="s">
        <v>71</v>
      </c>
      <c r="C42" s="157" t="s">
        <v>71</v>
      </c>
      <c r="D42" s="16"/>
      <c r="E42" s="16"/>
      <c r="F42" s="16"/>
      <c r="G42" s="16"/>
      <c r="H42" s="16"/>
      <c r="I42" s="16"/>
    </row>
    <row r="43" spans="2:11" ht="20.25" customHeight="1" x14ac:dyDescent="0.25"/>
    <row r="44" spans="2:11" ht="20.25" customHeight="1" x14ac:dyDescent="0.25"/>
    <row r="45" spans="2:11" ht="20.25" customHeight="1" x14ac:dyDescent="0.25">
      <c r="B45" s="156" t="s">
        <v>55</v>
      </c>
      <c r="C45" s="156"/>
      <c r="D45" s="156"/>
      <c r="E45" s="156"/>
      <c r="F45" s="156"/>
      <c r="G45" s="156"/>
      <c r="H45" s="156"/>
      <c r="I45" s="156"/>
      <c r="J45" s="156"/>
    </row>
    <row r="46" spans="2:11" ht="20.25" customHeight="1" x14ac:dyDescent="0.25">
      <c r="B46" s="156" t="s">
        <v>48</v>
      </c>
      <c r="C46" s="156"/>
      <c r="D46" s="156"/>
      <c r="E46" s="156"/>
      <c r="F46" s="156"/>
      <c r="G46" s="156"/>
      <c r="H46" s="156"/>
      <c r="I46" s="156"/>
      <c r="J46" s="156"/>
    </row>
    <row r="47" spans="2:11" ht="20.25" customHeight="1" x14ac:dyDescent="0.25">
      <c r="B47" s="156">
        <v>2023</v>
      </c>
      <c r="C47" s="156"/>
      <c r="D47" s="156"/>
      <c r="E47" s="156"/>
      <c r="F47" s="156"/>
      <c r="G47" s="156"/>
      <c r="H47" s="156"/>
      <c r="I47" s="156"/>
      <c r="J47" s="156"/>
    </row>
    <row r="48" spans="2:11" ht="18" customHeight="1" x14ac:dyDescent="0.25">
      <c r="B48" s="156" t="s">
        <v>0</v>
      </c>
      <c r="C48" s="156"/>
      <c r="D48" s="156"/>
      <c r="E48" s="156"/>
      <c r="F48" s="156"/>
      <c r="G48" s="156"/>
      <c r="H48" s="156"/>
      <c r="I48" s="156"/>
      <c r="J48" s="156"/>
    </row>
    <row r="50" spans="2:10" ht="57" customHeight="1" x14ac:dyDescent="0.25">
      <c r="B50" s="22" t="s">
        <v>163</v>
      </c>
      <c r="C50" s="22" t="s">
        <v>171</v>
      </c>
      <c r="D50" s="22" t="s">
        <v>184</v>
      </c>
      <c r="E50" s="22" t="s">
        <v>179</v>
      </c>
      <c r="F50" s="22" t="s">
        <v>180</v>
      </c>
      <c r="G50" s="22" t="s">
        <v>181</v>
      </c>
      <c r="H50" s="22" t="s">
        <v>182</v>
      </c>
      <c r="I50" s="22" t="s">
        <v>183</v>
      </c>
      <c r="J50" s="22" t="s">
        <v>71</v>
      </c>
    </row>
    <row r="51" spans="2:10" ht="20.25" customHeight="1" x14ac:dyDescent="0.25">
      <c r="B51" s="9"/>
      <c r="C51" s="25"/>
      <c r="D51" s="28"/>
      <c r="E51" s="12"/>
      <c r="F51" s="12"/>
      <c r="G51" s="12"/>
      <c r="H51" s="12"/>
      <c r="I51" s="12"/>
      <c r="J51" s="14"/>
    </row>
    <row r="52" spans="2:10" ht="20.25" customHeight="1" x14ac:dyDescent="0.25">
      <c r="B52" s="9"/>
      <c r="C52" s="25"/>
      <c r="D52" s="28"/>
      <c r="E52" s="12"/>
      <c r="F52" s="12"/>
      <c r="G52" s="12"/>
      <c r="H52" s="12"/>
      <c r="I52" s="12"/>
      <c r="J52" s="14"/>
    </row>
    <row r="53" spans="2:10" ht="20.25" customHeight="1" x14ac:dyDescent="0.25">
      <c r="B53" s="9"/>
      <c r="C53" s="25"/>
      <c r="D53" s="28"/>
      <c r="E53" s="12"/>
      <c r="F53" s="12"/>
      <c r="G53" s="12"/>
      <c r="H53" s="12"/>
      <c r="I53" s="12"/>
      <c r="J53" s="14"/>
    </row>
    <row r="54" spans="2:10" ht="20.25" customHeight="1" x14ac:dyDescent="0.25">
      <c r="B54" s="9"/>
      <c r="C54" s="25"/>
      <c r="D54" s="28"/>
      <c r="E54" s="12"/>
      <c r="F54" s="12"/>
      <c r="G54" s="12"/>
      <c r="H54" s="12"/>
      <c r="I54" s="12"/>
      <c r="J54" s="14"/>
    </row>
    <row r="55" spans="2:10" ht="20.25" customHeight="1" x14ac:dyDescent="0.25">
      <c r="B55" s="9"/>
      <c r="C55" s="25"/>
      <c r="D55" s="28"/>
      <c r="E55" s="12"/>
      <c r="F55" s="12"/>
      <c r="G55" s="12"/>
      <c r="H55" s="12"/>
      <c r="I55" s="12"/>
      <c r="J55" s="14"/>
    </row>
    <row r="56" spans="2:10" ht="20.25" customHeight="1" x14ac:dyDescent="0.25">
      <c r="B56" s="9"/>
      <c r="C56" s="25"/>
      <c r="D56" s="28"/>
      <c r="E56" s="12"/>
      <c r="F56" s="12"/>
      <c r="G56" s="12"/>
      <c r="H56" s="12"/>
      <c r="I56" s="12"/>
      <c r="J56" s="14"/>
    </row>
    <row r="57" spans="2:10" ht="20.25" customHeight="1" x14ac:dyDescent="0.25">
      <c r="B57" s="9"/>
      <c r="C57" s="25"/>
      <c r="D57" s="28"/>
      <c r="E57" s="12"/>
      <c r="F57" s="12"/>
      <c r="G57" s="12"/>
      <c r="H57" s="12"/>
      <c r="I57" s="12"/>
      <c r="J57" s="14"/>
    </row>
    <row r="58" spans="2:10" ht="20.25" customHeight="1" x14ac:dyDescent="0.25">
      <c r="B58" s="9"/>
      <c r="C58" s="25"/>
      <c r="D58" s="28"/>
      <c r="E58" s="12"/>
      <c r="F58" s="12"/>
      <c r="G58" s="12"/>
      <c r="H58" s="12"/>
      <c r="I58" s="12"/>
      <c r="J58" s="14"/>
    </row>
    <row r="59" spans="2:10" ht="20.25" customHeight="1" x14ac:dyDescent="0.25">
      <c r="B59" s="9"/>
      <c r="C59" s="25"/>
      <c r="D59" s="28"/>
      <c r="E59" s="12"/>
      <c r="F59" s="12"/>
      <c r="G59" s="12"/>
      <c r="H59" s="12"/>
      <c r="I59" s="12"/>
      <c r="J59" s="14"/>
    </row>
    <row r="60" spans="2:10" ht="20.25" customHeight="1" x14ac:dyDescent="0.25">
      <c r="B60" s="9"/>
      <c r="C60" s="25"/>
      <c r="D60" s="28"/>
      <c r="E60" s="12"/>
      <c r="F60" s="12"/>
      <c r="G60" s="12"/>
      <c r="H60" s="12"/>
      <c r="I60" s="12"/>
      <c r="J60" s="14"/>
    </row>
    <row r="61" spans="2:10" ht="20.25" customHeight="1" x14ac:dyDescent="0.25">
      <c r="B61" s="9"/>
      <c r="C61" s="25"/>
      <c r="D61" s="28"/>
      <c r="E61" s="12"/>
      <c r="F61" s="12"/>
      <c r="G61" s="12"/>
      <c r="H61" s="12"/>
      <c r="I61" s="12"/>
      <c r="J61" s="14"/>
    </row>
    <row r="62" spans="2:10" ht="20.25" customHeight="1" x14ac:dyDescent="0.25">
      <c r="B62" s="9"/>
      <c r="C62" s="25"/>
      <c r="D62" s="28"/>
      <c r="E62" s="12"/>
      <c r="F62" s="12"/>
      <c r="G62" s="12"/>
      <c r="H62" s="12"/>
      <c r="I62" s="12"/>
      <c r="J62" s="14"/>
    </row>
    <row r="63" spans="2:10" ht="21" customHeight="1" x14ac:dyDescent="0.25">
      <c r="B63" s="157" t="s">
        <v>71</v>
      </c>
      <c r="C63" s="157" t="s">
        <v>71</v>
      </c>
      <c r="D63" s="16"/>
      <c r="E63" s="17"/>
      <c r="F63" s="17"/>
      <c r="G63" s="17"/>
      <c r="H63" s="17"/>
      <c r="I63" s="17"/>
      <c r="J63" s="15"/>
    </row>
    <row r="65" spans="2:3" x14ac:dyDescent="0.25">
      <c r="B65" s="21" t="s">
        <v>203</v>
      </c>
      <c r="C65" s="13"/>
    </row>
    <row r="66" spans="2:3" x14ac:dyDescent="0.25">
      <c r="B66" s="21" t="s">
        <v>56</v>
      </c>
      <c r="C66" s="13"/>
    </row>
    <row r="67" spans="2:3" x14ac:dyDescent="0.25">
      <c r="B67" s="21"/>
      <c r="C67" s="13"/>
    </row>
    <row r="68" spans="2:3" x14ac:dyDescent="0.25">
      <c r="B68" s="21"/>
      <c r="C68" s="13"/>
    </row>
  </sheetData>
  <mergeCells count="15">
    <mergeCell ref="B24:I24"/>
    <mergeCell ref="B3:J3"/>
    <mergeCell ref="B4:J4"/>
    <mergeCell ref="B5:J5"/>
    <mergeCell ref="B6:J6"/>
    <mergeCell ref="B21:C21"/>
    <mergeCell ref="B47:J47"/>
    <mergeCell ref="B48:J48"/>
    <mergeCell ref="B63:C63"/>
    <mergeCell ref="B25:I25"/>
    <mergeCell ref="B26:I26"/>
    <mergeCell ref="B27:I27"/>
    <mergeCell ref="B42:C42"/>
    <mergeCell ref="B45:J45"/>
    <mergeCell ref="B46:J46"/>
  </mergeCells>
  <hyperlinks>
    <hyperlink ref="B2" location="ÍNDICE!A1" display="Índice"/>
    <hyperlink ref="J2" location="'2007FyE'!A1" display="Siguiente"/>
    <hyperlink ref="I2" location="'2021PYF'!A1" display="Anterior"/>
  </hyperlinks>
  <pageMargins left="0.7" right="0.7" top="0.75" bottom="0.75" header="0.3" footer="0.3"/>
  <pageSetup paperSize="9"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zoomScale="60" zoomScaleNormal="60" workbookViewId="0">
      <selection activeCell="N10" sqref="N10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6" width="22.5703125" customWidth="1"/>
    <col min="17" max="17" width="23" customWidth="1"/>
    <col min="18" max="18" width="24.28515625" customWidth="1"/>
    <col min="19" max="19" width="15.285156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41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46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  <c r="O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  <c r="O4" s="36"/>
    </row>
    <row r="5" spans="2:20" ht="20.25" customHeight="1" x14ac:dyDescent="0.25">
      <c r="B5" s="156">
        <v>2007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  <c r="O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  <c r="O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9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9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9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9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9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9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9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9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9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9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9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9" ht="20.25" customHeight="1" x14ac:dyDescent="0.25"/>
    <row r="30" spans="2:19" ht="20.25" customHeight="1" x14ac:dyDescent="0.25"/>
    <row r="31" spans="2:19" ht="20.25" customHeight="1" x14ac:dyDescent="0.25">
      <c r="B31" s="156" t="s">
        <v>47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  <c r="R31" s="36"/>
      <c r="S31" s="36"/>
    </row>
    <row r="32" spans="2:19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  <c r="R32" s="36"/>
      <c r="S32" s="36"/>
    </row>
    <row r="33" spans="2:19" ht="20.25" customHeight="1" x14ac:dyDescent="0.25">
      <c r="B33" s="156">
        <v>2007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  <c r="R33" s="36"/>
      <c r="S33" s="36"/>
    </row>
    <row r="34" spans="2:19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  <c r="R34" s="36"/>
      <c r="S34" s="36"/>
    </row>
    <row r="35" spans="2:19" ht="8.25" customHeight="1" x14ac:dyDescent="0.25"/>
    <row r="36" spans="2:19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9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9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9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9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9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9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9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9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9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9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9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9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9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9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9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9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9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9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9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9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9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9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9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9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9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9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Q94" s="29"/>
      <c r="R94" s="29"/>
      <c r="S94" s="29"/>
    </row>
    <row r="95" spans="2:19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9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/>
      <c r="C105" s="159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6" t="s">
        <v>202</v>
      </c>
    </row>
    <row r="108" spans="2:13" x14ac:dyDescent="0.25">
      <c r="B108" s="21" t="s">
        <v>56</v>
      </c>
    </row>
  </sheetData>
  <mergeCells count="18">
    <mergeCell ref="B36:B37"/>
    <mergeCell ref="C36:C37"/>
    <mergeCell ref="D36:D37"/>
    <mergeCell ref="B32:N32"/>
    <mergeCell ref="B105:C105"/>
    <mergeCell ref="K36:L36"/>
    <mergeCell ref="M36:M37"/>
    <mergeCell ref="F36:G36"/>
    <mergeCell ref="H36:H37"/>
    <mergeCell ref="I36:J36"/>
    <mergeCell ref="B3:I3"/>
    <mergeCell ref="B4:I4"/>
    <mergeCell ref="B5:I5"/>
    <mergeCell ref="B6:I6"/>
    <mergeCell ref="B34:N34"/>
    <mergeCell ref="B33:N33"/>
    <mergeCell ref="B27:C27"/>
    <mergeCell ref="B31:N31"/>
  </mergeCells>
  <hyperlinks>
    <hyperlink ref="B2" location="ÍNDICE!A1" display="Índice"/>
    <hyperlink ref="T2" location="'2008FyE'!A1" display="Siguiente"/>
    <hyperlink ref="S2" location="'2022PYF'!A1" display="Anterior"/>
  </hyperlink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zoomScale="60" zoomScaleNormal="60" workbookViewId="0">
      <selection activeCell="B108" sqref="B10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1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76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2008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77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2008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6" t="s">
        <v>202</v>
      </c>
    </row>
    <row r="108" spans="2:13" x14ac:dyDescent="0.25">
      <c r="B108" s="21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09FyE'!A1" display="Siguiente"/>
    <hyperlink ref="S2" location="'2007FyE'!A1" display="Anterior"/>
  </hyperlink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topLeftCell="A90" zoomScale="60" zoomScaleNormal="60" workbookViewId="0">
      <selection activeCell="B108" sqref="B10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1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78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2009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  <c r="J11" s="42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  <c r="J13" s="42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8" spans="2:17" ht="10.5" customHeight="1" x14ac:dyDescent="0.25"/>
    <row r="29" spans="2:17" ht="10.5" customHeight="1" x14ac:dyDescent="0.25"/>
    <row r="30" spans="2:17" ht="20.25" customHeight="1" x14ac:dyDescent="0.25"/>
    <row r="31" spans="2:17" ht="20.25" customHeight="1" x14ac:dyDescent="0.25">
      <c r="B31" s="156" t="s">
        <v>79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2009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6" t="s">
        <v>202</v>
      </c>
    </row>
    <row r="108" spans="2:13" x14ac:dyDescent="0.25">
      <c r="B108" s="21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0FyE'!A1" display="Siguiente"/>
    <hyperlink ref="S2" location="'2008FyE'!A1" display="Anterior"/>
  </hyperlink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zoomScale="60" zoomScaleNormal="60" workbookViewId="0">
      <selection activeCell="B108" sqref="B10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80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2010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81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2010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/>
    <row r="107" spans="2:13" x14ac:dyDescent="0.25">
      <c r="B107" s="26" t="s">
        <v>202</v>
      </c>
    </row>
    <row r="108" spans="2:13" x14ac:dyDescent="0.25">
      <c r="B108" s="21" t="s">
        <v>56</v>
      </c>
    </row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S2" location="'2009FyE'!A1" display="Anterior"/>
    <hyperlink ref="T2" location="'2011FyE'!A1" display="Siguiente"/>
  </hyperlink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zoomScale="60" zoomScaleNormal="60" workbookViewId="0">
      <selection activeCell="B109" sqref="B109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82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2011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83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1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39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39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39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30"/>
      <c r="C75" s="31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39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30"/>
      <c r="C81" s="31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39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30"/>
      <c r="C89" s="31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30"/>
      <c r="C93" s="31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  <c r="O95" s="29"/>
      <c r="P95" s="29"/>
      <c r="Q95" s="29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30"/>
      <c r="C104" s="31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ht="30" customHeight="1" x14ac:dyDescent="0.25">
      <c r="B105" s="23"/>
      <c r="C105" s="39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ht="30" customHeight="1" x14ac:dyDescent="0.25">
      <c r="B106" s="158" t="s">
        <v>160</v>
      </c>
      <c r="C106" s="159" t="s">
        <v>160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ht="16.5" customHeight="1" x14ac:dyDescent="0.25">
      <c r="B107" s="45"/>
      <c r="C107" s="44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1" t="s">
        <v>203</v>
      </c>
    </row>
    <row r="109" spans="2:13" x14ac:dyDescent="0.25">
      <c r="B109" s="21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2FyE'!A1" display="Siguiente"/>
    <hyperlink ref="S2" location="'2010FyE'!A1" display="Anterior"/>
  </hyperlinks>
  <pageMargins left="0.7" right="0.7" top="0.75" bottom="0.75" header="0.3" footer="0.3"/>
  <pageSetup paperSize="9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topLeftCell="A85" zoomScale="60" zoomScaleNormal="60" workbookViewId="0">
      <selection activeCell="E115" sqref="E115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84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2012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85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2012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30"/>
      <c r="C75" s="31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39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30"/>
      <c r="C81" s="35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39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30"/>
      <c r="C89" s="35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10"/>
      <c r="C93" s="35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  <c r="O95" s="29"/>
      <c r="P95" s="29"/>
      <c r="Q95" s="29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30"/>
      <c r="C104" s="35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ht="30" customHeight="1" x14ac:dyDescent="0.25">
      <c r="B105" s="23"/>
      <c r="C105" s="39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ht="30" customHeight="1" x14ac:dyDescent="0.25">
      <c r="B106" s="158" t="s">
        <v>160</v>
      </c>
      <c r="C106" s="159" t="s">
        <v>160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ht="16.5" customHeight="1" x14ac:dyDescent="0.25">
      <c r="B107" s="45"/>
      <c r="C107" s="44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1" t="s">
        <v>203</v>
      </c>
    </row>
    <row r="109" spans="2:13" x14ac:dyDescent="0.25">
      <c r="B109" s="21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3FyE'!A1" display="Siguiente"/>
    <hyperlink ref="S2" location="'2011FyE'!A1" display="Anterior"/>
  </hyperlinks>
  <pageMargins left="0.7" right="0.7" top="0.75" bottom="0.75" header="0.3" footer="0.3"/>
  <pageSetup paperSize="9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0"/>
  <sheetViews>
    <sheetView showGridLines="0" zoomScale="60" zoomScaleNormal="60" workbookViewId="0">
      <selection activeCell="B109" sqref="B109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86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2013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87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2013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30"/>
      <c r="C76" s="35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30"/>
      <c r="C82" s="35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30"/>
      <c r="C90" s="35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30"/>
      <c r="C94" s="35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  <c r="O96" s="29"/>
      <c r="P96" s="29"/>
      <c r="Q96" s="29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30"/>
      <c r="C105" s="35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>
      <c r="B106" s="23"/>
      <c r="C106" s="39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ht="30" customHeight="1" x14ac:dyDescent="0.25">
      <c r="B107" s="164" t="s">
        <v>160</v>
      </c>
      <c r="C107" s="159" t="s">
        <v>160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x14ac:dyDescent="0.25">
      <c r="B108" s="21"/>
    </row>
    <row r="109" spans="2:13" x14ac:dyDescent="0.25">
      <c r="B109" s="21" t="s">
        <v>203</v>
      </c>
    </row>
    <row r="110" spans="2:13" x14ac:dyDescent="0.25">
      <c r="B110" s="21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4FyE'!A1" display="Siguiente"/>
    <hyperlink ref="S2" location="'2012FyE'!A1" display="Anterior"/>
  </hyperlinks>
  <pageMargins left="0.7" right="0.7" top="0.75" bottom="0.75" header="0.3" footer="0.3"/>
  <pageSetup paperSize="9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0"/>
  <sheetViews>
    <sheetView showGridLines="0" zoomScale="60" zoomScaleNormal="60" workbookViewId="0">
      <selection activeCell="B2" sqref="B2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88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2014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89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2014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30"/>
      <c r="C76" s="35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30"/>
      <c r="C82" s="35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30"/>
      <c r="C90" s="35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30"/>
      <c r="C94" s="35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  <c r="O96" s="29"/>
      <c r="P96" s="29"/>
      <c r="Q96" s="29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30"/>
      <c r="C105" s="35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>
      <c r="B106" s="23"/>
      <c r="C106" s="39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ht="30" customHeight="1" x14ac:dyDescent="0.25">
      <c r="B107" s="164" t="s">
        <v>160</v>
      </c>
      <c r="C107" s="159" t="s">
        <v>160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x14ac:dyDescent="0.25">
      <c r="B108" s="21"/>
    </row>
    <row r="109" spans="2:13" x14ac:dyDescent="0.25">
      <c r="B109" s="21" t="s">
        <v>203</v>
      </c>
    </row>
    <row r="110" spans="2:13" x14ac:dyDescent="0.25">
      <c r="B110" s="21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5FyE'!A1" display="Siguiente"/>
    <hyperlink ref="S2" location="'2013FyE'!A1" display="Anterior"/>
  </hyperlinks>
  <pageMargins left="0.7" right="0.7" top="0.75" bottom="0.75" header="0.3" footer="0.3"/>
  <pageSetup paperSize="9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0"/>
  <sheetViews>
    <sheetView showGridLines="0" zoomScale="60" zoomScaleNormal="60" workbookViewId="0">
      <selection activeCell="E117" sqref="E11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90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2015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91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2015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30"/>
      <c r="C76" s="35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30"/>
      <c r="C82" s="35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30"/>
      <c r="C90" s="35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30"/>
      <c r="C94" s="35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  <c r="O96" s="29"/>
      <c r="P96" s="29"/>
      <c r="Q96" s="29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30"/>
      <c r="C105" s="35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>
      <c r="B106" s="23"/>
      <c r="C106" s="39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ht="30" customHeight="1" x14ac:dyDescent="0.25">
      <c r="B107" s="164" t="s">
        <v>160</v>
      </c>
      <c r="C107" s="159" t="s">
        <v>160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x14ac:dyDescent="0.25">
      <c r="B108" s="21"/>
    </row>
    <row r="109" spans="2:13" x14ac:dyDescent="0.25">
      <c r="B109" s="21" t="s">
        <v>203</v>
      </c>
    </row>
    <row r="110" spans="2:13" x14ac:dyDescent="0.25">
      <c r="B110" s="21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6FyE'!A1" display="Siguiente"/>
    <hyperlink ref="S2" location="'2014FyE'!A1" display="Anterior"/>
  </hyperlinks>
  <pageMargins left="0.7" right="0.7" top="0.75" bottom="0.75" header="0.3" footer="0.3"/>
  <pageSetup paperSize="9" orientation="portrait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10"/>
  <sheetViews>
    <sheetView showGridLines="0" topLeftCell="A88" zoomScale="60" zoomScaleNormal="60" workbookViewId="0">
      <selection activeCell="I114" sqref="I114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93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2016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92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2016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30"/>
      <c r="C76" s="35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30"/>
      <c r="C82" s="35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30"/>
      <c r="C90" s="35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30"/>
      <c r="C94" s="35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  <c r="O96" s="29"/>
      <c r="P96" s="29"/>
      <c r="Q96" s="29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30"/>
      <c r="C105" s="35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>
      <c r="B106" s="23"/>
      <c r="C106" s="39"/>
      <c r="D106" s="28"/>
      <c r="E106" s="28"/>
      <c r="F106" s="28"/>
      <c r="G106" s="28"/>
      <c r="H106" s="28"/>
      <c r="I106" s="28"/>
      <c r="J106" s="28"/>
      <c r="K106" s="28"/>
      <c r="L106" s="28"/>
      <c r="M106" s="28"/>
    </row>
    <row r="107" spans="2:13" ht="30" customHeight="1" x14ac:dyDescent="0.25">
      <c r="B107" s="164" t="s">
        <v>160</v>
      </c>
      <c r="C107" s="159" t="s">
        <v>160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2:13" ht="16.5" customHeight="1" x14ac:dyDescent="0.25">
      <c r="B108" s="46"/>
    </row>
    <row r="109" spans="2:13" x14ac:dyDescent="0.25">
      <c r="B109" s="21" t="s">
        <v>203</v>
      </c>
    </row>
    <row r="110" spans="2:13" x14ac:dyDescent="0.25">
      <c r="B110" s="21" t="s">
        <v>56</v>
      </c>
    </row>
  </sheetData>
  <mergeCells count="18">
    <mergeCell ref="H36:H37"/>
    <mergeCell ref="I36:J36"/>
    <mergeCell ref="K36:L36"/>
    <mergeCell ref="B107:C107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7FyE'!A1" display="Siguiente"/>
    <hyperlink ref="S2" location="'2015FyE'!A1" display="Anterior"/>
  </hyperlinks>
  <pageMargins left="0.7" right="0.7" top="0.75" bottom="0.75" header="0.3" footer="0.3"/>
  <pageSetup paperSize="9" orientation="portrait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topLeftCell="A91" zoomScale="60" zoomScaleNormal="60" workbookViewId="0">
      <selection activeCell="B108" sqref="B10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94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2017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95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2017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30"/>
      <c r="C75" s="31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30"/>
      <c r="C81" s="35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30"/>
      <c r="C89" s="35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10"/>
      <c r="C93" s="35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  <c r="O95" s="29"/>
      <c r="P95" s="29"/>
      <c r="Q95" s="29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30"/>
      <c r="C104" s="35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ht="30" customHeight="1" x14ac:dyDescent="0.25">
      <c r="B105" s="23"/>
      <c r="C105" s="39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ht="30" customHeight="1" x14ac:dyDescent="0.25">
      <c r="B106" s="158" t="s">
        <v>160</v>
      </c>
      <c r="C106" s="159" t="s">
        <v>160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ht="16.5" customHeight="1" x14ac:dyDescent="0.25">
      <c r="B107" s="45"/>
      <c r="C107" s="47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1" t="s">
        <v>203</v>
      </c>
    </row>
    <row r="109" spans="2:13" x14ac:dyDescent="0.25">
      <c r="B109" s="21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8FyE'!A1" display="Siguiente"/>
    <hyperlink ref="S2" location="'2016FyE'!A1" display="Anterior"/>
  </hyperlinks>
  <pageMargins left="0.7" right="0.7" top="0.75" bottom="0.75" header="0.3" footer="0.3"/>
  <pageSetup paperSize="9" orientation="portrait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zoomScale="60" zoomScaleNormal="60" workbookViewId="0">
      <selection activeCell="F111" sqref="F111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96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2018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97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2018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30"/>
      <c r="C75" s="31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40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30"/>
      <c r="C81" s="35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30"/>
      <c r="C89" s="35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10"/>
      <c r="C93" s="35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  <c r="O95" s="29"/>
      <c r="P95" s="29"/>
      <c r="Q95" s="29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30"/>
      <c r="C104" s="35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ht="30" customHeight="1" x14ac:dyDescent="0.25">
      <c r="B105" s="23"/>
      <c r="C105" s="39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ht="30" customHeight="1" x14ac:dyDescent="0.25">
      <c r="B106" s="158" t="s">
        <v>160</v>
      </c>
      <c r="C106" s="159" t="s">
        <v>160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ht="16.5" customHeight="1" x14ac:dyDescent="0.25">
      <c r="B107" s="45"/>
      <c r="C107" s="47"/>
      <c r="D107" s="43"/>
      <c r="E107" s="43"/>
      <c r="F107" s="43"/>
      <c r="G107" s="43"/>
      <c r="H107" s="43"/>
      <c r="I107" s="43"/>
      <c r="J107" s="43"/>
      <c r="K107" s="43"/>
      <c r="L107" s="43"/>
      <c r="M107" s="43"/>
    </row>
    <row r="108" spans="2:13" x14ac:dyDescent="0.25">
      <c r="B108" s="21" t="s">
        <v>203</v>
      </c>
    </row>
    <row r="109" spans="2:13" x14ac:dyDescent="0.25">
      <c r="B109" s="21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19FyE'!A1" display="Siguiente"/>
    <hyperlink ref="S2" location="'2017FyE'!A1" display="Anterior"/>
  </hyperlinks>
  <pageMargins left="0.7" right="0.7" top="0.75" bottom="0.75" header="0.3" footer="0.3"/>
  <pageSetup paperSize="9" orientation="portrait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topLeftCell="A97" zoomScale="60" zoomScaleNormal="60" workbookViewId="0">
      <selection activeCell="E115" sqref="E115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98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2019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28" spans="2:17" ht="20.25" customHeight="1" x14ac:dyDescent="0.25"/>
    <row r="29" spans="2:17" ht="20.25" customHeight="1" x14ac:dyDescent="0.25"/>
    <row r="30" spans="2:17" ht="20.25" customHeight="1" x14ac:dyDescent="0.25"/>
    <row r="31" spans="2:17" ht="20.25" customHeight="1" x14ac:dyDescent="0.25">
      <c r="B31" s="156" t="s">
        <v>99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2019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23"/>
      <c r="C74" s="39"/>
      <c r="D74" s="28"/>
      <c r="E74" s="28"/>
      <c r="F74" s="28"/>
      <c r="G74" s="28"/>
      <c r="H74" s="28"/>
      <c r="I74" s="28"/>
      <c r="J74" s="28"/>
      <c r="K74" s="28"/>
      <c r="L74" s="28"/>
      <c r="M74" s="28"/>
    </row>
    <row r="75" spans="2:13" ht="30" customHeight="1" x14ac:dyDescent="0.25">
      <c r="B75" s="30"/>
      <c r="C75" s="31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23"/>
      <c r="C80" s="39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2:17" ht="30" customHeight="1" x14ac:dyDescent="0.25">
      <c r="B81" s="30"/>
      <c r="C81" s="35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23"/>
      <c r="C88" s="39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2:17" ht="30" customHeight="1" x14ac:dyDescent="0.25">
      <c r="B89" s="30"/>
      <c r="C89" s="35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23"/>
      <c r="C92" s="39"/>
      <c r="D92" s="28"/>
      <c r="E92" s="28"/>
      <c r="F92" s="28"/>
      <c r="G92" s="28"/>
      <c r="H92" s="28"/>
      <c r="I92" s="28"/>
      <c r="J92" s="28"/>
      <c r="K92" s="28"/>
      <c r="L92" s="28"/>
      <c r="M92" s="28"/>
    </row>
    <row r="93" spans="2:17" ht="30" customHeight="1" x14ac:dyDescent="0.25">
      <c r="B93" s="10"/>
      <c r="C93" s="35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  <c r="O95" s="29"/>
      <c r="P95" s="29"/>
      <c r="Q95" s="29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23"/>
      <c r="C103" s="39"/>
      <c r="D103" s="28"/>
      <c r="E103" s="28"/>
      <c r="F103" s="28"/>
      <c r="G103" s="28"/>
      <c r="H103" s="28"/>
      <c r="I103" s="28"/>
      <c r="J103" s="28"/>
      <c r="K103" s="28"/>
      <c r="L103" s="28"/>
      <c r="M103" s="28"/>
    </row>
    <row r="104" spans="2:13" ht="30" customHeight="1" x14ac:dyDescent="0.25">
      <c r="B104" s="30"/>
      <c r="C104" s="35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2:13" ht="30" customHeight="1" x14ac:dyDescent="0.25">
      <c r="B105" s="23"/>
      <c r="C105" s="39"/>
      <c r="D105" s="28"/>
      <c r="E105" s="28"/>
      <c r="F105" s="28"/>
      <c r="G105" s="28"/>
      <c r="H105" s="28"/>
      <c r="I105" s="28"/>
      <c r="J105" s="28"/>
      <c r="K105" s="28"/>
      <c r="L105" s="28"/>
      <c r="M105" s="28"/>
    </row>
    <row r="106" spans="2:13" ht="30" customHeight="1" x14ac:dyDescent="0.25">
      <c r="B106" s="158" t="s">
        <v>160</v>
      </c>
      <c r="C106" s="159" t="s">
        <v>160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2:13" x14ac:dyDescent="0.25">
      <c r="B107" s="45"/>
      <c r="C107" s="48"/>
      <c r="D107" s="49"/>
      <c r="E107" s="49"/>
      <c r="F107" s="49"/>
      <c r="G107" s="49"/>
      <c r="H107" s="49"/>
      <c r="I107" s="49"/>
      <c r="J107" s="49"/>
      <c r="K107" s="49"/>
      <c r="L107" s="49"/>
      <c r="M107" s="49"/>
    </row>
    <row r="108" spans="2:13" x14ac:dyDescent="0.25">
      <c r="B108" s="21" t="s">
        <v>203</v>
      </c>
    </row>
    <row r="109" spans="2:13" x14ac:dyDescent="0.25">
      <c r="B109" s="21" t="s">
        <v>56</v>
      </c>
    </row>
  </sheetData>
  <mergeCells count="18">
    <mergeCell ref="H36:H37"/>
    <mergeCell ref="I36:J36"/>
    <mergeCell ref="K36:L36"/>
    <mergeCell ref="B106:C106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20FyE'!A1" display="Siguiente"/>
    <hyperlink ref="S2" location="'2018FyE'!A1" display="Anterior"/>
  </hyperlinks>
  <pageMargins left="0.7" right="0.7" top="0.75" bottom="0.75" header="0.3" footer="0.3"/>
  <pageSetup paperSize="9" orientation="portrait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9"/>
  <sheetViews>
    <sheetView showGridLines="0" topLeftCell="A84" zoomScale="60" zoomScaleNormal="60" workbookViewId="0">
      <selection activeCell="B108" sqref="B108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100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2020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31" spans="2:17" ht="20.25" customHeight="1" x14ac:dyDescent="0.25">
      <c r="B31" s="156" t="s">
        <v>101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2020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2:13" ht="30" customHeight="1" x14ac:dyDescent="0.25"/>
    <row r="107" spans="2:13" x14ac:dyDescent="0.25">
      <c r="B107" s="26" t="s">
        <v>202</v>
      </c>
    </row>
    <row r="108" spans="2:13" x14ac:dyDescent="0.25">
      <c r="B108" s="21" t="s">
        <v>56</v>
      </c>
    </row>
    <row r="109" spans="2:13" ht="30" customHeight="1" x14ac:dyDescent="0.25"/>
  </sheetData>
  <mergeCells count="18">
    <mergeCell ref="H36:H37"/>
    <mergeCell ref="I36:J36"/>
    <mergeCell ref="K36:L36"/>
    <mergeCell ref="B105:C105"/>
    <mergeCell ref="B31:N31"/>
    <mergeCell ref="M36:M37"/>
    <mergeCell ref="B32:N32"/>
    <mergeCell ref="B33:N33"/>
    <mergeCell ref="B34:N34"/>
    <mergeCell ref="B36:B37"/>
    <mergeCell ref="C36:C37"/>
    <mergeCell ref="D36:D37"/>
    <mergeCell ref="F36:G36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21FyE'!A1" display="Siguiente"/>
    <hyperlink ref="S2" location="'2019FyE'!A1" display="Anterior"/>
  </hyperlinks>
  <pageMargins left="0.7" right="0.7" top="0.75" bottom="0.75" header="0.3" footer="0.3"/>
  <pageSetup paperSize="9" orientation="portrait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zoomScale="60" zoomScaleNormal="60" workbookViewId="0">
      <selection activeCell="F115" sqref="F115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102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2021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31" spans="2:17" ht="20.25" customHeight="1" x14ac:dyDescent="0.25">
      <c r="B31" s="156" t="s">
        <v>103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2021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6" t="s">
        <v>202</v>
      </c>
    </row>
    <row r="108" spans="2:13" x14ac:dyDescent="0.25">
      <c r="B108" s="21" t="s">
        <v>56</v>
      </c>
    </row>
  </sheetData>
  <mergeCells count="18"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  <mergeCell ref="B31:N31"/>
    <mergeCell ref="B3:I3"/>
    <mergeCell ref="B4:I4"/>
    <mergeCell ref="B5:I5"/>
    <mergeCell ref="B6:I6"/>
    <mergeCell ref="B27:C27"/>
  </mergeCells>
  <hyperlinks>
    <hyperlink ref="B2" location="ÍNDICE!A1" display="Índice"/>
    <hyperlink ref="T2" location="'2022FyE'!A1" display="Siguiente"/>
    <hyperlink ref="S2" location="'2020FyE'!A1" display="Anterior"/>
  </hyperlinks>
  <pageMargins left="0.7" right="0.7" top="0.75" bottom="0.75" header="0.3" footer="0.3"/>
  <pageSetup paperSize="9" orientation="portrait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zoomScale="60" zoomScaleNormal="60" workbookViewId="0">
      <selection activeCell="G114" sqref="G114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102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2022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160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160</v>
      </c>
      <c r="C27" s="159" t="s">
        <v>160</v>
      </c>
      <c r="D27" s="34"/>
      <c r="E27" s="34"/>
      <c r="F27" s="34"/>
      <c r="G27" s="34"/>
      <c r="H27" s="34"/>
      <c r="I27" s="34"/>
    </row>
    <row r="31" spans="2:17" ht="20.25" customHeight="1" x14ac:dyDescent="0.25">
      <c r="B31" s="156" t="s">
        <v>103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2022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151</v>
      </c>
      <c r="E37" s="22" t="s">
        <v>152</v>
      </c>
      <c r="F37" s="22" t="s">
        <v>153</v>
      </c>
      <c r="G37" s="22" t="s">
        <v>154</v>
      </c>
      <c r="H37" s="161" t="s">
        <v>155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160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160</v>
      </c>
      <c r="C105" s="159" t="s">
        <v>160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1" t="s">
        <v>203</v>
      </c>
    </row>
    <row r="108" spans="2:13" x14ac:dyDescent="0.25">
      <c r="B108" s="21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  <hyperlink ref="T2" location="GNS_PIB!A1" display="Siguiente"/>
    <hyperlink ref="S2" location="'2021FyE'!A1" display="Anterior"/>
  </hyperlinks>
  <pageMargins left="0.7" right="0.7" top="0.75" bottom="0.75" header="0.3" footer="0.3"/>
  <pageSetup paperSize="9" orientation="portrait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08"/>
  <sheetViews>
    <sheetView showGridLines="0" topLeftCell="A10" zoomScale="60" zoomScaleNormal="60" workbookViewId="0">
      <selection activeCell="B107" sqref="B107"/>
    </sheetView>
  </sheetViews>
  <sheetFormatPr baseColWidth="10" defaultRowHeight="15" x14ac:dyDescent="0.25"/>
  <cols>
    <col min="1" max="1" width="5.7109375" customWidth="1"/>
    <col min="2" max="2" width="14.140625" customWidth="1"/>
    <col min="3" max="3" width="70.42578125" customWidth="1"/>
    <col min="4" max="14" width="22.5703125" customWidth="1"/>
    <col min="15" max="15" width="23" customWidth="1"/>
    <col min="16" max="16" width="24.28515625" customWidth="1"/>
    <col min="17" max="17" width="15.28515625" customWidth="1"/>
    <col min="19" max="19" width="13.42578125" customWidth="1"/>
    <col min="20" max="20" width="14.7109375" customWidth="1"/>
  </cols>
  <sheetData>
    <row r="1" spans="2:20" ht="88.5" customHeight="1" x14ac:dyDescent="0.25"/>
    <row r="2" spans="2:20" ht="28.5" customHeight="1" x14ac:dyDescent="0.25">
      <c r="B2" s="27" t="s">
        <v>1</v>
      </c>
      <c r="S2" s="27" t="s">
        <v>148</v>
      </c>
      <c r="T2" s="27" t="s">
        <v>147</v>
      </c>
    </row>
    <row r="3" spans="2:20" ht="20.25" customHeight="1" x14ac:dyDescent="0.25">
      <c r="B3" s="156" t="s">
        <v>102</v>
      </c>
      <c r="C3" s="156"/>
      <c r="D3" s="156"/>
      <c r="E3" s="156"/>
      <c r="F3" s="156"/>
      <c r="G3" s="156"/>
      <c r="H3" s="156"/>
      <c r="I3" s="156"/>
      <c r="J3" s="36"/>
      <c r="K3" s="36"/>
      <c r="L3" s="36"/>
      <c r="M3" s="36"/>
      <c r="N3" s="36"/>
    </row>
    <row r="4" spans="2:20" ht="20.25" customHeight="1" x14ac:dyDescent="0.25">
      <c r="B4" s="156" t="s">
        <v>2</v>
      </c>
      <c r="C4" s="156"/>
      <c r="D4" s="156"/>
      <c r="E4" s="156"/>
      <c r="F4" s="156"/>
      <c r="G4" s="156"/>
      <c r="H4" s="156"/>
      <c r="I4" s="156"/>
      <c r="J4" s="36"/>
      <c r="K4" s="36"/>
      <c r="L4" s="36"/>
      <c r="M4" s="36"/>
      <c r="N4" s="36"/>
    </row>
    <row r="5" spans="2:20" ht="20.25" customHeight="1" x14ac:dyDescent="0.25">
      <c r="B5" s="156">
        <v>2023</v>
      </c>
      <c r="C5" s="156"/>
      <c r="D5" s="156"/>
      <c r="E5" s="156"/>
      <c r="F5" s="156"/>
      <c r="G5" s="156"/>
      <c r="H5" s="156"/>
      <c r="I5" s="156"/>
      <c r="J5" s="36"/>
      <c r="K5" s="36"/>
      <c r="L5" s="36"/>
      <c r="M5" s="36"/>
      <c r="N5" s="36"/>
    </row>
    <row r="6" spans="2:20" ht="20.25" customHeight="1" x14ac:dyDescent="0.25">
      <c r="B6" s="156" t="s">
        <v>0</v>
      </c>
      <c r="C6" s="156"/>
      <c r="D6" s="156"/>
      <c r="E6" s="156"/>
      <c r="F6" s="156"/>
      <c r="G6" s="156"/>
      <c r="H6" s="156"/>
      <c r="I6" s="156"/>
      <c r="J6" s="36"/>
      <c r="K6" s="36"/>
      <c r="L6" s="36"/>
      <c r="M6" s="36"/>
      <c r="N6" s="36"/>
    </row>
    <row r="7" spans="2:20" ht="20.25" customHeight="1" x14ac:dyDescent="0.25"/>
    <row r="8" spans="2:20" ht="80.25" customHeight="1" x14ac:dyDescent="0.25">
      <c r="B8" s="22" t="s">
        <v>163</v>
      </c>
      <c r="C8" s="22" t="s">
        <v>170</v>
      </c>
      <c r="D8" s="22" t="s">
        <v>165</v>
      </c>
      <c r="E8" s="22" t="s">
        <v>166</v>
      </c>
      <c r="F8" s="22" t="s">
        <v>167</v>
      </c>
      <c r="G8" s="22" t="s">
        <v>168</v>
      </c>
      <c r="H8" s="22" t="s">
        <v>169</v>
      </c>
      <c r="I8" s="22" t="s">
        <v>71</v>
      </c>
    </row>
    <row r="9" spans="2:20" ht="30" customHeight="1" x14ac:dyDescent="0.25">
      <c r="B9" s="30"/>
      <c r="C9" s="31"/>
      <c r="D9" s="32"/>
      <c r="E9" s="32"/>
      <c r="F9" s="32"/>
      <c r="G9" s="32"/>
      <c r="H9" s="32"/>
      <c r="I9" s="32"/>
    </row>
    <row r="10" spans="2:20" ht="30" customHeight="1" x14ac:dyDescent="0.25">
      <c r="B10" s="23"/>
      <c r="C10" s="39"/>
      <c r="D10" s="33"/>
      <c r="E10" s="33"/>
      <c r="F10" s="33"/>
      <c r="G10" s="33"/>
      <c r="H10" s="33"/>
      <c r="I10" s="33"/>
    </row>
    <row r="11" spans="2:20" ht="30" customHeight="1" x14ac:dyDescent="0.25">
      <c r="B11" s="30"/>
      <c r="C11" s="31"/>
      <c r="D11" s="34"/>
      <c r="E11" s="34"/>
      <c r="F11" s="34"/>
      <c r="G11" s="34"/>
      <c r="H11" s="34"/>
      <c r="I11" s="34"/>
    </row>
    <row r="12" spans="2:20" ht="30" customHeight="1" x14ac:dyDescent="0.25">
      <c r="B12" s="23"/>
      <c r="C12" s="39"/>
      <c r="D12" s="33"/>
      <c r="E12" s="33"/>
      <c r="F12" s="33"/>
      <c r="G12" s="33"/>
      <c r="H12" s="33"/>
      <c r="I12" s="33"/>
    </row>
    <row r="13" spans="2:20" ht="30" customHeight="1" x14ac:dyDescent="0.25">
      <c r="B13" s="23"/>
      <c r="C13" s="40"/>
      <c r="D13" s="33"/>
      <c r="E13" s="33"/>
      <c r="F13" s="33"/>
      <c r="G13" s="33"/>
      <c r="H13" s="33"/>
      <c r="I13" s="33"/>
    </row>
    <row r="14" spans="2:20" ht="30" customHeight="1" x14ac:dyDescent="0.25">
      <c r="B14" s="30"/>
      <c r="C14" s="35"/>
      <c r="D14" s="34"/>
      <c r="E14" s="34"/>
      <c r="F14" s="34"/>
      <c r="G14" s="34"/>
      <c r="H14" s="34"/>
      <c r="I14" s="34"/>
    </row>
    <row r="15" spans="2:20" ht="30" customHeight="1" x14ac:dyDescent="0.25">
      <c r="B15" s="23"/>
      <c r="C15" s="40"/>
      <c r="D15" s="33"/>
      <c r="E15" s="33"/>
      <c r="F15" s="33"/>
      <c r="G15" s="33"/>
      <c r="H15" s="33"/>
      <c r="I15" s="33"/>
    </row>
    <row r="16" spans="2:20" ht="30" customHeight="1" x14ac:dyDescent="0.25">
      <c r="B16" s="30"/>
      <c r="C16" s="35"/>
      <c r="D16" s="34"/>
      <c r="E16" s="34"/>
      <c r="F16" s="34"/>
      <c r="G16" s="34"/>
      <c r="H16" s="34"/>
      <c r="I16" s="34"/>
    </row>
    <row r="17" spans="2:17" ht="30" customHeight="1" x14ac:dyDescent="0.25">
      <c r="B17" s="23"/>
      <c r="C17" s="39"/>
      <c r="D17" s="33"/>
      <c r="E17" s="33"/>
      <c r="F17" s="33"/>
      <c r="G17" s="33"/>
      <c r="H17" s="33"/>
      <c r="I17" s="33"/>
    </row>
    <row r="18" spans="2:17" ht="30" customHeight="1" x14ac:dyDescent="0.25">
      <c r="B18" s="23"/>
      <c r="C18" s="39"/>
      <c r="D18" s="33"/>
      <c r="E18" s="33"/>
      <c r="F18" s="33"/>
      <c r="G18" s="33"/>
      <c r="H18" s="33"/>
      <c r="I18" s="33"/>
    </row>
    <row r="19" spans="2:17" ht="30" customHeight="1" x14ac:dyDescent="0.25">
      <c r="B19" s="23"/>
      <c r="C19" s="39"/>
      <c r="D19" s="33"/>
      <c r="E19" s="33"/>
      <c r="F19" s="33"/>
      <c r="G19" s="33"/>
      <c r="H19" s="33"/>
      <c r="I19" s="33"/>
    </row>
    <row r="20" spans="2:17" ht="30" customHeight="1" x14ac:dyDescent="0.25">
      <c r="B20" s="23"/>
      <c r="C20" s="39"/>
      <c r="D20" s="33"/>
      <c r="E20" s="33"/>
      <c r="F20" s="33"/>
      <c r="G20" s="33"/>
      <c r="H20" s="33"/>
      <c r="I20" s="33"/>
    </row>
    <row r="21" spans="2:17" ht="30" customHeight="1" x14ac:dyDescent="0.25">
      <c r="B21" s="30"/>
      <c r="C21" s="35"/>
      <c r="D21" s="34"/>
      <c r="E21" s="34"/>
      <c r="F21" s="34"/>
      <c r="G21" s="34"/>
      <c r="H21" s="34"/>
      <c r="I21" s="34"/>
    </row>
    <row r="22" spans="2:17" ht="30" customHeight="1" x14ac:dyDescent="0.25">
      <c r="B22" s="23"/>
      <c r="C22" s="39"/>
      <c r="D22" s="28"/>
      <c r="E22" s="28"/>
      <c r="F22" s="28"/>
      <c r="G22" s="28"/>
      <c r="H22" s="28"/>
      <c r="I22" s="28"/>
    </row>
    <row r="23" spans="2:17" ht="30" customHeight="1" x14ac:dyDescent="0.25">
      <c r="B23" s="30"/>
      <c r="C23" s="35"/>
      <c r="D23" s="34"/>
      <c r="E23" s="34"/>
      <c r="F23" s="34"/>
      <c r="G23" s="34"/>
      <c r="H23" s="34"/>
      <c r="I23" s="34"/>
    </row>
    <row r="24" spans="2:17" ht="30" customHeight="1" x14ac:dyDescent="0.25">
      <c r="B24" s="23"/>
      <c r="C24" s="39"/>
      <c r="D24" s="28"/>
      <c r="E24" s="28"/>
      <c r="F24" s="28"/>
      <c r="G24" s="28"/>
      <c r="H24" s="28"/>
      <c r="I24" s="28"/>
    </row>
    <row r="25" spans="2:17" ht="30" customHeight="1" x14ac:dyDescent="0.25">
      <c r="B25" s="30"/>
      <c r="C25" s="35"/>
      <c r="D25" s="34"/>
      <c r="E25" s="34"/>
      <c r="F25" s="34"/>
      <c r="G25" s="34"/>
      <c r="H25" s="34"/>
      <c r="I25" s="34"/>
    </row>
    <row r="26" spans="2:17" ht="30" customHeight="1" x14ac:dyDescent="0.25">
      <c r="B26" s="23"/>
      <c r="C26" s="39"/>
      <c r="D26" s="33"/>
      <c r="E26" s="33"/>
      <c r="F26" s="33"/>
      <c r="G26" s="33"/>
      <c r="H26" s="33"/>
      <c r="I26" s="33"/>
    </row>
    <row r="27" spans="2:17" ht="30" customHeight="1" x14ac:dyDescent="0.25">
      <c r="B27" s="158" t="s">
        <v>71</v>
      </c>
      <c r="C27" s="159" t="s">
        <v>71</v>
      </c>
      <c r="D27" s="34"/>
      <c r="E27" s="34"/>
      <c r="F27" s="34"/>
      <c r="G27" s="34"/>
      <c r="H27" s="34"/>
      <c r="I27" s="34"/>
    </row>
    <row r="31" spans="2:17" ht="20.25" customHeight="1" x14ac:dyDescent="0.25">
      <c r="B31" s="156" t="s">
        <v>103</v>
      </c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36"/>
      <c r="P31" s="36"/>
      <c r="Q31" s="36"/>
    </row>
    <row r="32" spans="2:17" ht="20.25" customHeight="1" x14ac:dyDescent="0.25">
      <c r="B32" s="156" t="s">
        <v>3</v>
      </c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36"/>
      <c r="P32" s="36"/>
      <c r="Q32" s="36"/>
    </row>
    <row r="33" spans="2:17" ht="20.25" customHeight="1" x14ac:dyDescent="0.25">
      <c r="B33" s="156">
        <v>2023</v>
      </c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36"/>
      <c r="P33" s="36"/>
      <c r="Q33" s="36"/>
    </row>
    <row r="34" spans="2:17" ht="20.25" customHeight="1" x14ac:dyDescent="0.25">
      <c r="B34" s="156" t="s">
        <v>0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36"/>
      <c r="P34" s="36"/>
      <c r="Q34" s="36"/>
    </row>
    <row r="35" spans="2:17" ht="8.25" customHeight="1" x14ac:dyDescent="0.25"/>
    <row r="36" spans="2:17" ht="33.75" customHeight="1" x14ac:dyDescent="0.25">
      <c r="B36" s="160" t="s">
        <v>163</v>
      </c>
      <c r="C36" s="160" t="s">
        <v>164</v>
      </c>
      <c r="D36" s="160" t="s">
        <v>69</v>
      </c>
      <c r="E36" s="37" t="s">
        <v>72</v>
      </c>
      <c r="F36" s="162" t="s">
        <v>73</v>
      </c>
      <c r="G36" s="163"/>
      <c r="H36" s="160" t="s">
        <v>70</v>
      </c>
      <c r="I36" s="162" t="s">
        <v>74</v>
      </c>
      <c r="J36" s="163"/>
      <c r="K36" s="162" t="s">
        <v>75</v>
      </c>
      <c r="L36" s="163"/>
      <c r="M36" s="160" t="s">
        <v>71</v>
      </c>
    </row>
    <row r="37" spans="2:17" ht="88.5" customHeight="1" x14ac:dyDescent="0.25">
      <c r="B37" s="161" t="s">
        <v>149</v>
      </c>
      <c r="C37" s="161" t="s">
        <v>150</v>
      </c>
      <c r="D37" s="161" t="s">
        <v>69</v>
      </c>
      <c r="E37" s="22" t="s">
        <v>152</v>
      </c>
      <c r="F37" s="22" t="s">
        <v>153</v>
      </c>
      <c r="G37" s="22" t="s">
        <v>154</v>
      </c>
      <c r="H37" s="161" t="s">
        <v>70</v>
      </c>
      <c r="I37" s="22" t="s">
        <v>156</v>
      </c>
      <c r="J37" s="22" t="s">
        <v>157</v>
      </c>
      <c r="K37" s="22" t="s">
        <v>158</v>
      </c>
      <c r="L37" s="22" t="s">
        <v>159</v>
      </c>
      <c r="M37" s="161" t="s">
        <v>71</v>
      </c>
    </row>
    <row r="38" spans="2:17" ht="30" customHeight="1" x14ac:dyDescent="0.25">
      <c r="B38" s="30"/>
      <c r="C38" s="31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2:17" ht="30" customHeight="1" x14ac:dyDescent="0.25">
      <c r="B39" s="23"/>
      <c r="C39" s="39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2:17" ht="30" customHeight="1" x14ac:dyDescent="0.25">
      <c r="B40" s="23"/>
      <c r="C40" s="39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2:17" ht="30" customHeight="1" x14ac:dyDescent="0.25">
      <c r="B41" s="23"/>
      <c r="C41" s="39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2:17" ht="30" customHeight="1" x14ac:dyDescent="0.25">
      <c r="B42" s="23"/>
      <c r="C42" s="39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2:17" ht="30" customHeight="1" x14ac:dyDescent="0.25">
      <c r="B43" s="23"/>
      <c r="C43" s="39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2:17" ht="30" customHeight="1" x14ac:dyDescent="0.25">
      <c r="B44" s="23"/>
      <c r="C44" s="39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2:17" ht="30" customHeight="1" x14ac:dyDescent="0.25">
      <c r="B45" s="23"/>
      <c r="C45" s="39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2:17" ht="30" customHeight="1" x14ac:dyDescent="0.25">
      <c r="B46" s="23"/>
      <c r="C46" s="39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2:17" ht="30" customHeight="1" x14ac:dyDescent="0.25">
      <c r="B47" s="23"/>
      <c r="C47" s="39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2:17" ht="30" customHeight="1" x14ac:dyDescent="0.25">
      <c r="B48" s="23"/>
      <c r="C48" s="39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2:13" ht="30" customHeight="1" x14ac:dyDescent="0.25">
      <c r="B49" s="23"/>
      <c r="C49" s="39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2:13" ht="30" customHeight="1" x14ac:dyDescent="0.25">
      <c r="B50" s="23"/>
      <c r="C50" s="39"/>
      <c r="D50" s="28"/>
      <c r="E50" s="28"/>
      <c r="F50" s="28"/>
      <c r="G50" s="28"/>
      <c r="H50" s="28"/>
      <c r="I50" s="28"/>
      <c r="J50" s="28"/>
      <c r="K50" s="28"/>
      <c r="L50" s="28"/>
      <c r="M50" s="28"/>
    </row>
    <row r="51" spans="2:13" ht="30" customHeight="1" x14ac:dyDescent="0.25">
      <c r="B51" s="23"/>
      <c r="C51" s="39"/>
      <c r="D51" s="28"/>
      <c r="E51" s="28"/>
      <c r="F51" s="28"/>
      <c r="G51" s="28"/>
      <c r="H51" s="28"/>
      <c r="I51" s="28"/>
      <c r="J51" s="28"/>
      <c r="K51" s="28"/>
      <c r="L51" s="28"/>
      <c r="M51" s="28"/>
    </row>
    <row r="52" spans="2:13" ht="30" customHeight="1" x14ac:dyDescent="0.25">
      <c r="B52" s="23"/>
      <c r="C52" s="40"/>
      <c r="D52" s="28"/>
      <c r="E52" s="28"/>
      <c r="F52" s="28"/>
      <c r="G52" s="28"/>
      <c r="H52" s="28"/>
      <c r="I52" s="28"/>
      <c r="J52" s="28"/>
      <c r="K52" s="28"/>
      <c r="L52" s="28"/>
      <c r="M52" s="28"/>
    </row>
    <row r="53" spans="2:13" ht="30" customHeight="1" x14ac:dyDescent="0.25">
      <c r="B53" s="23"/>
      <c r="C53" s="39"/>
      <c r="D53" s="28"/>
      <c r="E53" s="28"/>
      <c r="F53" s="28"/>
      <c r="G53" s="28"/>
      <c r="H53" s="28"/>
      <c r="I53" s="28"/>
      <c r="J53" s="28"/>
      <c r="K53" s="28"/>
      <c r="L53" s="28"/>
      <c r="M53" s="28"/>
    </row>
    <row r="54" spans="2:13" ht="30" customHeight="1" x14ac:dyDescent="0.25">
      <c r="B54" s="30"/>
      <c r="C54" s="35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2:13" ht="30" customHeight="1" x14ac:dyDescent="0.25">
      <c r="B55" s="23"/>
      <c r="C55" s="39"/>
      <c r="D55" s="28"/>
      <c r="E55" s="28"/>
      <c r="F55" s="28"/>
      <c r="G55" s="28"/>
      <c r="H55" s="28"/>
      <c r="I55" s="28"/>
      <c r="J55" s="28"/>
      <c r="K55" s="28"/>
      <c r="L55" s="28"/>
      <c r="M55" s="28"/>
    </row>
    <row r="56" spans="2:13" ht="30" customHeight="1" x14ac:dyDescent="0.25">
      <c r="B56" s="23"/>
      <c r="C56" s="39"/>
      <c r="D56" s="28"/>
      <c r="E56" s="28"/>
      <c r="F56" s="28"/>
      <c r="G56" s="28"/>
      <c r="H56" s="28"/>
      <c r="I56" s="28"/>
      <c r="J56" s="28"/>
      <c r="K56" s="28"/>
      <c r="L56" s="28"/>
      <c r="M56" s="28"/>
    </row>
    <row r="57" spans="2:13" ht="30" customHeight="1" x14ac:dyDescent="0.25">
      <c r="B57" s="23"/>
      <c r="C57" s="39"/>
      <c r="D57" s="28"/>
      <c r="E57" s="28"/>
      <c r="F57" s="28"/>
      <c r="G57" s="28"/>
      <c r="H57" s="28"/>
      <c r="I57" s="28"/>
      <c r="J57" s="28"/>
      <c r="K57" s="28"/>
      <c r="L57" s="28"/>
      <c r="M57" s="28"/>
    </row>
    <row r="58" spans="2:13" ht="30" customHeight="1" x14ac:dyDescent="0.25">
      <c r="B58" s="23"/>
      <c r="C58" s="39"/>
      <c r="D58" s="28"/>
      <c r="E58" s="28"/>
      <c r="F58" s="28"/>
      <c r="G58" s="28"/>
      <c r="H58" s="28"/>
      <c r="I58" s="28"/>
      <c r="J58" s="28"/>
      <c r="K58" s="28"/>
      <c r="L58" s="28"/>
      <c r="M58" s="28"/>
    </row>
    <row r="59" spans="2:13" ht="30" customHeight="1" x14ac:dyDescent="0.25">
      <c r="B59" s="23"/>
      <c r="C59" s="40"/>
      <c r="D59" s="28"/>
      <c r="E59" s="28"/>
      <c r="F59" s="28"/>
      <c r="G59" s="28"/>
      <c r="H59" s="28"/>
      <c r="I59" s="28"/>
      <c r="J59" s="28"/>
      <c r="K59" s="28"/>
      <c r="L59" s="28"/>
      <c r="M59" s="28"/>
    </row>
    <row r="60" spans="2:13" ht="30" customHeight="1" x14ac:dyDescent="0.25">
      <c r="B60" s="23"/>
      <c r="C60" s="39"/>
      <c r="D60" s="28"/>
      <c r="E60" s="28"/>
      <c r="F60" s="28"/>
      <c r="G60" s="28"/>
      <c r="H60" s="28"/>
      <c r="I60" s="28"/>
      <c r="J60" s="28"/>
      <c r="K60" s="28"/>
      <c r="L60" s="28"/>
      <c r="M60" s="28"/>
    </row>
    <row r="61" spans="2:13" ht="30" customHeight="1" x14ac:dyDescent="0.25">
      <c r="B61" s="23"/>
      <c r="C61" s="39"/>
      <c r="D61" s="28"/>
      <c r="E61" s="28"/>
      <c r="F61" s="28"/>
      <c r="G61" s="28"/>
      <c r="H61" s="28"/>
      <c r="I61" s="28"/>
      <c r="J61" s="28"/>
      <c r="K61" s="28"/>
      <c r="L61" s="28"/>
      <c r="M61" s="28"/>
    </row>
    <row r="62" spans="2:13" ht="30" customHeight="1" x14ac:dyDescent="0.25">
      <c r="B62" s="23"/>
      <c r="C62" s="40"/>
      <c r="D62" s="28"/>
      <c r="E62" s="28"/>
      <c r="F62" s="28"/>
      <c r="G62" s="28"/>
      <c r="H62" s="28"/>
      <c r="I62" s="28"/>
      <c r="J62" s="28"/>
      <c r="K62" s="28"/>
      <c r="L62" s="28"/>
      <c r="M62" s="28"/>
    </row>
    <row r="63" spans="2:13" ht="30" customHeight="1" x14ac:dyDescent="0.25">
      <c r="B63" s="23"/>
      <c r="C63" s="39"/>
      <c r="D63" s="28"/>
      <c r="E63" s="28"/>
      <c r="F63" s="28"/>
      <c r="G63" s="28"/>
      <c r="H63" s="28"/>
      <c r="I63" s="28"/>
      <c r="J63" s="28"/>
      <c r="K63" s="28"/>
      <c r="L63" s="28"/>
      <c r="M63" s="28"/>
    </row>
    <row r="64" spans="2:13" ht="30" customHeight="1" x14ac:dyDescent="0.25">
      <c r="B64" s="23"/>
      <c r="C64" s="39"/>
      <c r="D64" s="28"/>
      <c r="E64" s="28"/>
      <c r="F64" s="28"/>
      <c r="G64" s="28"/>
      <c r="H64" s="28"/>
      <c r="I64" s="28"/>
      <c r="J64" s="28"/>
      <c r="K64" s="28"/>
      <c r="L64" s="28"/>
      <c r="M64" s="28"/>
    </row>
    <row r="65" spans="2:13" ht="30" customHeight="1" x14ac:dyDescent="0.25">
      <c r="B65" s="23"/>
      <c r="C65" s="39"/>
      <c r="D65" s="28"/>
      <c r="E65" s="28"/>
      <c r="F65" s="28"/>
      <c r="G65" s="28"/>
      <c r="H65" s="28"/>
      <c r="I65" s="28"/>
      <c r="J65" s="28"/>
      <c r="K65" s="28"/>
      <c r="L65" s="28"/>
      <c r="M65" s="28"/>
    </row>
    <row r="66" spans="2:13" ht="30" customHeight="1" x14ac:dyDescent="0.25">
      <c r="B66" s="23"/>
      <c r="C66" s="39"/>
      <c r="D66" s="28"/>
      <c r="E66" s="28"/>
      <c r="F66" s="28"/>
      <c r="G66" s="28"/>
      <c r="H66" s="28"/>
      <c r="I66" s="28"/>
      <c r="J66" s="28"/>
      <c r="K66" s="28"/>
      <c r="L66" s="28"/>
      <c r="M66" s="28"/>
    </row>
    <row r="67" spans="2:13" ht="30" customHeight="1" x14ac:dyDescent="0.25">
      <c r="B67" s="23"/>
      <c r="C67" s="39"/>
      <c r="D67" s="28"/>
      <c r="E67" s="28"/>
      <c r="F67" s="28"/>
      <c r="G67" s="28"/>
      <c r="H67" s="28"/>
      <c r="I67" s="28"/>
      <c r="J67" s="28"/>
      <c r="K67" s="28"/>
      <c r="L67" s="28"/>
      <c r="M67" s="28"/>
    </row>
    <row r="68" spans="2:13" ht="30" customHeight="1" x14ac:dyDescent="0.25">
      <c r="B68" s="23"/>
      <c r="C68" s="39"/>
      <c r="D68" s="28"/>
      <c r="E68" s="28"/>
      <c r="F68" s="28"/>
      <c r="G68" s="28"/>
      <c r="H68" s="28"/>
      <c r="I68" s="28"/>
      <c r="J68" s="28"/>
      <c r="K68" s="28"/>
      <c r="L68" s="28"/>
      <c r="M68" s="28"/>
    </row>
    <row r="69" spans="2:13" ht="30" customHeight="1" x14ac:dyDescent="0.25">
      <c r="B69" s="23"/>
      <c r="C69" s="39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2:13" ht="30" customHeight="1" x14ac:dyDescent="0.25">
      <c r="B70" s="23"/>
      <c r="C70" s="39"/>
      <c r="D70" s="28"/>
      <c r="E70" s="28"/>
      <c r="F70" s="28"/>
      <c r="G70" s="28"/>
      <c r="H70" s="28"/>
      <c r="I70" s="28"/>
      <c r="J70" s="28"/>
      <c r="K70" s="28"/>
      <c r="L70" s="28"/>
      <c r="M70" s="28"/>
    </row>
    <row r="71" spans="2:13" ht="30" customHeight="1" x14ac:dyDescent="0.25">
      <c r="B71" s="23"/>
      <c r="C71" s="40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2:13" ht="30" customHeight="1" x14ac:dyDescent="0.25">
      <c r="B72" s="23"/>
      <c r="C72" s="39"/>
      <c r="D72" s="28"/>
      <c r="E72" s="28"/>
      <c r="F72" s="28"/>
      <c r="G72" s="28"/>
      <c r="H72" s="28"/>
      <c r="I72" s="28"/>
      <c r="J72" s="28"/>
      <c r="K72" s="28"/>
      <c r="L72" s="28"/>
      <c r="M72" s="28"/>
    </row>
    <row r="73" spans="2:13" ht="30" customHeight="1" x14ac:dyDescent="0.25">
      <c r="B73" s="23"/>
      <c r="C73" s="39"/>
      <c r="D73" s="28"/>
      <c r="E73" s="28"/>
      <c r="F73" s="28"/>
      <c r="G73" s="28"/>
      <c r="H73" s="28"/>
      <c r="I73" s="28"/>
      <c r="J73" s="28"/>
      <c r="K73" s="28"/>
      <c r="L73" s="28"/>
      <c r="M73" s="28"/>
    </row>
    <row r="74" spans="2:13" ht="30" customHeight="1" x14ac:dyDescent="0.25">
      <c r="B74" s="30"/>
      <c r="C74" s="35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2:13" ht="30" customHeight="1" x14ac:dyDescent="0.25">
      <c r="B75" s="23"/>
      <c r="C75" s="40"/>
      <c r="D75" s="28"/>
      <c r="E75" s="28"/>
      <c r="F75" s="28"/>
      <c r="G75" s="28"/>
      <c r="H75" s="28"/>
      <c r="I75" s="28"/>
      <c r="J75" s="28"/>
      <c r="K75" s="28"/>
      <c r="L75" s="28"/>
      <c r="M75" s="28"/>
    </row>
    <row r="76" spans="2:13" ht="30" customHeight="1" x14ac:dyDescent="0.25">
      <c r="B76" s="23"/>
      <c r="C76" s="39"/>
      <c r="D76" s="28"/>
      <c r="E76" s="28"/>
      <c r="F76" s="28"/>
      <c r="G76" s="28"/>
      <c r="H76" s="28"/>
      <c r="I76" s="28"/>
      <c r="J76" s="28"/>
      <c r="K76" s="28"/>
      <c r="L76" s="28"/>
      <c r="M76" s="28"/>
    </row>
    <row r="77" spans="2:13" ht="30" customHeight="1" x14ac:dyDescent="0.25">
      <c r="B77" s="23"/>
      <c r="C77" s="39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2:13" ht="30" customHeight="1" x14ac:dyDescent="0.25">
      <c r="B78" s="23"/>
      <c r="C78" s="39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2:13" ht="30" customHeight="1" x14ac:dyDescent="0.25">
      <c r="B79" s="23"/>
      <c r="C79" s="39"/>
      <c r="D79" s="28"/>
      <c r="E79" s="28"/>
      <c r="F79" s="28"/>
      <c r="G79" s="28"/>
      <c r="H79" s="28"/>
      <c r="I79" s="28"/>
      <c r="J79" s="28"/>
      <c r="K79" s="28"/>
      <c r="L79" s="28"/>
      <c r="M79" s="28"/>
    </row>
    <row r="80" spans="2:13" ht="30" customHeight="1" x14ac:dyDescent="0.25">
      <c r="B80" s="30"/>
      <c r="C80" s="31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2:17" ht="30" customHeight="1" x14ac:dyDescent="0.25">
      <c r="B81" s="23"/>
      <c r="C81" s="39"/>
      <c r="D81" s="28"/>
      <c r="E81" s="28"/>
      <c r="F81" s="28"/>
      <c r="G81" s="28"/>
      <c r="H81" s="28"/>
      <c r="I81" s="28"/>
      <c r="J81" s="28"/>
      <c r="K81" s="28"/>
      <c r="L81" s="28"/>
      <c r="M81" s="28"/>
    </row>
    <row r="82" spans="2:17" ht="30" customHeight="1" x14ac:dyDescent="0.25">
      <c r="B82" s="23"/>
      <c r="C82" s="39"/>
      <c r="D82" s="28"/>
      <c r="E82" s="28"/>
      <c r="F82" s="28"/>
      <c r="G82" s="28"/>
      <c r="H82" s="28"/>
      <c r="I82" s="28"/>
      <c r="J82" s="28"/>
      <c r="K82" s="28"/>
      <c r="L82" s="28"/>
      <c r="M82" s="28"/>
    </row>
    <row r="83" spans="2:17" ht="30" customHeight="1" x14ac:dyDescent="0.25">
      <c r="B83" s="23"/>
      <c r="C83" s="39"/>
      <c r="D83" s="28"/>
      <c r="E83" s="28"/>
      <c r="F83" s="28"/>
      <c r="G83" s="28"/>
      <c r="H83" s="28"/>
      <c r="I83" s="28"/>
      <c r="J83" s="28"/>
      <c r="K83" s="28"/>
      <c r="L83" s="28"/>
      <c r="M83" s="28"/>
    </row>
    <row r="84" spans="2:17" ht="30" customHeight="1" x14ac:dyDescent="0.25">
      <c r="B84" s="23"/>
      <c r="C84" s="40"/>
      <c r="D84" s="28"/>
      <c r="E84" s="28"/>
      <c r="F84" s="28"/>
      <c r="G84" s="28"/>
      <c r="H84" s="28"/>
      <c r="I84" s="28"/>
      <c r="J84" s="28"/>
      <c r="K84" s="28"/>
      <c r="L84" s="28"/>
      <c r="M84" s="28"/>
    </row>
    <row r="85" spans="2:17" ht="30" customHeight="1" x14ac:dyDescent="0.25">
      <c r="B85" s="23"/>
      <c r="C85" s="39"/>
      <c r="D85" s="28"/>
      <c r="E85" s="28"/>
      <c r="F85" s="28"/>
      <c r="G85" s="28"/>
      <c r="H85" s="28"/>
      <c r="I85" s="28"/>
      <c r="J85" s="28"/>
      <c r="K85" s="28"/>
      <c r="L85" s="28"/>
      <c r="M85" s="28"/>
    </row>
    <row r="86" spans="2:17" ht="30" customHeight="1" x14ac:dyDescent="0.25">
      <c r="B86" s="23"/>
      <c r="C86" s="39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2:17" ht="30" customHeight="1" x14ac:dyDescent="0.25">
      <c r="B87" s="23"/>
      <c r="C87" s="39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2:17" ht="30" customHeight="1" x14ac:dyDescent="0.25">
      <c r="B88" s="30"/>
      <c r="C88" s="35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2:17" ht="30" customHeight="1" x14ac:dyDescent="0.25">
      <c r="B89" s="23"/>
      <c r="C89" s="39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2:17" ht="30" customHeight="1" x14ac:dyDescent="0.25">
      <c r="B90" s="23"/>
      <c r="C90" s="39"/>
      <c r="D90" s="28"/>
      <c r="E90" s="28"/>
      <c r="F90" s="28"/>
      <c r="G90" s="28"/>
      <c r="H90" s="28"/>
      <c r="I90" s="28"/>
      <c r="J90" s="28"/>
      <c r="K90" s="28"/>
      <c r="L90" s="28"/>
      <c r="M90" s="28"/>
    </row>
    <row r="91" spans="2:17" ht="30" customHeight="1" x14ac:dyDescent="0.25">
      <c r="B91" s="23"/>
      <c r="C91" s="39"/>
      <c r="D91" s="28"/>
      <c r="E91" s="28"/>
      <c r="F91" s="28"/>
      <c r="G91" s="28"/>
      <c r="H91" s="28"/>
      <c r="I91" s="28"/>
      <c r="J91" s="28"/>
      <c r="K91" s="28"/>
      <c r="L91" s="28"/>
      <c r="M91" s="28"/>
    </row>
    <row r="92" spans="2:17" ht="30" customHeight="1" x14ac:dyDescent="0.25">
      <c r="B92" s="30"/>
      <c r="C92" s="35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2:17" ht="30" customHeight="1" x14ac:dyDescent="0.25">
      <c r="B93" s="38"/>
      <c r="C93" s="39"/>
      <c r="D93" s="28"/>
      <c r="E93" s="28"/>
      <c r="F93" s="28"/>
      <c r="G93" s="28"/>
      <c r="H93" s="28"/>
      <c r="I93" s="28"/>
      <c r="J93" s="28"/>
      <c r="K93" s="28"/>
      <c r="L93" s="28"/>
      <c r="M93" s="28"/>
    </row>
    <row r="94" spans="2:17" ht="30" customHeight="1" x14ac:dyDescent="0.25">
      <c r="B94" s="23"/>
      <c r="C94" s="39"/>
      <c r="D94" s="28"/>
      <c r="E94" s="28"/>
      <c r="F94" s="28"/>
      <c r="G94" s="28"/>
      <c r="H94" s="28"/>
      <c r="I94" s="28"/>
      <c r="J94" s="28"/>
      <c r="K94" s="28"/>
      <c r="L94" s="28"/>
      <c r="M94" s="28"/>
      <c r="O94" s="29"/>
      <c r="P94" s="29"/>
      <c r="Q94" s="29"/>
    </row>
    <row r="95" spans="2:17" ht="30" customHeight="1" x14ac:dyDescent="0.25">
      <c r="B95" s="23"/>
      <c r="C95" s="39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2:17" ht="30" customHeight="1" x14ac:dyDescent="0.25">
      <c r="B96" s="23"/>
      <c r="C96" s="39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2:13" ht="30" customHeight="1" x14ac:dyDescent="0.25">
      <c r="B97" s="23"/>
      <c r="C97" s="39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2:13" ht="30" customHeight="1" x14ac:dyDescent="0.25">
      <c r="B98" s="23"/>
      <c r="C98" s="39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2:13" ht="30" customHeight="1" x14ac:dyDescent="0.25">
      <c r="B99" s="23"/>
      <c r="C99" s="39"/>
      <c r="D99" s="28"/>
      <c r="E99" s="28"/>
      <c r="F99" s="28"/>
      <c r="G99" s="28"/>
      <c r="H99" s="28"/>
      <c r="I99" s="28"/>
      <c r="J99" s="28"/>
      <c r="K99" s="28"/>
      <c r="L99" s="28"/>
      <c r="M99" s="28"/>
    </row>
    <row r="100" spans="2:13" ht="30" customHeight="1" x14ac:dyDescent="0.25">
      <c r="B100" s="23"/>
      <c r="C100" s="39"/>
      <c r="D100" s="28"/>
      <c r="E100" s="28"/>
      <c r="F100" s="28"/>
      <c r="G100" s="28"/>
      <c r="H100" s="28"/>
      <c r="I100" s="28"/>
      <c r="J100" s="28"/>
      <c r="K100" s="28"/>
      <c r="L100" s="28"/>
      <c r="M100" s="28"/>
    </row>
    <row r="101" spans="2:13" ht="30" customHeight="1" x14ac:dyDescent="0.25">
      <c r="B101" s="23"/>
      <c r="C101" s="39"/>
      <c r="D101" s="28"/>
      <c r="E101" s="28"/>
      <c r="F101" s="28"/>
      <c r="G101" s="28"/>
      <c r="H101" s="28"/>
      <c r="I101" s="28"/>
      <c r="J101" s="28"/>
      <c r="K101" s="28"/>
      <c r="L101" s="28"/>
      <c r="M101" s="28"/>
    </row>
    <row r="102" spans="2:13" ht="30" customHeight="1" x14ac:dyDescent="0.25">
      <c r="B102" s="23"/>
      <c r="C102" s="39"/>
      <c r="D102" s="28"/>
      <c r="E102" s="28"/>
      <c r="F102" s="28"/>
      <c r="G102" s="28"/>
      <c r="H102" s="28"/>
      <c r="I102" s="28"/>
      <c r="J102" s="28"/>
      <c r="K102" s="28"/>
      <c r="L102" s="28"/>
      <c r="M102" s="28"/>
    </row>
    <row r="103" spans="2:13" ht="30" customHeight="1" x14ac:dyDescent="0.25">
      <c r="B103" s="30"/>
      <c r="C103" s="3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2:13" ht="30" customHeight="1" x14ac:dyDescent="0.25">
      <c r="B104" s="23"/>
      <c r="C104" s="39"/>
      <c r="D104" s="28"/>
      <c r="E104" s="28"/>
      <c r="F104" s="28"/>
      <c r="G104" s="28"/>
      <c r="H104" s="28"/>
      <c r="I104" s="28"/>
      <c r="J104" s="28"/>
      <c r="K104" s="28"/>
      <c r="L104" s="28"/>
      <c r="M104" s="28"/>
    </row>
    <row r="105" spans="2:13" ht="30" customHeight="1" x14ac:dyDescent="0.25">
      <c r="B105" s="158" t="s">
        <v>71</v>
      </c>
      <c r="C105" s="159" t="s">
        <v>71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7" spans="2:13" x14ac:dyDescent="0.25">
      <c r="B107" s="21" t="s">
        <v>203</v>
      </c>
    </row>
    <row r="108" spans="2:13" x14ac:dyDescent="0.25">
      <c r="B108" s="21" t="s">
        <v>56</v>
      </c>
    </row>
  </sheetData>
  <mergeCells count="18">
    <mergeCell ref="B31:N31"/>
    <mergeCell ref="B3:I3"/>
    <mergeCell ref="B4:I4"/>
    <mergeCell ref="B5:I5"/>
    <mergeCell ref="B6:I6"/>
    <mergeCell ref="B27:C27"/>
    <mergeCell ref="M36:M37"/>
    <mergeCell ref="B105:C105"/>
    <mergeCell ref="B32:N32"/>
    <mergeCell ref="B33:N33"/>
    <mergeCell ref="B34:N34"/>
    <mergeCell ref="B36:B37"/>
    <mergeCell ref="C36:C37"/>
    <mergeCell ref="D36:D37"/>
    <mergeCell ref="F36:G36"/>
    <mergeCell ref="H36:H37"/>
    <mergeCell ref="I36:J36"/>
    <mergeCell ref="K36:L36"/>
  </mergeCells>
  <hyperlinks>
    <hyperlink ref="B2" location="ÍNDICE!A1" display="Índice"/>
    <hyperlink ref="T2" location="GNS_PIB!A1" display="Siguiente"/>
    <hyperlink ref="S2" location="'2021FyE'!A1" display="Anterior"/>
  </hyperlinks>
  <pageMargins left="0.7" right="0.7" top="0.75" bottom="0.75" header="0.3" footer="0.3"/>
  <pageSetup paperSize="9" orientation="portrait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showGridLines="0" zoomScale="60" zoomScaleNormal="60" zoomScaleSheetLayoutView="100" workbookViewId="0">
      <pane ySplit="6" topLeftCell="A7" activePane="bottomLeft" state="frozen"/>
      <selection pane="bottomLeft" activeCell="B46" sqref="B46"/>
    </sheetView>
  </sheetViews>
  <sheetFormatPr baseColWidth="10" defaultRowHeight="15" x14ac:dyDescent="0.25"/>
  <cols>
    <col min="1" max="1" width="2" style="64" customWidth="1"/>
    <col min="2" max="2" width="46.85546875" style="64" customWidth="1"/>
    <col min="3" max="19" width="16.85546875" style="64" customWidth="1"/>
    <col min="20" max="225" width="11.42578125" style="64" customWidth="1"/>
    <col min="226" max="226" width="2.7109375" style="64" customWidth="1"/>
    <col min="227" max="227" width="5.5703125" style="64" customWidth="1"/>
    <col min="228" max="228" width="14.5703125" style="64" customWidth="1"/>
    <col min="229" max="229" width="11.85546875" style="64" customWidth="1"/>
    <col min="230" max="232" width="15.7109375" style="64" customWidth="1"/>
    <col min="233" max="16384" width="11.42578125" style="64"/>
  </cols>
  <sheetData>
    <row r="1" spans="1:29" ht="68.25" customHeight="1" x14ac:dyDescent="0.25"/>
    <row r="2" spans="1:29" ht="21" customHeight="1" x14ac:dyDescent="0.25"/>
    <row r="3" spans="1:29" ht="46.15" customHeight="1" x14ac:dyDescent="0.25">
      <c r="B3" s="166" t="s">
        <v>197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</row>
    <row r="4" spans="1:29" ht="44.25" customHeight="1" x14ac:dyDescent="0.25">
      <c r="B4" s="167" t="s">
        <v>204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</row>
    <row r="5" spans="1:29" ht="1.5" customHeight="1" x14ac:dyDescent="0.25"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29" ht="21.75" customHeight="1" x14ac:dyDescent="0.25">
      <c r="A6" s="69"/>
      <c r="B6" s="66" t="s">
        <v>1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8"/>
      <c r="Q6" s="68"/>
      <c r="R6" s="66" t="s">
        <v>148</v>
      </c>
      <c r="S6" s="66" t="s">
        <v>147</v>
      </c>
    </row>
    <row r="7" spans="1:29" ht="27" customHeight="1" x14ac:dyDescent="0.25">
      <c r="B7" s="169" t="s">
        <v>107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</row>
    <row r="8" spans="1:29" ht="33" customHeight="1" x14ac:dyDescent="0.25">
      <c r="B8" s="70" t="s">
        <v>108</v>
      </c>
      <c r="C8" s="70">
        <v>2007</v>
      </c>
      <c r="D8" s="70">
        <v>2008</v>
      </c>
      <c r="E8" s="70">
        <v>2009</v>
      </c>
      <c r="F8" s="70">
        <v>2010</v>
      </c>
      <c r="G8" s="70">
        <v>2011</v>
      </c>
      <c r="H8" s="70">
        <v>2012</v>
      </c>
      <c r="I8" s="70">
        <v>2013</v>
      </c>
      <c r="J8" s="70">
        <v>2014</v>
      </c>
      <c r="K8" s="70">
        <v>2015</v>
      </c>
      <c r="L8" s="70">
        <v>2016</v>
      </c>
      <c r="M8" s="70">
        <v>2017</v>
      </c>
      <c r="N8" s="70">
        <v>2018</v>
      </c>
      <c r="O8" s="70">
        <v>2019</v>
      </c>
      <c r="P8" s="70">
        <v>2020</v>
      </c>
      <c r="Q8" s="70">
        <v>2021</v>
      </c>
      <c r="R8" s="70">
        <v>2022</v>
      </c>
      <c r="S8" s="70">
        <v>2023</v>
      </c>
    </row>
    <row r="9" spans="1:29" ht="33" customHeight="1" x14ac:dyDescent="0.25">
      <c r="B9" s="71" t="s">
        <v>185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</row>
    <row r="10" spans="1:29" ht="33" customHeight="1" x14ac:dyDescent="0.25">
      <c r="B10" s="73" t="s">
        <v>161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</row>
    <row r="11" spans="1:29" ht="33" customHeight="1" x14ac:dyDescent="0.25">
      <c r="B11" s="73" t="s">
        <v>162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</row>
    <row r="12" spans="1:29" ht="33" customHeight="1" x14ac:dyDescent="0.25">
      <c r="B12" s="73" t="s">
        <v>186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</row>
    <row r="13" spans="1:29" ht="33" customHeight="1" x14ac:dyDescent="0.25">
      <c r="B13" s="71" t="s">
        <v>187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</row>
    <row r="14" spans="1:29" ht="28.15" customHeight="1" x14ac:dyDescent="0.25">
      <c r="B14" s="71" t="s">
        <v>188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</row>
    <row r="15" spans="1:29" ht="39.75" customHeight="1" x14ac:dyDescent="0.3">
      <c r="B15" s="137" t="s">
        <v>205</v>
      </c>
      <c r="C15" s="76"/>
      <c r="D15" s="76"/>
      <c r="E15" s="76"/>
      <c r="F15" s="76"/>
      <c r="G15" s="76"/>
      <c r="H15" s="76"/>
      <c r="I15" s="76"/>
    </row>
    <row r="16" spans="1:29" ht="15.75" customHeight="1" x14ac:dyDescent="0.3">
      <c r="B16" s="75" t="s">
        <v>189</v>
      </c>
      <c r="C16" s="77"/>
      <c r="D16" s="76"/>
      <c r="E16" s="76"/>
      <c r="F16" s="76"/>
      <c r="G16" s="76"/>
      <c r="H16" s="76"/>
      <c r="I16" s="76"/>
    </row>
    <row r="17" spans="1:19" ht="21" customHeight="1" x14ac:dyDescent="0.3">
      <c r="B17" s="78" t="s">
        <v>206</v>
      </c>
      <c r="C17" s="76"/>
      <c r="D17" s="76"/>
      <c r="E17" s="76"/>
      <c r="F17" s="76"/>
      <c r="G17" s="76"/>
      <c r="H17" s="76"/>
      <c r="I17" s="76"/>
    </row>
    <row r="18" spans="1:19" ht="78.75" customHeight="1" x14ac:dyDescent="0.25">
      <c r="B18" s="167" t="s">
        <v>207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</row>
    <row r="19" spans="1:19" ht="19.5" customHeight="1" x14ac:dyDescent="0.25">
      <c r="A19" s="79"/>
      <c r="B19" s="80"/>
      <c r="C19" s="81"/>
      <c r="D19" s="81"/>
      <c r="E19" s="81"/>
      <c r="F19" s="81"/>
      <c r="G19" s="81"/>
      <c r="H19" s="81"/>
      <c r="I19" s="81"/>
      <c r="J19" s="82"/>
      <c r="K19" s="82"/>
      <c r="L19" s="82"/>
      <c r="M19" s="82"/>
      <c r="N19" s="82"/>
      <c r="O19" s="82"/>
      <c r="P19" s="82"/>
      <c r="Q19" s="82"/>
      <c r="R19" s="82"/>
      <c r="S19" s="82"/>
    </row>
    <row r="20" spans="1:19" ht="14.25" customHeight="1" x14ac:dyDescent="0.25">
      <c r="A20" s="79"/>
      <c r="B20" s="83"/>
      <c r="C20" s="84"/>
      <c r="D20" s="84"/>
      <c r="E20" s="84"/>
      <c r="F20" s="84"/>
      <c r="G20" s="84"/>
      <c r="H20" s="84"/>
      <c r="I20" s="84"/>
      <c r="J20" s="85"/>
      <c r="K20" s="85"/>
      <c r="L20" s="85"/>
      <c r="M20" s="85"/>
      <c r="N20" s="85"/>
      <c r="O20" s="85"/>
      <c r="P20" s="85"/>
      <c r="Q20" s="85"/>
      <c r="R20" s="85"/>
      <c r="S20" s="85"/>
    </row>
    <row r="21" spans="1:19" ht="19.5" customHeight="1" x14ac:dyDescent="0.25">
      <c r="A21" s="79"/>
      <c r="B21" s="86"/>
      <c r="C21" s="87">
        <f t="shared" ref="C21:P21" si="0">+C8</f>
        <v>2007</v>
      </c>
      <c r="D21" s="87">
        <f t="shared" si="0"/>
        <v>2008</v>
      </c>
      <c r="E21" s="87">
        <f t="shared" si="0"/>
        <v>2009</v>
      </c>
      <c r="F21" s="87">
        <f t="shared" si="0"/>
        <v>2010</v>
      </c>
      <c r="G21" s="87">
        <f t="shared" si="0"/>
        <v>2011</v>
      </c>
      <c r="H21" s="87">
        <f t="shared" si="0"/>
        <v>2012</v>
      </c>
      <c r="I21" s="87">
        <f t="shared" si="0"/>
        <v>2013</v>
      </c>
      <c r="J21" s="87">
        <f t="shared" si="0"/>
        <v>2014</v>
      </c>
      <c r="K21" s="87">
        <f t="shared" si="0"/>
        <v>2015</v>
      </c>
      <c r="L21" s="87">
        <f t="shared" si="0"/>
        <v>2016</v>
      </c>
      <c r="M21" s="87">
        <f t="shared" si="0"/>
        <v>2017</v>
      </c>
      <c r="N21" s="87">
        <f t="shared" si="0"/>
        <v>2018</v>
      </c>
      <c r="O21" s="87">
        <f t="shared" si="0"/>
        <v>2019</v>
      </c>
      <c r="P21" s="87">
        <f t="shared" si="0"/>
        <v>2020</v>
      </c>
      <c r="Q21" s="87">
        <f>+Q8</f>
        <v>2021</v>
      </c>
      <c r="R21" s="87">
        <f t="shared" ref="R21:S21" si="1">+R8</f>
        <v>2022</v>
      </c>
      <c r="S21" s="87">
        <f t="shared" si="1"/>
        <v>2023</v>
      </c>
    </row>
    <row r="22" spans="1:19" ht="19.5" customHeight="1" x14ac:dyDescent="0.3">
      <c r="A22" s="79"/>
      <c r="B22" s="88" t="str">
        <f>+B9</f>
        <v>Sector público</v>
      </c>
      <c r="C22" s="89" t="e">
        <f t="shared" ref="C22:S22" si="2">+C9/C14</f>
        <v>#DIV/0!</v>
      </c>
      <c r="D22" s="89" t="e">
        <f t="shared" si="2"/>
        <v>#DIV/0!</v>
      </c>
      <c r="E22" s="89" t="e">
        <f t="shared" si="2"/>
        <v>#DIV/0!</v>
      </c>
      <c r="F22" s="89" t="e">
        <f t="shared" si="2"/>
        <v>#DIV/0!</v>
      </c>
      <c r="G22" s="89" t="e">
        <f t="shared" si="2"/>
        <v>#DIV/0!</v>
      </c>
      <c r="H22" s="89" t="e">
        <f t="shared" si="2"/>
        <v>#DIV/0!</v>
      </c>
      <c r="I22" s="89" t="e">
        <f t="shared" si="2"/>
        <v>#DIV/0!</v>
      </c>
      <c r="J22" s="89" t="e">
        <f t="shared" si="2"/>
        <v>#DIV/0!</v>
      </c>
      <c r="K22" s="89" t="e">
        <f t="shared" si="2"/>
        <v>#DIV/0!</v>
      </c>
      <c r="L22" s="89" t="e">
        <f t="shared" si="2"/>
        <v>#DIV/0!</v>
      </c>
      <c r="M22" s="89" t="e">
        <f t="shared" si="2"/>
        <v>#DIV/0!</v>
      </c>
      <c r="N22" s="89" t="e">
        <f t="shared" si="2"/>
        <v>#DIV/0!</v>
      </c>
      <c r="O22" s="89" t="e">
        <f t="shared" si="2"/>
        <v>#DIV/0!</v>
      </c>
      <c r="P22" s="89" t="e">
        <f t="shared" si="2"/>
        <v>#DIV/0!</v>
      </c>
      <c r="Q22" s="89" t="e">
        <f t="shared" si="2"/>
        <v>#DIV/0!</v>
      </c>
      <c r="R22" s="89" t="e">
        <f t="shared" si="2"/>
        <v>#DIV/0!</v>
      </c>
      <c r="S22" s="89" t="e">
        <f t="shared" si="2"/>
        <v>#DIV/0!</v>
      </c>
    </row>
    <row r="23" spans="1:19" ht="19.149999999999999" customHeight="1" x14ac:dyDescent="0.3">
      <c r="A23" s="79"/>
      <c r="B23" s="88" t="str">
        <f>+B13</f>
        <v>Sector privado</v>
      </c>
      <c r="C23" s="89" t="e">
        <f>+C13/C14</f>
        <v>#DIV/0!</v>
      </c>
      <c r="D23" s="89" t="e">
        <f t="shared" ref="D23:S23" si="3">+D13/D14</f>
        <v>#DIV/0!</v>
      </c>
      <c r="E23" s="89" t="e">
        <f t="shared" si="3"/>
        <v>#DIV/0!</v>
      </c>
      <c r="F23" s="89" t="e">
        <f t="shared" si="3"/>
        <v>#DIV/0!</v>
      </c>
      <c r="G23" s="89" t="e">
        <f t="shared" si="3"/>
        <v>#DIV/0!</v>
      </c>
      <c r="H23" s="89" t="e">
        <f t="shared" si="3"/>
        <v>#DIV/0!</v>
      </c>
      <c r="I23" s="89" t="e">
        <f t="shared" si="3"/>
        <v>#DIV/0!</v>
      </c>
      <c r="J23" s="89" t="e">
        <f t="shared" si="3"/>
        <v>#DIV/0!</v>
      </c>
      <c r="K23" s="89" t="e">
        <f t="shared" si="3"/>
        <v>#DIV/0!</v>
      </c>
      <c r="L23" s="89" t="e">
        <f t="shared" si="3"/>
        <v>#DIV/0!</v>
      </c>
      <c r="M23" s="89" t="e">
        <f t="shared" si="3"/>
        <v>#DIV/0!</v>
      </c>
      <c r="N23" s="89" t="e">
        <f t="shared" si="3"/>
        <v>#DIV/0!</v>
      </c>
      <c r="O23" s="89" t="e">
        <f t="shared" si="3"/>
        <v>#DIV/0!</v>
      </c>
      <c r="P23" s="89" t="e">
        <f t="shared" si="3"/>
        <v>#DIV/0!</v>
      </c>
      <c r="Q23" s="89" t="e">
        <f t="shared" si="3"/>
        <v>#DIV/0!</v>
      </c>
      <c r="R23" s="89" t="e">
        <f t="shared" si="3"/>
        <v>#DIV/0!</v>
      </c>
      <c r="S23" s="89" t="e">
        <f t="shared" si="3"/>
        <v>#DIV/0!</v>
      </c>
    </row>
    <row r="24" spans="1:19" ht="19.5" customHeight="1" x14ac:dyDescent="0.25">
      <c r="A24" s="79"/>
      <c r="B24" s="90" t="s">
        <v>190</v>
      </c>
      <c r="C24" s="89" t="e">
        <f>+C22+C23</f>
        <v>#DIV/0!</v>
      </c>
      <c r="D24" s="89" t="e">
        <f t="shared" ref="D24:S24" si="4">+D22+D23</f>
        <v>#DIV/0!</v>
      </c>
      <c r="E24" s="89" t="e">
        <f t="shared" si="4"/>
        <v>#DIV/0!</v>
      </c>
      <c r="F24" s="89" t="e">
        <f t="shared" si="4"/>
        <v>#DIV/0!</v>
      </c>
      <c r="G24" s="89" t="e">
        <f t="shared" si="4"/>
        <v>#DIV/0!</v>
      </c>
      <c r="H24" s="89" t="e">
        <f t="shared" si="4"/>
        <v>#DIV/0!</v>
      </c>
      <c r="I24" s="89" t="e">
        <f t="shared" si="4"/>
        <v>#DIV/0!</v>
      </c>
      <c r="J24" s="89" t="e">
        <f t="shared" si="4"/>
        <v>#DIV/0!</v>
      </c>
      <c r="K24" s="89" t="e">
        <f t="shared" si="4"/>
        <v>#DIV/0!</v>
      </c>
      <c r="L24" s="89" t="e">
        <f t="shared" si="4"/>
        <v>#DIV/0!</v>
      </c>
      <c r="M24" s="89" t="e">
        <f t="shared" si="4"/>
        <v>#DIV/0!</v>
      </c>
      <c r="N24" s="89" t="e">
        <f t="shared" si="4"/>
        <v>#DIV/0!</v>
      </c>
      <c r="O24" s="89" t="e">
        <f t="shared" si="4"/>
        <v>#DIV/0!</v>
      </c>
      <c r="P24" s="89" t="e">
        <f t="shared" si="4"/>
        <v>#DIV/0!</v>
      </c>
      <c r="Q24" s="89" t="e">
        <f t="shared" si="4"/>
        <v>#DIV/0!</v>
      </c>
      <c r="R24" s="89" t="e">
        <f t="shared" si="4"/>
        <v>#DIV/0!</v>
      </c>
      <c r="S24" s="89" t="e">
        <f t="shared" si="4"/>
        <v>#DIV/0!</v>
      </c>
    </row>
    <row r="25" spans="1:19" ht="19.5" customHeight="1" x14ac:dyDescent="0.25">
      <c r="A25" s="79"/>
      <c r="B25" s="84"/>
      <c r="C25" s="84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</row>
    <row r="26" spans="1:19" ht="19.5" customHeight="1" x14ac:dyDescent="0.25">
      <c r="A26" s="79"/>
      <c r="B26" s="83"/>
      <c r="C26" s="84"/>
      <c r="D26" s="84"/>
      <c r="E26" s="84"/>
      <c r="F26" s="84"/>
      <c r="G26" s="84"/>
      <c r="H26" s="84"/>
      <c r="I26" s="84"/>
      <c r="J26" s="85"/>
      <c r="K26" s="85"/>
      <c r="L26" s="85"/>
      <c r="M26" s="85"/>
      <c r="N26" s="85"/>
      <c r="O26" s="85"/>
      <c r="P26" s="85"/>
      <c r="Q26" s="85"/>
      <c r="R26" s="85"/>
      <c r="S26" s="85"/>
    </row>
    <row r="27" spans="1:19" ht="19.5" customHeight="1" x14ac:dyDescent="0.25">
      <c r="B27" s="83"/>
      <c r="C27" s="91"/>
      <c r="D27" s="91"/>
      <c r="E27" s="91"/>
      <c r="F27" s="91"/>
      <c r="G27" s="91"/>
      <c r="H27" s="91"/>
      <c r="I27" s="91"/>
      <c r="J27" s="92"/>
      <c r="K27" s="92"/>
      <c r="L27" s="92"/>
      <c r="M27" s="92"/>
      <c r="N27" s="92"/>
      <c r="O27" s="92"/>
      <c r="P27" s="85"/>
      <c r="Q27" s="85"/>
      <c r="R27" s="85"/>
      <c r="S27" s="85"/>
    </row>
    <row r="28" spans="1:19" ht="19.5" customHeight="1" x14ac:dyDescent="0.25">
      <c r="B28" s="83"/>
      <c r="C28" s="84"/>
      <c r="D28" s="84"/>
      <c r="E28" s="84"/>
      <c r="F28" s="84"/>
      <c r="G28" s="84"/>
      <c r="H28" s="84"/>
      <c r="I28" s="84"/>
      <c r="J28" s="85"/>
      <c r="K28" s="85"/>
      <c r="L28" s="85"/>
      <c r="M28" s="85"/>
      <c r="N28" s="85"/>
      <c r="O28" s="85"/>
      <c r="P28" s="65"/>
      <c r="Q28" s="65"/>
    </row>
    <row r="29" spans="1:19" ht="19.5" customHeight="1" x14ac:dyDescent="0.25">
      <c r="B29" s="83"/>
      <c r="C29" s="84"/>
      <c r="D29" s="84"/>
      <c r="E29" s="84"/>
      <c r="F29" s="84"/>
      <c r="G29" s="84"/>
      <c r="H29" s="84"/>
      <c r="I29" s="84"/>
      <c r="J29" s="85"/>
      <c r="K29" s="85"/>
      <c r="L29" s="85"/>
      <c r="M29" s="85"/>
      <c r="N29" s="85"/>
      <c r="O29" s="85"/>
      <c r="P29" s="65"/>
      <c r="Q29" s="65"/>
    </row>
    <row r="30" spans="1:19" ht="19.5" customHeight="1" x14ac:dyDescent="0.25">
      <c r="B30" s="93"/>
      <c r="C30" s="94"/>
      <c r="D30" s="94"/>
      <c r="E30" s="94"/>
      <c r="F30" s="94"/>
      <c r="G30" s="94"/>
      <c r="H30" s="94"/>
      <c r="I30" s="94"/>
      <c r="J30" s="65"/>
      <c r="K30" s="65"/>
      <c r="L30" s="65"/>
      <c r="M30" s="65"/>
      <c r="N30" s="65"/>
      <c r="O30" s="65"/>
      <c r="P30" s="65"/>
      <c r="Q30" s="65"/>
    </row>
    <row r="31" spans="1:19" ht="19.5" customHeight="1" x14ac:dyDescent="0.25">
      <c r="B31" s="93"/>
      <c r="C31" s="94"/>
      <c r="D31" s="94"/>
      <c r="E31" s="94"/>
      <c r="F31" s="94"/>
      <c r="G31" s="94"/>
      <c r="H31" s="94"/>
      <c r="I31" s="94"/>
      <c r="J31" s="65"/>
      <c r="K31" s="65"/>
      <c r="L31" s="65"/>
      <c r="M31" s="65"/>
      <c r="N31" s="65"/>
      <c r="O31" s="65"/>
      <c r="P31" s="65"/>
      <c r="Q31" s="65"/>
    </row>
    <row r="32" spans="1:19" ht="19.5" customHeight="1" x14ac:dyDescent="0.25">
      <c r="B32" s="95"/>
      <c r="C32" s="96"/>
      <c r="D32" s="96"/>
      <c r="E32" s="96"/>
      <c r="F32" s="96"/>
      <c r="G32" s="96"/>
      <c r="H32" s="96"/>
      <c r="I32" s="96"/>
      <c r="J32" s="97"/>
      <c r="K32" s="97"/>
      <c r="L32" s="97"/>
      <c r="M32" s="97"/>
      <c r="N32" s="97"/>
      <c r="O32" s="97"/>
      <c r="P32" s="97"/>
      <c r="Q32" s="97"/>
    </row>
    <row r="33" spans="2:19" ht="19.5" customHeight="1" x14ac:dyDescent="0.25">
      <c r="B33" s="98"/>
      <c r="C33" s="76"/>
      <c r="D33" s="76"/>
      <c r="E33" s="76"/>
      <c r="F33" s="76"/>
      <c r="G33" s="76"/>
      <c r="H33" s="76"/>
      <c r="I33" s="76"/>
    </row>
    <row r="34" spans="2:19" ht="19.5" customHeight="1" x14ac:dyDescent="0.25">
      <c r="B34" s="98"/>
      <c r="C34" s="76"/>
      <c r="D34" s="76"/>
      <c r="E34" s="76"/>
      <c r="F34" s="76"/>
      <c r="G34" s="76"/>
      <c r="H34" s="76"/>
      <c r="I34" s="76"/>
    </row>
    <row r="35" spans="2:19" ht="19.5" customHeight="1" x14ac:dyDescent="0.25">
      <c r="B35" s="98"/>
      <c r="C35" s="76"/>
      <c r="D35" s="76"/>
      <c r="E35" s="76"/>
      <c r="F35" s="76"/>
      <c r="G35" s="76"/>
      <c r="H35" s="76"/>
      <c r="I35" s="76"/>
    </row>
    <row r="36" spans="2:19" ht="19.5" customHeight="1" x14ac:dyDescent="0.25">
      <c r="B36" s="98"/>
      <c r="C36" s="76"/>
      <c r="D36" s="76"/>
      <c r="E36" s="76"/>
      <c r="F36" s="76"/>
      <c r="G36" s="76"/>
      <c r="H36" s="76"/>
      <c r="I36" s="76"/>
    </row>
    <row r="37" spans="2:19" ht="19.5" customHeight="1" x14ac:dyDescent="0.25">
      <c r="B37" s="98"/>
      <c r="C37" s="76"/>
      <c r="D37" s="76"/>
      <c r="E37" s="76"/>
      <c r="F37" s="76"/>
      <c r="G37" s="76"/>
      <c r="H37" s="76"/>
      <c r="I37" s="76"/>
    </row>
    <row r="38" spans="2:19" ht="19.5" customHeight="1" x14ac:dyDescent="0.25">
      <c r="B38" s="98"/>
      <c r="C38" s="76"/>
      <c r="D38" s="76"/>
      <c r="E38" s="76"/>
      <c r="F38" s="76"/>
      <c r="G38" s="76"/>
      <c r="H38" s="76"/>
      <c r="I38" s="76"/>
    </row>
    <row r="39" spans="2:19" ht="17.25" customHeight="1" x14ac:dyDescent="0.3">
      <c r="B39" s="78" t="s">
        <v>191</v>
      </c>
    </row>
    <row r="40" spans="2:19" ht="17.25" customHeight="1" x14ac:dyDescent="0.3">
      <c r="B40" s="78" t="s">
        <v>109</v>
      </c>
    </row>
    <row r="45" spans="2:19" ht="15.75" customHeight="1" x14ac:dyDescent="0.3">
      <c r="B45" s="165" t="s">
        <v>206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</row>
    <row r="46" spans="2:19" ht="15.75" customHeight="1" x14ac:dyDescent="0.3">
      <c r="B46" s="78" t="s">
        <v>109</v>
      </c>
      <c r="C46" s="99"/>
      <c r="D46" s="99"/>
      <c r="E46" s="99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</row>
  </sheetData>
  <sheetProtection selectLockedCells="1" selectUnlockedCells="1"/>
  <mergeCells count="6">
    <mergeCell ref="B45:S45"/>
    <mergeCell ref="B3:R3"/>
    <mergeCell ref="B4:R4"/>
    <mergeCell ref="B5:M5"/>
    <mergeCell ref="B7:R7"/>
    <mergeCell ref="B18:R18"/>
  </mergeCells>
  <hyperlinks>
    <hyperlink ref="B6" location="ÍNDICE!A1" display="Índice"/>
    <hyperlink ref="S6" location="GNS_ESTRUC!A1" display="Siguiente"/>
    <hyperlink ref="R6" location="'2022FyE'!A1" display="Anterior"/>
  </hyperlinks>
  <pageMargins left="0.25" right="0.25" top="0.75" bottom="0.75" header="0.3" footer="0.3"/>
  <pageSetup paperSize="9" scale="93" orientation="portrait" horizontalDpi="4294967293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4"/>
  <sheetViews>
    <sheetView showGridLines="0" zoomScale="60" zoomScaleNormal="60" zoomScaleSheetLayoutView="100" workbookViewId="0">
      <pane ySplit="6" topLeftCell="A7" activePane="bottomLeft" state="frozen"/>
      <selection pane="bottomLeft" activeCell="B25" sqref="B25"/>
    </sheetView>
  </sheetViews>
  <sheetFormatPr baseColWidth="10" defaultRowHeight="15" x14ac:dyDescent="0.25"/>
  <cols>
    <col min="1" max="1" width="2" style="101" customWidth="1"/>
    <col min="2" max="2" width="52.85546875" style="101" customWidth="1"/>
    <col min="3" max="18" width="15.28515625" style="101" customWidth="1"/>
    <col min="19" max="19" width="16.42578125" style="101" customWidth="1"/>
    <col min="20" max="225" width="11.42578125" style="101" customWidth="1"/>
    <col min="226" max="226" width="2.7109375" style="101" customWidth="1"/>
    <col min="227" max="227" width="5.5703125" style="101" customWidth="1"/>
    <col min="228" max="228" width="14.5703125" style="101" customWidth="1"/>
    <col min="229" max="229" width="11.85546875" style="101" customWidth="1"/>
    <col min="230" max="232" width="15.7109375" style="101" customWidth="1"/>
    <col min="233" max="16384" width="11.42578125" style="101"/>
  </cols>
  <sheetData>
    <row r="1" spans="2:30" ht="68.25" customHeight="1" x14ac:dyDescent="0.25"/>
    <row r="2" spans="2:30" ht="21" customHeight="1" x14ac:dyDescent="0.25"/>
    <row r="3" spans="2:30" ht="56.45" customHeight="1" x14ac:dyDescent="0.25">
      <c r="B3" s="170" t="s">
        <v>198</v>
      </c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</row>
    <row r="4" spans="2:30" ht="44.25" customHeight="1" x14ac:dyDescent="0.25">
      <c r="B4" s="171" t="s">
        <v>208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</row>
    <row r="5" spans="2:30" ht="1.9" customHeight="1" x14ac:dyDescent="0.25"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</row>
    <row r="6" spans="2:30" ht="21.75" customHeight="1" x14ac:dyDescent="0.25">
      <c r="B6" s="134" t="s">
        <v>1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R6" s="135" t="s">
        <v>148</v>
      </c>
      <c r="S6" s="134" t="s">
        <v>147</v>
      </c>
    </row>
    <row r="7" spans="2:30" ht="27" customHeight="1" x14ac:dyDescent="0.25">
      <c r="B7" s="173" t="s">
        <v>107</v>
      </c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</row>
    <row r="8" spans="2:30" ht="33" customHeight="1" x14ac:dyDescent="0.25">
      <c r="B8" s="104" t="s">
        <v>108</v>
      </c>
      <c r="C8" s="104">
        <v>2007</v>
      </c>
      <c r="D8" s="104">
        <v>2008</v>
      </c>
      <c r="E8" s="104">
        <v>2009</v>
      </c>
      <c r="F8" s="104">
        <v>2010</v>
      </c>
      <c r="G8" s="104">
        <v>2011</v>
      </c>
      <c r="H8" s="104">
        <v>2012</v>
      </c>
      <c r="I8" s="104">
        <v>2013</v>
      </c>
      <c r="J8" s="104">
        <v>2014</v>
      </c>
      <c r="K8" s="104">
        <v>2015</v>
      </c>
      <c r="L8" s="104">
        <v>2016</v>
      </c>
      <c r="M8" s="104">
        <v>2017</v>
      </c>
      <c r="N8" s="104">
        <v>2018</v>
      </c>
      <c r="O8" s="104">
        <v>2019</v>
      </c>
      <c r="P8" s="104">
        <v>2020</v>
      </c>
      <c r="Q8" s="104">
        <v>2021</v>
      </c>
      <c r="R8" s="104">
        <v>2022</v>
      </c>
      <c r="S8" s="104">
        <v>2023</v>
      </c>
    </row>
    <row r="9" spans="2:30" ht="33" customHeight="1" x14ac:dyDescent="0.25">
      <c r="B9" s="105" t="s">
        <v>192</v>
      </c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</row>
    <row r="10" spans="2:30" ht="33" customHeight="1" x14ac:dyDescent="0.25">
      <c r="B10" s="107" t="s">
        <v>187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</row>
    <row r="11" spans="2:30" ht="33" customHeight="1" x14ac:dyDescent="0.25">
      <c r="B11" s="107" t="s">
        <v>161</v>
      </c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</row>
    <row r="12" spans="2:30" ht="33" customHeight="1" x14ac:dyDescent="0.25">
      <c r="B12" s="107" t="s">
        <v>162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</row>
    <row r="13" spans="2:30" ht="33" customHeight="1" x14ac:dyDescent="0.25">
      <c r="B13" s="107" t="s">
        <v>186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</row>
    <row r="14" spans="2:30" ht="33" customHeight="1" x14ac:dyDescent="0.25">
      <c r="B14" s="105" t="s">
        <v>193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</row>
    <row r="15" spans="2:30" ht="33" customHeight="1" x14ac:dyDescent="0.25">
      <c r="B15" s="107" t="s">
        <v>187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2:30" ht="33" customHeight="1" x14ac:dyDescent="0.25">
      <c r="B16" s="107" t="s">
        <v>161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ht="33" customHeight="1" x14ac:dyDescent="0.25">
      <c r="B17" s="107" t="s">
        <v>162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ht="33" customHeight="1" x14ac:dyDescent="0.25">
      <c r="B18" s="107" t="s">
        <v>186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</row>
    <row r="19" spans="1:19" ht="33" customHeight="1" x14ac:dyDescent="0.25">
      <c r="B19" s="105" t="s">
        <v>194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19" ht="33" customHeight="1" x14ac:dyDescent="0.25">
      <c r="B20" s="107" t="s">
        <v>161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</row>
    <row r="21" spans="1:19" ht="33" customHeight="1" x14ac:dyDescent="0.25">
      <c r="B21" s="109" t="s">
        <v>106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</row>
    <row r="22" spans="1:19" ht="7.5" customHeight="1" x14ac:dyDescent="0.25">
      <c r="B22" s="11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</row>
    <row r="23" spans="1:19" ht="15.75" customHeight="1" x14ac:dyDescent="0.3">
      <c r="B23" s="112" t="s">
        <v>209</v>
      </c>
      <c r="C23" s="113"/>
      <c r="D23" s="113"/>
      <c r="E23" s="113"/>
      <c r="F23" s="113"/>
      <c r="G23" s="113"/>
      <c r="H23" s="113"/>
      <c r="I23" s="113"/>
    </row>
    <row r="24" spans="1:19" ht="15.75" x14ac:dyDescent="0.3">
      <c r="B24" s="112" t="s">
        <v>195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</row>
    <row r="25" spans="1:19" ht="20.45" customHeight="1" x14ac:dyDescent="0.3">
      <c r="B25" s="112" t="s">
        <v>196</v>
      </c>
      <c r="C25" s="113"/>
      <c r="D25" s="113"/>
      <c r="E25" s="113"/>
      <c r="F25" s="113"/>
      <c r="G25" s="113"/>
      <c r="H25" s="113"/>
      <c r="I25" s="113"/>
    </row>
    <row r="26" spans="1:19" ht="72.75" customHeight="1" x14ac:dyDescent="0.25"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</row>
    <row r="27" spans="1:19" ht="19.5" customHeight="1" x14ac:dyDescent="0.25">
      <c r="A27" s="114"/>
      <c r="B27" s="115"/>
      <c r="C27" s="116"/>
      <c r="D27" s="116"/>
      <c r="E27" s="116"/>
      <c r="F27" s="116"/>
      <c r="G27" s="116"/>
      <c r="H27" s="116"/>
      <c r="I27" s="116"/>
      <c r="J27" s="114"/>
      <c r="K27" s="114"/>
      <c r="L27" s="114"/>
      <c r="M27" s="114"/>
      <c r="N27" s="114"/>
      <c r="O27" s="114"/>
      <c r="P27" s="114"/>
      <c r="Q27" s="114"/>
      <c r="R27" s="114"/>
    </row>
    <row r="28" spans="1:19" ht="19.5" customHeight="1" x14ac:dyDescent="0.25">
      <c r="A28" s="114"/>
      <c r="B28" s="117"/>
      <c r="C28" s="118"/>
      <c r="D28" s="118"/>
      <c r="E28" s="118"/>
      <c r="F28" s="118"/>
      <c r="G28" s="118"/>
      <c r="H28" s="118"/>
      <c r="I28" s="118"/>
      <c r="J28" s="119"/>
      <c r="K28" s="119"/>
      <c r="L28" s="119"/>
      <c r="M28" s="119"/>
      <c r="N28" s="119"/>
      <c r="O28" s="119"/>
      <c r="P28" s="119"/>
      <c r="Q28" s="119"/>
      <c r="R28" s="119"/>
      <c r="S28" s="119"/>
    </row>
    <row r="29" spans="1:19" ht="19.5" customHeight="1" x14ac:dyDescent="0.25">
      <c r="A29" s="114"/>
      <c r="B29" s="120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</row>
    <row r="30" spans="1:19" ht="19.5" customHeight="1" x14ac:dyDescent="0.25">
      <c r="A30" s="114"/>
      <c r="B30" s="122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</row>
    <row r="31" spans="1:19" ht="19.149999999999999" customHeight="1" x14ac:dyDescent="0.25">
      <c r="A31" s="114"/>
      <c r="B31" s="122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123"/>
      <c r="S31" s="123"/>
    </row>
    <row r="32" spans="1:19" ht="19.5" customHeight="1" x14ac:dyDescent="0.25">
      <c r="A32" s="114"/>
      <c r="B32" s="122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</row>
    <row r="33" spans="1:19" ht="19.5" customHeight="1" x14ac:dyDescent="0.25">
      <c r="A33" s="114"/>
      <c r="B33" s="118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</row>
    <row r="34" spans="1:19" ht="19.5" customHeight="1" x14ac:dyDescent="0.25">
      <c r="A34" s="114"/>
      <c r="B34" s="125"/>
      <c r="C34" s="126"/>
      <c r="D34" s="126"/>
      <c r="E34" s="126"/>
      <c r="F34" s="126"/>
      <c r="G34" s="126"/>
      <c r="H34" s="126"/>
      <c r="I34" s="126"/>
      <c r="J34" s="127"/>
      <c r="K34" s="127"/>
      <c r="L34" s="127"/>
      <c r="M34" s="127"/>
      <c r="N34" s="127"/>
      <c r="O34" s="127"/>
      <c r="P34" s="127"/>
      <c r="Q34" s="127"/>
      <c r="R34" s="127"/>
      <c r="S34" s="127"/>
    </row>
    <row r="35" spans="1:19" ht="19.5" customHeight="1" x14ac:dyDescent="0.25">
      <c r="B35" s="117"/>
      <c r="C35" s="118"/>
      <c r="D35" s="118"/>
      <c r="E35" s="118"/>
      <c r="F35" s="118"/>
      <c r="G35" s="118"/>
      <c r="H35" s="118"/>
      <c r="I35" s="118"/>
      <c r="J35" s="119"/>
      <c r="K35" s="119"/>
      <c r="L35" s="119"/>
      <c r="M35" s="119"/>
      <c r="N35" s="119"/>
      <c r="O35" s="119"/>
      <c r="P35" s="119"/>
      <c r="Q35" s="119"/>
      <c r="R35" s="119"/>
      <c r="S35" s="119"/>
    </row>
    <row r="36" spans="1:19" ht="19.5" customHeight="1" x14ac:dyDescent="0.25">
      <c r="B36" s="128"/>
      <c r="C36" s="129"/>
      <c r="D36" s="129"/>
      <c r="E36" s="129"/>
      <c r="F36" s="129"/>
      <c r="G36" s="129"/>
      <c r="H36" s="129"/>
      <c r="I36" s="129"/>
      <c r="J36" s="130"/>
      <c r="K36" s="130"/>
      <c r="L36" s="130"/>
      <c r="M36" s="130"/>
      <c r="N36" s="130"/>
      <c r="O36" s="130"/>
      <c r="P36" s="130"/>
      <c r="Q36" s="130"/>
      <c r="R36" s="130"/>
      <c r="S36" s="130"/>
    </row>
    <row r="37" spans="1:19" ht="19.5" customHeight="1" x14ac:dyDescent="0.25">
      <c r="B37" s="115"/>
      <c r="C37" s="131"/>
      <c r="D37" s="131"/>
      <c r="E37" s="131"/>
      <c r="F37" s="131"/>
      <c r="G37" s="131"/>
      <c r="H37" s="131"/>
      <c r="I37" s="131"/>
      <c r="J37" s="102"/>
      <c r="K37" s="102"/>
      <c r="L37" s="102"/>
      <c r="M37" s="102"/>
      <c r="N37" s="102"/>
      <c r="O37" s="102"/>
      <c r="P37" s="102"/>
      <c r="Q37" s="102"/>
      <c r="R37" s="102"/>
      <c r="S37" s="102"/>
    </row>
    <row r="38" spans="1:19" ht="19.5" customHeight="1" x14ac:dyDescent="0.25">
      <c r="B38" s="115"/>
      <c r="C38" s="131"/>
      <c r="D38" s="131"/>
      <c r="E38" s="131"/>
      <c r="F38" s="131"/>
      <c r="G38" s="131"/>
      <c r="H38" s="131"/>
      <c r="I38" s="131"/>
      <c r="J38" s="102"/>
      <c r="K38" s="102"/>
      <c r="L38" s="102"/>
      <c r="M38" s="102"/>
      <c r="N38" s="102"/>
      <c r="O38" s="102"/>
      <c r="P38" s="102"/>
      <c r="Q38" s="102"/>
      <c r="R38" s="102"/>
      <c r="S38" s="102"/>
    </row>
    <row r="39" spans="1:19" ht="19.5" customHeight="1" x14ac:dyDescent="0.25">
      <c r="B39" s="115"/>
      <c r="C39" s="131"/>
      <c r="D39" s="131"/>
      <c r="E39" s="131"/>
      <c r="F39" s="131"/>
      <c r="G39" s="131"/>
      <c r="H39" s="131"/>
      <c r="I39" s="131"/>
      <c r="J39" s="102"/>
      <c r="K39" s="102"/>
      <c r="L39" s="102"/>
      <c r="M39" s="102"/>
      <c r="N39" s="102"/>
      <c r="O39" s="102"/>
      <c r="P39" s="102"/>
      <c r="Q39" s="102"/>
      <c r="R39" s="102"/>
      <c r="S39" s="102"/>
    </row>
    <row r="40" spans="1:19" ht="19.5" customHeight="1" x14ac:dyDescent="0.25">
      <c r="B40" s="115"/>
      <c r="C40" s="131"/>
      <c r="D40" s="131"/>
      <c r="E40" s="131"/>
      <c r="F40" s="131"/>
      <c r="G40" s="131"/>
      <c r="H40" s="131"/>
      <c r="I40" s="131"/>
      <c r="J40" s="102"/>
      <c r="K40" s="102"/>
      <c r="L40" s="102"/>
      <c r="M40" s="102"/>
      <c r="N40" s="102"/>
      <c r="O40" s="102"/>
      <c r="P40" s="102"/>
      <c r="Q40" s="102"/>
      <c r="R40" s="102"/>
      <c r="S40" s="102"/>
    </row>
    <row r="41" spans="1:19" ht="19.5" customHeight="1" x14ac:dyDescent="0.25">
      <c r="B41" s="132"/>
      <c r="C41" s="113"/>
      <c r="D41" s="113"/>
      <c r="E41" s="113"/>
      <c r="F41" s="113"/>
      <c r="G41" s="113"/>
      <c r="H41" s="113"/>
      <c r="I41" s="113"/>
    </row>
    <row r="42" spans="1:19" ht="19.5" customHeight="1" x14ac:dyDescent="0.25">
      <c r="B42" s="132"/>
      <c r="C42" s="113"/>
      <c r="D42" s="113"/>
      <c r="E42" s="113"/>
      <c r="F42" s="113"/>
      <c r="G42" s="113"/>
      <c r="H42" s="113"/>
      <c r="I42" s="113"/>
    </row>
    <row r="43" spans="1:19" ht="19.5" customHeight="1" x14ac:dyDescent="0.25">
      <c r="B43" s="132"/>
      <c r="C43" s="113"/>
      <c r="D43" s="113"/>
      <c r="E43" s="113"/>
      <c r="F43" s="113"/>
      <c r="G43" s="113"/>
      <c r="H43" s="113"/>
      <c r="I43" s="113"/>
    </row>
    <row r="44" spans="1:19" ht="19.5" customHeight="1" x14ac:dyDescent="0.25">
      <c r="B44" s="132"/>
      <c r="C44" s="113"/>
      <c r="D44" s="113"/>
      <c r="E44" s="113"/>
      <c r="F44" s="113"/>
      <c r="G44" s="113"/>
      <c r="H44" s="113"/>
      <c r="I44" s="113"/>
    </row>
    <row r="45" spans="1:19" ht="19.5" customHeight="1" x14ac:dyDescent="0.25">
      <c r="B45" s="132"/>
      <c r="C45" s="113"/>
      <c r="D45" s="113"/>
      <c r="E45" s="113"/>
      <c r="F45" s="113"/>
      <c r="G45" s="113"/>
      <c r="H45" s="113"/>
      <c r="I45" s="113"/>
    </row>
    <row r="46" spans="1:19" ht="19.5" customHeight="1" x14ac:dyDescent="0.25">
      <c r="B46" s="132"/>
      <c r="C46" s="113"/>
      <c r="D46" s="113"/>
      <c r="E46" s="113"/>
      <c r="F46" s="113"/>
      <c r="G46" s="113"/>
      <c r="H46" s="113"/>
      <c r="I46" s="113"/>
    </row>
    <row r="53" spans="2:2" ht="37.5" customHeight="1" x14ac:dyDescent="0.3">
      <c r="B53" s="112"/>
    </row>
    <row r="54" spans="2:2" ht="15.75" customHeight="1" x14ac:dyDescent="0.3">
      <c r="B54" s="133"/>
    </row>
  </sheetData>
  <sheetProtection selectLockedCells="1" selectUnlockedCells="1"/>
  <mergeCells count="4">
    <mergeCell ref="B3:R3"/>
    <mergeCell ref="B4:R4"/>
    <mergeCell ref="B5:M5"/>
    <mergeCell ref="B7:R7"/>
  </mergeCells>
  <hyperlinks>
    <hyperlink ref="B6" location="ÍNDICE!A1" display="Índice"/>
    <hyperlink ref="R6" location="GNS_PIB!A1" display="Anterior"/>
    <hyperlink ref="S6" location="'4.1'!A1" display="Siguiente"/>
  </hyperlinks>
  <pageMargins left="0.25" right="0.25" top="0.75" bottom="0.75" header="0.3" footer="0.3"/>
  <pageSetup paperSize="9" scale="93" orientation="portrait" horizontalDpi="4294967293" verticalDpi="3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2"/>
  <sheetViews>
    <sheetView showGridLines="0" zoomScale="60" zoomScaleNormal="60" workbookViewId="0">
      <pane ySplit="6" topLeftCell="A10" activePane="bottomLeft" state="frozen"/>
      <selection pane="bottomLeft" activeCell="B2" sqref="B2"/>
    </sheetView>
  </sheetViews>
  <sheetFormatPr baseColWidth="10" defaultRowHeight="15" x14ac:dyDescent="0.25"/>
  <cols>
    <col min="1" max="1" width="2" customWidth="1"/>
    <col min="2" max="2" width="35.28515625" customWidth="1"/>
    <col min="3" max="3" width="49.140625" customWidth="1"/>
    <col min="4" max="4" width="69.5703125" customWidth="1"/>
    <col min="5" max="5" width="10.85546875" customWidth="1"/>
    <col min="6" max="11" width="12" customWidth="1"/>
  </cols>
  <sheetData>
    <row r="1" spans="2:12" ht="83.25" customHeight="1" x14ac:dyDescent="0.25"/>
    <row r="2" spans="2:12" ht="37.15" customHeight="1" x14ac:dyDescent="0.25">
      <c r="B2" s="62" t="s">
        <v>1</v>
      </c>
      <c r="D2" s="63" t="s">
        <v>148</v>
      </c>
      <c r="E2" s="53"/>
    </row>
    <row r="3" spans="2:12" ht="32.25" customHeight="1" x14ac:dyDescent="0.25">
      <c r="B3" s="174" t="s">
        <v>146</v>
      </c>
      <c r="C3" s="174"/>
      <c r="D3" s="174"/>
      <c r="E3" s="54"/>
      <c r="F3" s="54"/>
      <c r="G3" s="54"/>
      <c r="H3" s="54"/>
      <c r="I3" s="54"/>
      <c r="J3" s="54"/>
      <c r="K3" s="54"/>
    </row>
    <row r="4" spans="2:12" ht="21.75" customHeight="1" x14ac:dyDescent="0.25">
      <c r="B4" s="175" t="s">
        <v>110</v>
      </c>
      <c r="C4" s="175"/>
      <c r="D4" s="175"/>
      <c r="E4" s="55"/>
      <c r="F4" s="55"/>
      <c r="G4" s="55"/>
      <c r="H4" s="55"/>
      <c r="I4" s="55"/>
      <c r="J4" s="55"/>
      <c r="K4" s="55"/>
    </row>
    <row r="6" spans="2:12" ht="36" customHeight="1" x14ac:dyDescent="0.25">
      <c r="B6" s="56" t="s">
        <v>111</v>
      </c>
      <c r="C6" s="56" t="s">
        <v>112</v>
      </c>
      <c r="D6" s="56" t="s">
        <v>113</v>
      </c>
      <c r="E6" s="57"/>
      <c r="F6" s="57"/>
      <c r="G6" s="57"/>
      <c r="H6" s="57"/>
      <c r="I6" s="57"/>
      <c r="J6" s="57"/>
      <c r="K6" s="57"/>
      <c r="L6" s="57"/>
    </row>
    <row r="7" spans="2:12" ht="21.95" customHeight="1" x14ac:dyDescent="0.25">
      <c r="B7" s="176" t="s">
        <v>114</v>
      </c>
      <c r="C7" s="176" t="s">
        <v>115</v>
      </c>
      <c r="D7" s="58" t="s">
        <v>116</v>
      </c>
      <c r="E7" s="59"/>
      <c r="F7" s="59"/>
      <c r="G7" s="59"/>
      <c r="H7" s="59"/>
      <c r="I7" s="59"/>
      <c r="J7" s="59"/>
      <c r="K7" s="59"/>
      <c r="L7" s="59"/>
    </row>
    <row r="8" spans="2:12" ht="21.95" customHeight="1" x14ac:dyDescent="0.25">
      <c r="B8" s="176"/>
      <c r="C8" s="176"/>
      <c r="D8" s="58" t="s">
        <v>117</v>
      </c>
    </row>
    <row r="9" spans="2:12" ht="21.95" customHeight="1" x14ac:dyDescent="0.25">
      <c r="B9" s="176"/>
      <c r="C9" s="176"/>
      <c r="D9" s="58" t="s">
        <v>118</v>
      </c>
    </row>
    <row r="10" spans="2:12" ht="21.95" customHeight="1" x14ac:dyDescent="0.25">
      <c r="B10" s="176"/>
      <c r="C10" s="60" t="s">
        <v>119</v>
      </c>
      <c r="D10" s="58" t="s">
        <v>119</v>
      </c>
    </row>
    <row r="11" spans="2:12" ht="21.95" customHeight="1" x14ac:dyDescent="0.25">
      <c r="B11" s="177" t="s">
        <v>120</v>
      </c>
      <c r="C11" s="177" t="s">
        <v>121</v>
      </c>
      <c r="D11" s="61" t="s">
        <v>122</v>
      </c>
    </row>
    <row r="12" spans="2:12" ht="21.95" customHeight="1" x14ac:dyDescent="0.25">
      <c r="B12" s="177"/>
      <c r="C12" s="177"/>
      <c r="D12" s="61" t="s">
        <v>123</v>
      </c>
    </row>
    <row r="13" spans="2:12" ht="21.95" customHeight="1" x14ac:dyDescent="0.25">
      <c r="B13" s="177"/>
      <c r="C13" s="177"/>
      <c r="D13" s="61" t="s">
        <v>124</v>
      </c>
    </row>
    <row r="14" spans="2:12" ht="21.95" customHeight="1" x14ac:dyDescent="0.25">
      <c r="B14" s="177"/>
      <c r="C14" s="177"/>
      <c r="D14" s="61" t="s">
        <v>125</v>
      </c>
    </row>
    <row r="15" spans="2:12" ht="21.95" customHeight="1" x14ac:dyDescent="0.25">
      <c r="B15" s="177"/>
      <c r="C15" s="177"/>
      <c r="D15" s="61" t="s">
        <v>126</v>
      </c>
    </row>
    <row r="16" spans="2:12" ht="21.95" customHeight="1" x14ac:dyDescent="0.25">
      <c r="B16" s="177"/>
      <c r="C16" s="177" t="s">
        <v>127</v>
      </c>
      <c r="D16" s="61" t="s">
        <v>128</v>
      </c>
    </row>
    <row r="17" spans="2:4" ht="21.95" customHeight="1" x14ac:dyDescent="0.25">
      <c r="B17" s="177"/>
      <c r="C17" s="177"/>
      <c r="D17" s="61" t="s">
        <v>129</v>
      </c>
    </row>
    <row r="18" spans="2:4" ht="21.95" customHeight="1" x14ac:dyDescent="0.25">
      <c r="B18" s="177"/>
      <c r="C18" s="177"/>
      <c r="D18" s="61" t="s">
        <v>105</v>
      </c>
    </row>
    <row r="19" spans="2:4" ht="21.95" customHeight="1" x14ac:dyDescent="0.25">
      <c r="B19" s="177"/>
      <c r="C19" s="177"/>
      <c r="D19" s="61" t="s">
        <v>130</v>
      </c>
    </row>
    <row r="20" spans="2:4" ht="21.95" customHeight="1" x14ac:dyDescent="0.25">
      <c r="B20" s="177"/>
      <c r="C20" s="52" t="s">
        <v>131</v>
      </c>
      <c r="D20" s="61" t="s">
        <v>132</v>
      </c>
    </row>
    <row r="21" spans="2:4" ht="21.95" customHeight="1" x14ac:dyDescent="0.25">
      <c r="B21" s="176" t="s">
        <v>133</v>
      </c>
      <c r="C21" s="176" t="s">
        <v>127</v>
      </c>
      <c r="D21" s="58" t="s">
        <v>134</v>
      </c>
    </row>
    <row r="22" spans="2:4" ht="21.95" customHeight="1" x14ac:dyDescent="0.25">
      <c r="B22" s="176"/>
      <c r="C22" s="176"/>
      <c r="D22" s="58" t="s">
        <v>135</v>
      </c>
    </row>
    <row r="23" spans="2:4" ht="21.95" customHeight="1" x14ac:dyDescent="0.25">
      <c r="B23" s="176"/>
      <c r="C23" s="176" t="s">
        <v>131</v>
      </c>
      <c r="D23" s="58" t="s">
        <v>136</v>
      </c>
    </row>
    <row r="24" spans="2:4" ht="21.95" customHeight="1" x14ac:dyDescent="0.25">
      <c r="B24" s="176"/>
      <c r="C24" s="176"/>
      <c r="D24" s="58" t="s">
        <v>137</v>
      </c>
    </row>
    <row r="25" spans="2:4" ht="21.95" customHeight="1" x14ac:dyDescent="0.25">
      <c r="B25" s="177" t="s">
        <v>138</v>
      </c>
      <c r="C25" s="177" t="s">
        <v>139</v>
      </c>
      <c r="D25" s="61" t="s">
        <v>140</v>
      </c>
    </row>
    <row r="26" spans="2:4" ht="21.95" customHeight="1" x14ac:dyDescent="0.25">
      <c r="B26" s="177"/>
      <c r="C26" s="177"/>
      <c r="D26" s="61" t="s">
        <v>141</v>
      </c>
    </row>
    <row r="27" spans="2:4" ht="21.95" customHeight="1" x14ac:dyDescent="0.25">
      <c r="B27" s="177"/>
      <c r="C27" s="177"/>
      <c r="D27" s="61" t="s">
        <v>142</v>
      </c>
    </row>
    <row r="28" spans="2:4" ht="21.95" customHeight="1" x14ac:dyDescent="0.25">
      <c r="B28" s="177"/>
      <c r="C28" s="52" t="s">
        <v>143</v>
      </c>
      <c r="D28" s="61" t="s">
        <v>144</v>
      </c>
    </row>
    <row r="29" spans="2:4" ht="12" customHeight="1" x14ac:dyDescent="0.25"/>
    <row r="30" spans="2:4" ht="19.5" customHeight="1" x14ac:dyDescent="0.3">
      <c r="B30" s="51" t="s">
        <v>145</v>
      </c>
      <c r="C30" s="51"/>
      <c r="D30" s="51"/>
    </row>
    <row r="31" spans="2:4" ht="15.75" customHeight="1" x14ac:dyDescent="0.3">
      <c r="B31" s="51" t="s">
        <v>109</v>
      </c>
      <c r="C31" s="50"/>
    </row>
    <row r="32" spans="2:4" ht="15.75" customHeight="1" x14ac:dyDescent="0.25"/>
  </sheetData>
  <mergeCells count="12">
    <mergeCell ref="B21:B24"/>
    <mergeCell ref="C21:C22"/>
    <mergeCell ref="C23:C24"/>
    <mergeCell ref="B25:B28"/>
    <mergeCell ref="C25:C27"/>
    <mergeCell ref="B3:D3"/>
    <mergeCell ref="B4:D4"/>
    <mergeCell ref="B7:B10"/>
    <mergeCell ref="C7:C9"/>
    <mergeCell ref="B11:B20"/>
    <mergeCell ref="C11:C15"/>
    <mergeCell ref="C16:C19"/>
  </mergeCells>
  <hyperlinks>
    <hyperlink ref="B2" location="ÍNDICE!A1" display="Índice"/>
    <hyperlink ref="D2" location="GNS_ESTRUC!A1" display="Anterior"/>
  </hyperlink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38</vt:i4>
      </vt:variant>
      <vt:variant>
        <vt:lpstr>Rangos con nombre</vt:lpstr>
      </vt:variant>
      <vt:variant>
        <vt:i4>2</vt:i4>
      </vt:variant>
    </vt:vector>
  </HeadingPairs>
  <TitlesOfParts>
    <vt:vector size="40" baseType="lpstr">
      <vt:lpstr>ÍNDICE</vt:lpstr>
      <vt:lpstr>2007PYF</vt:lpstr>
      <vt:lpstr>2008PYF</vt:lpstr>
      <vt:lpstr>2009PYF</vt:lpstr>
      <vt:lpstr>2010PYF</vt:lpstr>
      <vt:lpstr>2011PYF</vt:lpstr>
      <vt:lpstr>2012PYF</vt:lpstr>
      <vt:lpstr>2013PYF</vt:lpstr>
      <vt:lpstr>2014PYF</vt:lpstr>
      <vt:lpstr>2015PYF</vt:lpstr>
      <vt:lpstr>2016PYF</vt:lpstr>
      <vt:lpstr>2017PYF</vt:lpstr>
      <vt:lpstr>2018PYF</vt:lpstr>
      <vt:lpstr>2019PYF</vt:lpstr>
      <vt:lpstr>2020PYF</vt:lpstr>
      <vt:lpstr>2021PYF</vt:lpstr>
      <vt:lpstr>2022PYF</vt:lpstr>
      <vt:lpstr>2023PYF</vt:lpstr>
      <vt:lpstr>2007FyE</vt:lpstr>
      <vt:lpstr>2008FyE</vt:lpstr>
      <vt:lpstr>2009FyE</vt:lpstr>
      <vt:lpstr>2010FyE</vt:lpstr>
      <vt:lpstr>2011FyE</vt:lpstr>
      <vt:lpstr>2012FyE</vt:lpstr>
      <vt:lpstr>2013FyE</vt:lpstr>
      <vt:lpstr>2014FyE</vt:lpstr>
      <vt:lpstr>2015FyE</vt:lpstr>
      <vt:lpstr>2016FyE</vt:lpstr>
      <vt:lpstr>2017FyE</vt:lpstr>
      <vt:lpstr>2018FyE</vt:lpstr>
      <vt:lpstr>2019FyE</vt:lpstr>
      <vt:lpstr>2020FyE</vt:lpstr>
      <vt:lpstr>2021FyE</vt:lpstr>
      <vt:lpstr>2022FyE</vt:lpstr>
      <vt:lpstr>2023FyE</vt:lpstr>
      <vt:lpstr>GNS_PIB</vt:lpstr>
      <vt:lpstr>GNS_ESTRUC</vt:lpstr>
      <vt:lpstr>4.1</vt:lpstr>
      <vt:lpstr>GNS_ESTRUC!Área_de_impresión</vt:lpstr>
      <vt:lpstr>GNS_PIB!Área_de_impresión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Fluky</dc:creator>
  <cp:lastModifiedBy>Jose Eduardo Campos Roman</cp:lastModifiedBy>
  <cp:lastPrinted>2022-12-08T11:32:49Z</cp:lastPrinted>
  <dcterms:created xsi:type="dcterms:W3CDTF">2021-05-03T14:03:30Z</dcterms:created>
  <dcterms:modified xsi:type="dcterms:W3CDTF">2024-09-25T17:46:54Z</dcterms:modified>
</cp:coreProperties>
</file>