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7.xml" ContentType="application/vnd.openxmlformats-officedocument.drawing+xml"/>
  <Override PartName="/xl/charts/chart11.xml" ContentType="application/vnd.openxmlformats-officedocument.drawingml.chart+xml"/>
  <Override PartName="/xl/charts/style3.xml" ContentType="application/vnd.ms-office.chartstyle+xml"/>
  <Override PartName="/xl/charts/colors3.xml" ContentType="application/vnd.ms-office.chartcolorstyle+xml"/>
  <Override PartName="/xl/charts/chart12.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9.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0.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1.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2.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3.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4.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5.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6.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7.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8.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9.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20.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21.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22.xml" ContentType="application/vnd.openxmlformats-officedocument.drawing+xml"/>
  <Override PartName="/xl/charts/chart41.xml" ContentType="application/vnd.openxmlformats-officedocument.drawingml.chart+xml"/>
  <Override PartName="/xl/charts/style5.xml" ContentType="application/vnd.ms-office.chartstyle+xml"/>
  <Override PartName="/xl/charts/colors5.xml" ContentType="application/vnd.ms-office.chartcolorstyle+xml"/>
  <Override PartName="/xl/charts/chart42.xml" ContentType="application/vnd.openxmlformats-officedocument.drawingml.chart+xml"/>
  <Override PartName="/xl/charts/style6.xml" ContentType="application/vnd.ms-office.chartstyle+xml"/>
  <Override PartName="/xl/charts/colors6.xml" ContentType="application/vnd.ms-office.chartcolorstyle+xml"/>
  <Override PartName="/xl/charts/chart43.xml" ContentType="application/vnd.openxmlformats-officedocument.drawingml.chart+xml"/>
  <Override PartName="/xl/charts/style7.xml" ContentType="application/vnd.ms-office.chartstyle+xml"/>
  <Override PartName="/xl/charts/colors7.xml" ContentType="application/vnd.ms-office.chartcolorstyle+xml"/>
  <Override PartName="/xl/charts/chart44.xml" ContentType="application/vnd.openxmlformats-officedocument.drawingml.chart+xml"/>
  <Override PartName="/xl/charts/style8.xml" ContentType="application/vnd.ms-office.chartstyle+xml"/>
  <Override PartName="/xl/charts/colors8.xml" ContentType="application/vnd.ms-office.chartcolorstyle+xml"/>
  <Override PartName="/xl/drawings/drawing23.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24.xml" ContentType="application/vnd.openxmlformats-officedocument.drawing+xml"/>
  <Override PartName="/xl/charts/chart47.xml" ContentType="application/vnd.openxmlformats-officedocument.drawingml.chart+xml"/>
  <Override PartName="/xl/drawings/drawing25.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drawings/drawing26.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drawings/drawing27.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drawings/drawing28.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drawings/drawing29.xml" ContentType="application/vnd.openxmlformats-officedocument.drawing+xml"/>
  <Override PartName="/xl/charts/chart56.xml" ContentType="application/vnd.openxmlformats-officedocument.drawingml.chart+xml"/>
  <Override PartName="/xl/charts/chart57.xml" ContentType="application/vnd.openxmlformats-officedocument.drawingml.chart+xml"/>
  <Override PartName="/xl/drawings/drawing30.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drawings/drawing31.xml" ContentType="application/vnd.openxmlformats-officedocument.drawing+xml"/>
  <Override PartName="/xl/charts/chart60.xml" ContentType="application/vnd.openxmlformats-officedocument.drawingml.chart+xml"/>
  <Override PartName="/xl/charts/chart61.xml" ContentType="application/vnd.openxmlformats-officedocument.drawingml.chart+xml"/>
  <Override PartName="/xl/drawings/drawing32.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drawings/drawing33.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drawings/drawing34.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style9.xml" ContentType="application/vnd.ms-office.chartstyle+xml"/>
  <Override PartName="/xl/charts/colors9.xml" ContentType="application/vnd.ms-office.chartcolorstyle+xml"/>
  <Override PartName="/xl/drawings/drawing35.xml" ContentType="application/vnd.openxmlformats-officedocument.drawing+xml"/>
  <Override PartName="/xl/charts/chart68.xml" ContentType="application/vnd.openxmlformats-officedocument.drawingml.chart+xml"/>
  <Override PartName="/xl/charts/chart69.xml" ContentType="application/vnd.openxmlformats-officedocument.drawingml.chart+xml"/>
  <Override PartName="/xl/drawings/drawing36.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drawings/drawing37.xml" ContentType="application/vnd.openxmlformats-officedocument.drawing+xml"/>
  <Override PartName="/xl/charts/chart72.xml" ContentType="application/vnd.openxmlformats-officedocument.drawingml.chart+xml"/>
  <Override PartName="/xl/charts/chart73.xml" ContentType="application/vnd.openxmlformats-officedocument.drawingml.chart+xml"/>
  <Override PartName="/xl/drawings/drawing38.xml" ContentType="application/vnd.openxmlformats-officedocument.drawing+xml"/>
  <Override PartName="/xl/charts/chart74.xml" ContentType="application/vnd.openxmlformats-officedocument.drawingml.chart+xml"/>
  <Override PartName="/xl/charts/chart75.xml" ContentType="application/vnd.openxmlformats-officedocument.drawingml.chart+xml"/>
  <Override PartName="/xl/drawings/drawing39.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drawings/drawing40.xml" ContentType="application/vnd.openxmlformats-officedocument.drawing+xml"/>
  <Override PartName="/xl/charts/chart78.xml" ContentType="application/vnd.openxmlformats-officedocument.drawingml.chart+xml"/>
  <Override PartName="/xl/charts/chart79.xml" ContentType="application/vnd.openxmlformats-officedocument.drawingml.chart+xml"/>
  <Override PartName="/xl/charts/style10.xml" ContentType="application/vnd.ms-office.chartstyle+xml"/>
  <Override PartName="/xl/charts/colors10.xml" ContentType="application/vnd.ms-office.chartcolorstyle+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style11.xml" ContentType="application/vnd.ms-office.chartstyle+xml"/>
  <Override PartName="/xl/charts/colors11.xml" ContentType="application/vnd.ms-office.chartcolorstyle+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drawings/drawing41.xml" ContentType="application/vnd.openxmlformats-officedocument.drawing+xml"/>
  <Override PartName="/xl/charts/chart92.xml" ContentType="application/vnd.openxmlformats-officedocument.drawingml.chart+xml"/>
  <Override PartName="/xl/drawings/drawing42.xml" ContentType="application/vnd.openxmlformats-officedocument.drawing+xml"/>
  <Override PartName="/xl/charts/chart93.xml" ContentType="application/vnd.openxmlformats-officedocument.drawingml.chart+xml"/>
  <Override PartName="/xl/drawings/drawing43.xml" ContentType="application/vnd.openxmlformats-officedocument.drawing+xml"/>
  <Override PartName="/xl/drawings/drawing4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nasinec\planta_central\CGTPE\DECON\AS\CS_MPE_2024\CSS_2021_23\5_Proc\5.7_Finali_archiv_dat\5.7.2_Compil_prod_ant\1_Tabulados\1_Proceso\1_Plantillas\"/>
    </mc:Choice>
  </mc:AlternateContent>
  <bookViews>
    <workbookView showSheetTabs="0" xWindow="-120" yWindow="-120" windowWidth="20730" windowHeight="11040" tabRatio="824"/>
  </bookViews>
  <sheets>
    <sheet name="Indice" sheetId="2" r:id="rId1"/>
    <sheet name="1.1.1" sheetId="3" r:id="rId2"/>
    <sheet name="1.1.2" sheetId="84" r:id="rId3"/>
    <sheet name="1.1.3" sheetId="85" r:id="rId4"/>
    <sheet name="1.1.4" sheetId="79" r:id="rId5"/>
    <sheet name="1.1.5" sheetId="80" r:id="rId6"/>
    <sheet name="1.2.1" sheetId="81" r:id="rId7"/>
    <sheet name="1.2.2" sheetId="86" r:id="rId8"/>
    <sheet name="1.2.3" sheetId="87" r:id="rId9"/>
    <sheet name="1.2.4" sheetId="82" r:id="rId10"/>
    <sheet name="1.2.5" sheetId="83" r:id="rId11"/>
    <sheet name="1.3.1" sheetId="52" r:id="rId12"/>
    <sheet name="1.3.2" sheetId="35" r:id="rId13"/>
    <sheet name="1.3.3" sheetId="53" r:id="rId14"/>
    <sheet name="1.3.4" sheetId="37" r:id="rId15"/>
    <sheet name="1.3.5" sheetId="38" r:id="rId16"/>
    <sheet name="2.1.1" sheetId="23" r:id="rId17"/>
    <sheet name="2.1.2" sheetId="72" r:id="rId18"/>
    <sheet name="2.1.3" sheetId="39" r:id="rId19"/>
    <sheet name="2.1.4" sheetId="54" r:id="rId20"/>
    <sheet name="2.1.5" sheetId="42" r:id="rId21"/>
    <sheet name="2.1.6" sheetId="24" r:id="rId22"/>
    <sheet name="2.1.7" sheetId="27" r:id="rId23"/>
    <sheet name="2.1.8" sheetId="25" r:id="rId24"/>
    <sheet name="2.1.9" sheetId="55" r:id="rId25"/>
    <sheet name="2.1.10" sheetId="45" r:id="rId26"/>
    <sheet name="2.1.11" sheetId="10" r:id="rId27"/>
    <sheet name="2.1.12" sheetId="30" r:id="rId28"/>
    <sheet name="2.1.13" sheetId="71" r:id="rId29"/>
    <sheet name="2.1.14" sheetId="73" r:id="rId30"/>
    <sheet name="2.1.15" sheetId="74" r:id="rId31"/>
    <sheet name="2.1.16" sheetId="26" r:id="rId32"/>
    <sheet name="2.1.17" sheetId="75" r:id="rId33"/>
    <sheet name="2.1.18" sheetId="76" r:id="rId34"/>
    <sheet name="2.1.19" sheetId="33" r:id="rId35"/>
    <sheet name="2.1.20" sheetId="44" r:id="rId36"/>
    <sheet name="2.1.21" sheetId="34" r:id="rId37"/>
    <sheet name="2.1.22" sheetId="77" r:id="rId38"/>
    <sheet name="2.1.23" sheetId="62" r:id="rId39"/>
    <sheet name="3.1" sheetId="63" r:id="rId40"/>
    <sheet name="3.2" sheetId="70" r:id="rId41"/>
    <sheet name="3.3" sheetId="88" r:id="rId42"/>
    <sheet name="4.1" sheetId="90" r:id="rId43"/>
    <sheet name="4.2" sheetId="92" r:id="rId44"/>
  </sheets>
  <externalReferences>
    <externalReference r:id="rId45"/>
  </externalReferences>
  <definedNames>
    <definedName name="_28._Valor_Agregado_Bruto_del_Trabajo_No_Remunerado_de_la_Salud._Período_2011_2014." localSheetId="28">Indice!#REF!</definedName>
    <definedName name="_28._Valor_Agregado_Bruto_del_Trabajo_No_Remunerado_de_la_Salud._Período_2011_2014." localSheetId="29">[1]Indice!#REF!</definedName>
    <definedName name="_28._Valor_Agregado_Bruto_del_Trabajo_No_Remunerado_de_la_Salud._Período_2011_2014." localSheetId="30">Indice!#REF!</definedName>
    <definedName name="_28._Valor_Agregado_Bruto_del_Trabajo_No_Remunerado_de_la_Salud._Período_2011_2014." localSheetId="42">[1]Indice!#REF!</definedName>
    <definedName name="_28._Valor_Agregado_Bruto_del_Trabajo_No_Remunerado_de_la_Salud._Período_2011_2014." localSheetId="43">[1]Indice!#REF!</definedName>
    <definedName name="_28._Valor_Agregado_Bruto_del_Trabajo_No_Remunerado_de_la_Salud._Período_2011_2014.">Indice!#REF!</definedName>
    <definedName name="_xlnm._FilterDatabase" localSheetId="28" hidden="1">'2.1.13'!$C$87:$E$110</definedName>
    <definedName name="_xlnm._FilterDatabase" localSheetId="30" hidden="1">'2.1.15'!$C$108:$E$131</definedName>
    <definedName name="_xlnm._FilterDatabase" localSheetId="33" hidden="1">'2.1.18'!$C$67:$E$87</definedName>
    <definedName name="_xlnm._FilterDatabase" localSheetId="17" hidden="1">'2.1.2'!$C$23:$G$36</definedName>
    <definedName name="_xlnm._FilterDatabase" localSheetId="35" hidden="1">'2.1.20'!$C$83:$E$103</definedName>
    <definedName name="_xlnm._FilterDatabase" localSheetId="18" hidden="1">'2.1.3'!$C$31:$G$71</definedName>
    <definedName name="_xlnm.Print_Area" localSheetId="1">'1.1.1'!$B$1:$B$50</definedName>
    <definedName name="_xlnm.Print_Area" localSheetId="2">'1.1.2'!$B$1:$B$53</definedName>
    <definedName name="_xlnm.Print_Area" localSheetId="4">'1.1.4'!$B$1:$B$90</definedName>
    <definedName name="_xlnm.Print_Area" localSheetId="5">'1.1.5'!$B$1:$B$66</definedName>
    <definedName name="_xlnm.Print_Area" localSheetId="6">'1.2.1'!$B$1:$B$49</definedName>
    <definedName name="_xlnm.Print_Area" localSheetId="7">'1.2.2'!$B$1:$B$51</definedName>
    <definedName name="_xlnm.Print_Area" localSheetId="9">'1.2.4'!$B$1:$B$90</definedName>
    <definedName name="_xlnm.Print_Area" localSheetId="10">'1.2.5'!$B$1:$B$65</definedName>
    <definedName name="_xlnm.Print_Area" localSheetId="12">'1.3.2'!$B$1:$B$51</definedName>
    <definedName name="_xlnm.Print_Area" localSheetId="14">'1.3.4'!$B$1:$B$91</definedName>
    <definedName name="_xlnm.Print_Area" localSheetId="15">'1.3.5'!$B$1:$B$65</definedName>
    <definedName name="_xlnm.Print_Area" localSheetId="16">'2.1.1'!$B$1:$B$64</definedName>
    <definedName name="_xlnm.Print_Area" localSheetId="25">'2.1.10'!$B$1:$B$48</definedName>
    <definedName name="_xlnm.Print_Area" localSheetId="26">'2.1.11'!#REF!</definedName>
    <definedName name="_xlnm.Print_Area" localSheetId="27">'2.1.12'!$H$7</definedName>
    <definedName name="_xlnm.Print_Area" localSheetId="28">'2.1.13'!$B$1:$J$40</definedName>
    <definedName name="_xlnm.Print_Area" localSheetId="29">'2.1.14'!$B$1:$J$55</definedName>
    <definedName name="_xlnm.Print_Area" localSheetId="30">'2.1.15'!$B$1:$J$56</definedName>
    <definedName name="_xlnm.Print_Area" localSheetId="31">'2.1.16'!$B$1:$B$61</definedName>
    <definedName name="_xlnm.Print_Area" localSheetId="32">'2.1.17'!$B$1:$J$26</definedName>
    <definedName name="_xlnm.Print_Area" localSheetId="33">'2.1.18'!$B$1:$J$65</definedName>
    <definedName name="_xlnm.Print_Area" localSheetId="34">'2.1.19'!$B$1:$J$36</definedName>
    <definedName name="_xlnm.Print_Area" localSheetId="17">'2.1.2'!$C$1:$F$52</definedName>
    <definedName name="_xlnm.Print_Area" localSheetId="35">'2.1.20'!$B$1:$J$80</definedName>
    <definedName name="_xlnm.Print_Area" localSheetId="36">'2.1.21'!$B$1:$I$14</definedName>
    <definedName name="_xlnm.Print_Area" localSheetId="18">'2.1.3'!$C$1:$F$71</definedName>
    <definedName name="_xlnm.Print_Area" localSheetId="19">'2.1.4'!$B$1:$B$55</definedName>
    <definedName name="_xlnm.Print_Area" localSheetId="21">'2.1.6'!$B$1:$B$102</definedName>
    <definedName name="_xlnm.Print_Area" localSheetId="22">'2.1.7'!$B$1:$B$58</definedName>
    <definedName name="_xlnm.Print_Area" localSheetId="23">'2.1.8'!$B$1:$B$29</definedName>
    <definedName name="_xlnm.Print_Area" localSheetId="39">'3.1'!$S$2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0" i="84" l="1"/>
  <c r="R39" i="84"/>
  <c r="R41" i="84" s="1"/>
  <c r="G44" i="71" l="1"/>
  <c r="F44" i="71"/>
  <c r="S79" i="24"/>
  <c r="Q80" i="24"/>
  <c r="Q81" i="24"/>
  <c r="Q79" i="24" s="1"/>
  <c r="R81" i="24"/>
  <c r="R80" i="24" s="1"/>
  <c r="S81" i="24"/>
  <c r="S80" i="24" s="1"/>
  <c r="P55" i="24"/>
  <c r="R55" i="24"/>
  <c r="O57" i="24"/>
  <c r="O56" i="24" s="1"/>
  <c r="P57" i="24"/>
  <c r="P56" i="24" s="1"/>
  <c r="Q57" i="24"/>
  <c r="Q56" i="24" s="1"/>
  <c r="R57" i="24"/>
  <c r="R56" i="24" s="1"/>
  <c r="S57" i="24"/>
  <c r="S55" i="24" s="1"/>
  <c r="G74" i="39"/>
  <c r="E74" i="39"/>
  <c r="G56" i="39"/>
  <c r="E56" i="39"/>
  <c r="E64" i="37"/>
  <c r="D64" i="37"/>
  <c r="E41" i="37"/>
  <c r="D41" i="37"/>
  <c r="O36" i="53"/>
  <c r="O38" i="53" s="1"/>
  <c r="P36" i="53"/>
  <c r="Q36" i="53"/>
  <c r="R36" i="53"/>
  <c r="S36" i="53"/>
  <c r="S38" i="53" s="1"/>
  <c r="O37" i="53"/>
  <c r="P37" i="53"/>
  <c r="Q37" i="53"/>
  <c r="R37" i="53"/>
  <c r="S37" i="53"/>
  <c r="P38" i="53"/>
  <c r="Q38" i="53"/>
  <c r="R38" i="53"/>
  <c r="Q22" i="53"/>
  <c r="R22" i="53"/>
  <c r="S22" i="53"/>
  <c r="Q23" i="53"/>
  <c r="R23" i="53"/>
  <c r="S23" i="53"/>
  <c r="P38" i="35"/>
  <c r="P40" i="35" s="1"/>
  <c r="Q38" i="35"/>
  <c r="Q40" i="35" s="1"/>
  <c r="R38" i="35"/>
  <c r="R40" i="35" s="1"/>
  <c r="S38" i="35"/>
  <c r="S40" i="35" s="1"/>
  <c r="P39" i="35"/>
  <c r="Q39" i="35"/>
  <c r="R39" i="35"/>
  <c r="S39" i="35"/>
  <c r="P22" i="35"/>
  <c r="Q22" i="35"/>
  <c r="R22" i="35"/>
  <c r="S22" i="35"/>
  <c r="P23" i="35"/>
  <c r="Q23" i="35"/>
  <c r="R23" i="35"/>
  <c r="S23" i="35"/>
  <c r="P24" i="35"/>
  <c r="Q24" i="35"/>
  <c r="R24" i="35"/>
  <c r="S24" i="35"/>
  <c r="E64" i="82"/>
  <c r="F64" i="82"/>
  <c r="D64" i="82"/>
  <c r="E41" i="82"/>
  <c r="D41" i="82"/>
  <c r="P36" i="87"/>
  <c r="Q36" i="87"/>
  <c r="R36" i="87"/>
  <c r="S36" i="87"/>
  <c r="P37" i="87"/>
  <c r="Q37" i="87"/>
  <c r="R37" i="87"/>
  <c r="S37" i="87"/>
  <c r="P22" i="87"/>
  <c r="Q22" i="87"/>
  <c r="R22" i="87"/>
  <c r="S22" i="87"/>
  <c r="P23" i="87"/>
  <c r="Q23" i="87"/>
  <c r="R23" i="87"/>
  <c r="S23" i="87"/>
  <c r="O38" i="86"/>
  <c r="O40" i="86" s="1"/>
  <c r="P38" i="86"/>
  <c r="P40" i="86" s="1"/>
  <c r="Q38" i="86"/>
  <c r="Q40" i="86" s="1"/>
  <c r="R38" i="86"/>
  <c r="R40" i="86" s="1"/>
  <c r="S38" i="86"/>
  <c r="S40" i="86" s="1"/>
  <c r="O39" i="86"/>
  <c r="P39" i="86"/>
  <c r="Q39" i="86"/>
  <c r="R39" i="86"/>
  <c r="S39" i="86"/>
  <c r="Q22" i="86"/>
  <c r="R22" i="86"/>
  <c r="S22" i="86"/>
  <c r="Q23" i="86"/>
  <c r="R23" i="86"/>
  <c r="S23" i="86"/>
  <c r="P36" i="85"/>
  <c r="P38" i="85" s="1"/>
  <c r="Q36" i="85"/>
  <c r="Q38" i="85" s="1"/>
  <c r="R36" i="85"/>
  <c r="R38" i="85" s="1"/>
  <c r="S36" i="85"/>
  <c r="S38" i="85" s="1"/>
  <c r="P37" i="85"/>
  <c r="Q37" i="85"/>
  <c r="R37" i="85"/>
  <c r="S37" i="85"/>
  <c r="P22" i="85"/>
  <c r="Q22" i="85"/>
  <c r="R22" i="85"/>
  <c r="S22" i="85"/>
  <c r="P23" i="85"/>
  <c r="Q23" i="85"/>
  <c r="R23" i="85"/>
  <c r="S23" i="85"/>
  <c r="Q23" i="84"/>
  <c r="R23" i="84"/>
  <c r="S23" i="84"/>
  <c r="R22" i="84"/>
  <c r="S22" i="84"/>
  <c r="Q55" i="24" l="1"/>
  <c r="R79" i="24"/>
  <c r="O55" i="24"/>
  <c r="S56" i="24"/>
  <c r="D58" i="76"/>
  <c r="D57" i="76"/>
  <c r="D56" i="76"/>
  <c r="D55" i="76"/>
  <c r="D54" i="76"/>
  <c r="D53" i="76"/>
  <c r="D52" i="76"/>
  <c r="B57" i="62"/>
  <c r="D56" i="62"/>
  <c r="C56" i="62"/>
  <c r="D55" i="62"/>
  <c r="C55" i="62"/>
  <c r="B55" i="62"/>
  <c r="D54" i="62"/>
  <c r="C54" i="62"/>
  <c r="B54" i="62"/>
  <c r="D53" i="62"/>
  <c r="C53" i="62"/>
  <c r="B53" i="62"/>
  <c r="D52" i="62"/>
  <c r="C52" i="62"/>
  <c r="B52" i="62"/>
  <c r="D51" i="62"/>
  <c r="C51" i="62"/>
  <c r="B51" i="62"/>
  <c r="D50" i="62"/>
  <c r="F50" i="62" s="1"/>
  <c r="C50" i="62"/>
  <c r="E50" i="62" s="1"/>
  <c r="B38" i="62"/>
  <c r="D37" i="62"/>
  <c r="C37" i="62"/>
  <c r="D36" i="62"/>
  <c r="C36" i="62"/>
  <c r="B36" i="62"/>
  <c r="D35" i="62"/>
  <c r="C35" i="62"/>
  <c r="B35" i="62"/>
  <c r="D34" i="62"/>
  <c r="C34" i="62"/>
  <c r="B34" i="62"/>
  <c r="D33" i="62"/>
  <c r="C33" i="62"/>
  <c r="B33" i="62"/>
  <c r="D32" i="62"/>
  <c r="C32" i="62"/>
  <c r="B32" i="62"/>
  <c r="D31" i="62"/>
  <c r="F31" i="62" s="1"/>
  <c r="C31" i="62"/>
  <c r="E31" i="62" s="1"/>
  <c r="D53" i="77"/>
  <c r="C53" i="77"/>
  <c r="D52" i="77"/>
  <c r="C52" i="77"/>
  <c r="B52" i="77"/>
  <c r="D51" i="77"/>
  <c r="C51" i="77"/>
  <c r="B51" i="77"/>
  <c r="D50" i="77"/>
  <c r="C50" i="77"/>
  <c r="B50" i="77"/>
  <c r="D49" i="77"/>
  <c r="C49" i="77"/>
  <c r="B49" i="77"/>
  <c r="D48" i="77"/>
  <c r="F48" i="77" s="1"/>
  <c r="C48" i="77"/>
  <c r="E48" i="77" s="1"/>
  <c r="D36" i="77"/>
  <c r="C36" i="77"/>
  <c r="D35" i="77"/>
  <c r="C35" i="77"/>
  <c r="B35" i="77"/>
  <c r="D34" i="77"/>
  <c r="C34" i="77"/>
  <c r="B34" i="77"/>
  <c r="D33" i="77"/>
  <c r="C33" i="77"/>
  <c r="B33" i="77"/>
  <c r="D32" i="77"/>
  <c r="C32" i="77"/>
  <c r="B32" i="77"/>
  <c r="D31" i="77"/>
  <c r="F31" i="77" s="1"/>
  <c r="C31" i="77"/>
  <c r="E31" i="77" s="1"/>
  <c r="E70" i="44"/>
  <c r="D70" i="44"/>
  <c r="E69" i="44"/>
  <c r="D69" i="44"/>
  <c r="C69" i="44"/>
  <c r="E68" i="44"/>
  <c r="D68" i="44"/>
  <c r="C68" i="44"/>
  <c r="E67" i="44"/>
  <c r="D67" i="44"/>
  <c r="C67" i="44"/>
  <c r="E66" i="44"/>
  <c r="D66" i="44"/>
  <c r="C66" i="44"/>
  <c r="E65" i="44"/>
  <c r="D65" i="44"/>
  <c r="C65" i="44"/>
  <c r="E64" i="44"/>
  <c r="D64" i="44"/>
  <c r="C64" i="44"/>
  <c r="E63" i="44"/>
  <c r="D63" i="44"/>
  <c r="C63" i="44"/>
  <c r="E62" i="44"/>
  <c r="D62" i="44"/>
  <c r="C62" i="44"/>
  <c r="E61" i="44"/>
  <c r="G61" i="44" s="1"/>
  <c r="D61" i="44"/>
  <c r="F61" i="44" s="1"/>
  <c r="E48" i="44"/>
  <c r="D48" i="44"/>
  <c r="E47" i="44"/>
  <c r="D47" i="44"/>
  <c r="C47" i="44"/>
  <c r="E46" i="44"/>
  <c r="D46" i="44"/>
  <c r="C46" i="44"/>
  <c r="E45" i="44"/>
  <c r="D45" i="44"/>
  <c r="C45" i="44"/>
  <c r="E44" i="44"/>
  <c r="D44" i="44"/>
  <c r="C44" i="44"/>
  <c r="E43" i="44"/>
  <c r="D43" i="44"/>
  <c r="C43" i="44"/>
  <c r="E42" i="44"/>
  <c r="D42" i="44"/>
  <c r="C42" i="44"/>
  <c r="E41" i="44"/>
  <c r="D41" i="44"/>
  <c r="C41" i="44"/>
  <c r="E40" i="44"/>
  <c r="D40" i="44"/>
  <c r="C40" i="44"/>
  <c r="E39" i="44"/>
  <c r="G39" i="44" s="1"/>
  <c r="D39" i="44"/>
  <c r="F39" i="44" s="1"/>
  <c r="B59" i="76"/>
  <c r="E58" i="76"/>
  <c r="C58" i="76"/>
  <c r="B58" i="76"/>
  <c r="E57" i="76"/>
  <c r="C57" i="76"/>
  <c r="B57" i="76"/>
  <c r="E56" i="76"/>
  <c r="C56" i="76"/>
  <c r="B56" i="76"/>
  <c r="E55" i="76"/>
  <c r="C55" i="76"/>
  <c r="B55" i="76"/>
  <c r="E54" i="76"/>
  <c r="C54" i="76"/>
  <c r="B54" i="76"/>
  <c r="E53" i="76"/>
  <c r="C53" i="76"/>
  <c r="E52" i="76"/>
  <c r="C52" i="76"/>
  <c r="B52" i="76"/>
  <c r="D51" i="76"/>
  <c r="E51" i="76" s="1"/>
  <c r="E37" i="76"/>
  <c r="D37" i="76"/>
  <c r="C37" i="76"/>
  <c r="E36" i="76"/>
  <c r="D36" i="76"/>
  <c r="C36" i="76"/>
  <c r="E35" i="76"/>
  <c r="D35" i="76"/>
  <c r="C35" i="76"/>
  <c r="E34" i="76"/>
  <c r="D34" i="76"/>
  <c r="C34" i="76"/>
  <c r="E33" i="76"/>
  <c r="D33" i="76"/>
  <c r="C33" i="76"/>
  <c r="E32" i="76"/>
  <c r="D32" i="76"/>
  <c r="C32" i="76"/>
  <c r="E31" i="76"/>
  <c r="D31" i="76"/>
  <c r="C31" i="76"/>
  <c r="F30" i="76"/>
  <c r="E30" i="76"/>
  <c r="G30" i="76" s="1"/>
  <c r="D30" i="76"/>
  <c r="C99" i="74"/>
  <c r="E98" i="74"/>
  <c r="D98" i="74"/>
  <c r="E97" i="74"/>
  <c r="D97" i="74"/>
  <c r="C97" i="74"/>
  <c r="E96" i="74"/>
  <c r="D96" i="74"/>
  <c r="C96" i="74"/>
  <c r="E95" i="74"/>
  <c r="D95" i="74"/>
  <c r="C95" i="74"/>
  <c r="E94" i="74"/>
  <c r="D94" i="74"/>
  <c r="C94" i="74"/>
  <c r="E93" i="74"/>
  <c r="D93" i="74"/>
  <c r="C93" i="74"/>
  <c r="E92" i="74"/>
  <c r="D92" i="74"/>
  <c r="C92" i="74"/>
  <c r="E91" i="74"/>
  <c r="D91" i="74"/>
  <c r="C91" i="74"/>
  <c r="E90" i="74"/>
  <c r="D90" i="74"/>
  <c r="C90" i="74"/>
  <c r="E89" i="74"/>
  <c r="D89" i="74"/>
  <c r="C89" i="74"/>
  <c r="E88" i="74"/>
  <c r="D88" i="74"/>
  <c r="C88" i="74"/>
  <c r="E87" i="74"/>
  <c r="D87" i="74"/>
  <c r="C87" i="74"/>
  <c r="E85" i="74"/>
  <c r="G85" i="74" s="1"/>
  <c r="D85" i="74"/>
  <c r="F85" i="74" s="1"/>
  <c r="C74" i="74"/>
  <c r="E73" i="74"/>
  <c r="D73" i="74"/>
  <c r="E72" i="74"/>
  <c r="D72" i="74"/>
  <c r="C72" i="74"/>
  <c r="E71" i="74"/>
  <c r="D71" i="74"/>
  <c r="C71" i="74"/>
  <c r="E70" i="74"/>
  <c r="D70" i="74"/>
  <c r="C70" i="74"/>
  <c r="E69" i="74"/>
  <c r="D69" i="74"/>
  <c r="C69" i="74"/>
  <c r="E68" i="74"/>
  <c r="D68" i="74"/>
  <c r="C68" i="74"/>
  <c r="E67" i="74"/>
  <c r="D67" i="74"/>
  <c r="C67" i="74"/>
  <c r="E66" i="74"/>
  <c r="D66" i="74"/>
  <c r="C66" i="74"/>
  <c r="E65" i="74"/>
  <c r="D65" i="74"/>
  <c r="C65" i="74"/>
  <c r="E64" i="74"/>
  <c r="D64" i="74"/>
  <c r="C64" i="74"/>
  <c r="E63" i="74"/>
  <c r="D63" i="74"/>
  <c r="C63" i="74"/>
  <c r="E62" i="74"/>
  <c r="D62" i="74"/>
  <c r="C62" i="74"/>
  <c r="E60" i="74"/>
  <c r="G60" i="74" s="1"/>
  <c r="D60" i="74"/>
  <c r="F60" i="74" s="1"/>
  <c r="E74" i="71"/>
  <c r="D74" i="71"/>
  <c r="E73" i="71"/>
  <c r="D73" i="71"/>
  <c r="C73" i="71"/>
  <c r="E72" i="71"/>
  <c r="D72" i="71"/>
  <c r="C72" i="71"/>
  <c r="E71" i="71"/>
  <c r="D71" i="71"/>
  <c r="C71" i="71"/>
  <c r="E70" i="71"/>
  <c r="D70" i="71"/>
  <c r="C70" i="71"/>
  <c r="E69" i="71"/>
  <c r="D69" i="71"/>
  <c r="C69" i="71"/>
  <c r="E68" i="71"/>
  <c r="D68" i="71"/>
  <c r="C68" i="71"/>
  <c r="E67" i="71"/>
  <c r="D67" i="71"/>
  <c r="C67" i="71"/>
  <c r="E66" i="71"/>
  <c r="G66" i="71" s="1"/>
  <c r="D66" i="71"/>
  <c r="F66" i="71" s="1"/>
  <c r="E52" i="71"/>
  <c r="D52" i="71"/>
  <c r="E51" i="71"/>
  <c r="D51" i="71"/>
  <c r="C51" i="71"/>
  <c r="E50" i="71"/>
  <c r="D50" i="71"/>
  <c r="C50" i="71"/>
  <c r="E49" i="71"/>
  <c r="D49" i="71"/>
  <c r="C49" i="71"/>
  <c r="E48" i="71"/>
  <c r="D48" i="71"/>
  <c r="C48" i="71"/>
  <c r="E47" i="71"/>
  <c r="D47" i="71"/>
  <c r="C47" i="71"/>
  <c r="E46" i="71"/>
  <c r="D46" i="71"/>
  <c r="C46" i="71"/>
  <c r="E45" i="71"/>
  <c r="D45" i="71"/>
  <c r="C45" i="71"/>
  <c r="D37" i="45"/>
  <c r="C37" i="45"/>
  <c r="C38" i="45" s="1"/>
  <c r="D36" i="45"/>
  <c r="C36" i="45"/>
  <c r="B36" i="45"/>
  <c r="D35" i="45"/>
  <c r="C35" i="45"/>
  <c r="B35" i="45"/>
  <c r="D34" i="45"/>
  <c r="F34" i="45" s="1"/>
  <c r="C34" i="45"/>
  <c r="E34" i="45" s="1"/>
  <c r="D25" i="45"/>
  <c r="D24" i="45"/>
  <c r="C24" i="45"/>
  <c r="C25" i="45" s="1"/>
  <c r="D23" i="45"/>
  <c r="F23" i="45" s="1"/>
  <c r="C23" i="45"/>
  <c r="E23" i="45" s="1"/>
  <c r="B23" i="45"/>
  <c r="D22" i="45"/>
  <c r="F22" i="45" s="1"/>
  <c r="C22" i="45"/>
  <c r="B22" i="45"/>
  <c r="D21" i="45"/>
  <c r="F21" i="45" s="1"/>
  <c r="C21" i="45"/>
  <c r="E21" i="45" s="1"/>
  <c r="P81" i="24"/>
  <c r="P79" i="24" s="1"/>
  <c r="O81" i="24"/>
  <c r="O79" i="24" s="1"/>
  <c r="N81" i="24"/>
  <c r="N79" i="24" s="1"/>
  <c r="M81" i="24"/>
  <c r="M79" i="24" s="1"/>
  <c r="L81" i="24"/>
  <c r="K81" i="24"/>
  <c r="K79" i="24" s="1"/>
  <c r="J81" i="24"/>
  <c r="I81" i="24"/>
  <c r="I79" i="24" s="1"/>
  <c r="H81" i="24"/>
  <c r="H79" i="24" s="1"/>
  <c r="G81" i="24"/>
  <c r="G80" i="24" s="1"/>
  <c r="F81" i="24"/>
  <c r="F79" i="24" s="1"/>
  <c r="E81" i="24"/>
  <c r="E79" i="24" s="1"/>
  <c r="D81" i="24"/>
  <c r="D79" i="24" s="1"/>
  <c r="C81" i="24"/>
  <c r="C79" i="24" s="1"/>
  <c r="O80" i="24"/>
  <c r="L80" i="24"/>
  <c r="K80" i="24"/>
  <c r="J80" i="24"/>
  <c r="H80" i="24"/>
  <c r="D80" i="24"/>
  <c r="C80" i="24"/>
  <c r="B80" i="24"/>
  <c r="L79" i="24"/>
  <c r="J79" i="24"/>
  <c r="B79" i="24"/>
  <c r="N57" i="24"/>
  <c r="N55" i="24" s="1"/>
  <c r="M57" i="24"/>
  <c r="M55" i="24" s="1"/>
  <c r="L57" i="24"/>
  <c r="L55" i="24" s="1"/>
  <c r="K57" i="24"/>
  <c r="K55" i="24" s="1"/>
  <c r="J57" i="24"/>
  <c r="J55" i="24" s="1"/>
  <c r="I57" i="24"/>
  <c r="I56" i="24" s="1"/>
  <c r="H57" i="24"/>
  <c r="H55" i="24" s="1"/>
  <c r="G57" i="24"/>
  <c r="G56" i="24" s="1"/>
  <c r="F57" i="24"/>
  <c r="F56" i="24" s="1"/>
  <c r="E57" i="24"/>
  <c r="E55" i="24" s="1"/>
  <c r="D57" i="24"/>
  <c r="D55" i="24" s="1"/>
  <c r="C57" i="24"/>
  <c r="C55" i="24" s="1"/>
  <c r="N56" i="24"/>
  <c r="M56" i="24"/>
  <c r="B56" i="24"/>
  <c r="I55" i="24"/>
  <c r="G55" i="24"/>
  <c r="F55" i="24"/>
  <c r="B55" i="24"/>
  <c r="C41" i="54"/>
  <c r="B41" i="54"/>
  <c r="C40" i="54"/>
  <c r="B40" i="54"/>
  <c r="C39" i="54"/>
  <c r="B39" i="54"/>
  <c r="C38" i="54"/>
  <c r="B38" i="54"/>
  <c r="C27" i="54"/>
  <c r="B27" i="54"/>
  <c r="C26" i="54"/>
  <c r="B26" i="54"/>
  <c r="C25" i="54"/>
  <c r="B25" i="54"/>
  <c r="C24" i="54"/>
  <c r="B24" i="54"/>
  <c r="G87" i="39"/>
  <c r="F87" i="39"/>
  <c r="E87" i="39"/>
  <c r="D87" i="39"/>
  <c r="G86" i="39"/>
  <c r="F86" i="39"/>
  <c r="E86" i="39"/>
  <c r="D86" i="39"/>
  <c r="C86" i="39"/>
  <c r="G85" i="39"/>
  <c r="F85" i="39"/>
  <c r="E85" i="39"/>
  <c r="D85" i="39"/>
  <c r="C85" i="39"/>
  <c r="G84" i="39"/>
  <c r="F84" i="39"/>
  <c r="E84" i="39"/>
  <c r="D84" i="39"/>
  <c r="C84" i="39"/>
  <c r="G83" i="39"/>
  <c r="F83" i="39"/>
  <c r="E83" i="39"/>
  <c r="D83" i="39"/>
  <c r="C83" i="39"/>
  <c r="G82" i="39"/>
  <c r="F82" i="39"/>
  <c r="E82" i="39"/>
  <c r="D82" i="39"/>
  <c r="C82" i="39"/>
  <c r="G81" i="39"/>
  <c r="F81" i="39"/>
  <c r="E81" i="39"/>
  <c r="D81" i="39"/>
  <c r="C81" i="39"/>
  <c r="G80" i="39"/>
  <c r="F80" i="39"/>
  <c r="E80" i="39"/>
  <c r="D80" i="39"/>
  <c r="C80" i="39"/>
  <c r="G79" i="39"/>
  <c r="F79" i="39"/>
  <c r="E79" i="39"/>
  <c r="D79" i="39"/>
  <c r="C79" i="39"/>
  <c r="G78" i="39"/>
  <c r="F78" i="39"/>
  <c r="E78" i="39"/>
  <c r="D78" i="39"/>
  <c r="C78" i="39"/>
  <c r="G77" i="39"/>
  <c r="F77" i="39"/>
  <c r="E77" i="39"/>
  <c r="D77" i="39"/>
  <c r="C77" i="39"/>
  <c r="G76" i="39"/>
  <c r="F76" i="39"/>
  <c r="E76" i="39"/>
  <c r="D76" i="39"/>
  <c r="C76" i="39"/>
  <c r="G75" i="39"/>
  <c r="F75" i="39"/>
  <c r="E75" i="39"/>
  <c r="D75" i="39"/>
  <c r="C75" i="39"/>
  <c r="G69" i="39"/>
  <c r="F69" i="39"/>
  <c r="E69" i="39"/>
  <c r="D69" i="39"/>
  <c r="G68" i="39"/>
  <c r="F68" i="39"/>
  <c r="E68" i="39"/>
  <c r="D68" i="39"/>
  <c r="C68" i="39"/>
  <c r="G67" i="39"/>
  <c r="F67" i="39"/>
  <c r="E67" i="39"/>
  <c r="D67" i="39"/>
  <c r="C67" i="39"/>
  <c r="G66" i="39"/>
  <c r="F66" i="39"/>
  <c r="E66" i="39"/>
  <c r="D66" i="39"/>
  <c r="C66" i="39"/>
  <c r="G65" i="39"/>
  <c r="F65" i="39"/>
  <c r="E65" i="39"/>
  <c r="D65" i="39"/>
  <c r="C65" i="39"/>
  <c r="G64" i="39"/>
  <c r="F64" i="39"/>
  <c r="E64" i="39"/>
  <c r="D64" i="39"/>
  <c r="C64" i="39"/>
  <c r="G63" i="39"/>
  <c r="F63" i="39"/>
  <c r="E63" i="39"/>
  <c r="D63" i="39"/>
  <c r="C63" i="39"/>
  <c r="G62" i="39"/>
  <c r="F62" i="39"/>
  <c r="E62" i="39"/>
  <c r="D62" i="39"/>
  <c r="C62" i="39"/>
  <c r="G61" i="39"/>
  <c r="F61" i="39"/>
  <c r="E61" i="39"/>
  <c r="D61" i="39"/>
  <c r="C61" i="39"/>
  <c r="G60" i="39"/>
  <c r="F60" i="39"/>
  <c r="E60" i="39"/>
  <c r="D60" i="39"/>
  <c r="C60" i="39"/>
  <c r="G59" i="39"/>
  <c r="F59" i="39"/>
  <c r="E59" i="39"/>
  <c r="D59" i="39"/>
  <c r="C59" i="39"/>
  <c r="G58" i="39"/>
  <c r="F58" i="39"/>
  <c r="E58" i="39"/>
  <c r="D58" i="39"/>
  <c r="C58" i="39"/>
  <c r="G57" i="39"/>
  <c r="F57" i="39"/>
  <c r="E57" i="39"/>
  <c r="D57" i="39"/>
  <c r="C57" i="39"/>
  <c r="G66" i="72"/>
  <c r="F66" i="72"/>
  <c r="E66" i="72"/>
  <c r="D66" i="72"/>
  <c r="C66" i="72"/>
  <c r="G65" i="72"/>
  <c r="F65" i="72"/>
  <c r="E65" i="72"/>
  <c r="D65" i="72"/>
  <c r="C65" i="72"/>
  <c r="G64" i="72"/>
  <c r="F64" i="72"/>
  <c r="E64" i="72"/>
  <c r="D64" i="72"/>
  <c r="C64" i="72"/>
  <c r="G63" i="72"/>
  <c r="F63" i="72"/>
  <c r="E63" i="72"/>
  <c r="D63" i="72"/>
  <c r="C63" i="72"/>
  <c r="G62" i="72"/>
  <c r="F62" i="72"/>
  <c r="E62" i="72"/>
  <c r="D62" i="72"/>
  <c r="C62" i="72"/>
  <c r="G61" i="72"/>
  <c r="F61" i="72"/>
  <c r="E61" i="72"/>
  <c r="D61" i="72"/>
  <c r="C61" i="72"/>
  <c r="G60" i="72"/>
  <c r="F60" i="72"/>
  <c r="E60" i="72"/>
  <c r="D60" i="72"/>
  <c r="C60" i="72"/>
  <c r="G59" i="72"/>
  <c r="F59" i="72"/>
  <c r="E59" i="72"/>
  <c r="D59" i="72"/>
  <c r="C59" i="72"/>
  <c r="G58" i="72"/>
  <c r="F58" i="72"/>
  <c r="E58" i="72"/>
  <c r="D58" i="72"/>
  <c r="C58" i="72"/>
  <c r="G57" i="72"/>
  <c r="F57" i="72"/>
  <c r="E57" i="72"/>
  <c r="D57" i="72"/>
  <c r="C57" i="72"/>
  <c r="G56" i="72"/>
  <c r="F56" i="72"/>
  <c r="E56" i="72"/>
  <c r="D56" i="72"/>
  <c r="C56" i="72"/>
  <c r="G55" i="72"/>
  <c r="F55" i="72"/>
  <c r="E55" i="72"/>
  <c r="D55" i="72"/>
  <c r="C55" i="72"/>
  <c r="F54" i="72"/>
  <c r="D54" i="72"/>
  <c r="G52" i="72"/>
  <c r="F52" i="72"/>
  <c r="E52" i="72"/>
  <c r="D52" i="72"/>
  <c r="G51" i="72"/>
  <c r="F51" i="72"/>
  <c r="E51" i="72"/>
  <c r="D51" i="72"/>
  <c r="C51" i="72"/>
  <c r="G50" i="72"/>
  <c r="F50" i="72"/>
  <c r="E50" i="72"/>
  <c r="D50" i="72"/>
  <c r="C50" i="72"/>
  <c r="G49" i="72"/>
  <c r="F49" i="72"/>
  <c r="E49" i="72"/>
  <c r="D49" i="72"/>
  <c r="C49" i="72"/>
  <c r="G48" i="72"/>
  <c r="F48" i="72"/>
  <c r="E48" i="72"/>
  <c r="D48" i="72"/>
  <c r="C48" i="72"/>
  <c r="G47" i="72"/>
  <c r="F47" i="72"/>
  <c r="E47" i="72"/>
  <c r="D47" i="72"/>
  <c r="C47" i="72"/>
  <c r="G46" i="72"/>
  <c r="F46" i="72"/>
  <c r="E46" i="72"/>
  <c r="D46" i="72"/>
  <c r="C46" i="72"/>
  <c r="G45" i="72"/>
  <c r="F45" i="72"/>
  <c r="E45" i="72"/>
  <c r="D45" i="72"/>
  <c r="C45" i="72"/>
  <c r="G44" i="72"/>
  <c r="F44" i="72"/>
  <c r="E44" i="72"/>
  <c r="D44" i="72"/>
  <c r="C44" i="72"/>
  <c r="G43" i="72"/>
  <c r="F43" i="72"/>
  <c r="E43" i="72"/>
  <c r="D43" i="72"/>
  <c r="C43" i="72"/>
  <c r="G42" i="72"/>
  <c r="F42" i="72"/>
  <c r="E42" i="72"/>
  <c r="D42" i="72"/>
  <c r="C42" i="72"/>
  <c r="G41" i="72"/>
  <c r="F41" i="72"/>
  <c r="E41" i="72"/>
  <c r="D41" i="72"/>
  <c r="C41" i="72"/>
  <c r="G40" i="72"/>
  <c r="F40" i="72"/>
  <c r="E40" i="72"/>
  <c r="D40" i="72"/>
  <c r="C40" i="72"/>
  <c r="F39" i="72"/>
  <c r="D39" i="72"/>
  <c r="G77" i="37"/>
  <c r="F77" i="37"/>
  <c r="E77" i="37"/>
  <c r="D77" i="37"/>
  <c r="G75" i="37"/>
  <c r="F75" i="37"/>
  <c r="E75" i="37"/>
  <c r="D75" i="37"/>
  <c r="G74" i="37"/>
  <c r="F74" i="37"/>
  <c r="E74" i="37"/>
  <c r="D74" i="37"/>
  <c r="C74" i="37"/>
  <c r="G73" i="37"/>
  <c r="F73" i="37"/>
  <c r="E73" i="37"/>
  <c r="D73" i="37"/>
  <c r="C73" i="37"/>
  <c r="G72" i="37"/>
  <c r="F72" i="37"/>
  <c r="E72" i="37"/>
  <c r="D72" i="37"/>
  <c r="C72" i="37"/>
  <c r="G71" i="37"/>
  <c r="F71" i="37"/>
  <c r="E71" i="37"/>
  <c r="D71" i="37"/>
  <c r="C71" i="37"/>
  <c r="G70" i="37"/>
  <c r="F70" i="37"/>
  <c r="E70" i="37"/>
  <c r="D70" i="37"/>
  <c r="C70" i="37"/>
  <c r="G69" i="37"/>
  <c r="F69" i="37"/>
  <c r="E69" i="37"/>
  <c r="D69" i="37"/>
  <c r="C69" i="37"/>
  <c r="G68" i="37"/>
  <c r="F68" i="37"/>
  <c r="E68" i="37"/>
  <c r="D68" i="37"/>
  <c r="C68" i="37"/>
  <c r="G67" i="37"/>
  <c r="F67" i="37"/>
  <c r="E67" i="37"/>
  <c r="D67" i="37"/>
  <c r="C67" i="37"/>
  <c r="G66" i="37"/>
  <c r="F66" i="37"/>
  <c r="E66" i="37"/>
  <c r="D66" i="37"/>
  <c r="C66" i="37"/>
  <c r="G65" i="37"/>
  <c r="F65" i="37"/>
  <c r="E65" i="37"/>
  <c r="D65" i="37"/>
  <c r="C65" i="37"/>
  <c r="G64" i="37"/>
  <c r="F64" i="37"/>
  <c r="G54" i="37"/>
  <c r="F54" i="37"/>
  <c r="E54" i="37"/>
  <c r="D54" i="37"/>
  <c r="G52" i="37"/>
  <c r="F52" i="37"/>
  <c r="E52" i="37"/>
  <c r="D52" i="37"/>
  <c r="G51" i="37"/>
  <c r="F51" i="37"/>
  <c r="E51" i="37"/>
  <c r="D51" i="37"/>
  <c r="C51" i="37"/>
  <c r="G50" i="37"/>
  <c r="F50" i="37"/>
  <c r="E50" i="37"/>
  <c r="D50" i="37"/>
  <c r="C50" i="37"/>
  <c r="G49" i="37"/>
  <c r="F49" i="37"/>
  <c r="E49" i="37"/>
  <c r="D49" i="37"/>
  <c r="C49" i="37"/>
  <c r="G48" i="37"/>
  <c r="F48" i="37"/>
  <c r="E48" i="37"/>
  <c r="D48" i="37"/>
  <c r="C48" i="37"/>
  <c r="G47" i="37"/>
  <c r="F47" i="37"/>
  <c r="E47" i="37"/>
  <c r="D47" i="37"/>
  <c r="C47" i="37"/>
  <c r="G46" i="37"/>
  <c r="F46" i="37"/>
  <c r="E46" i="37"/>
  <c r="D46" i="37"/>
  <c r="C46" i="37"/>
  <c r="G45" i="37"/>
  <c r="F45" i="37"/>
  <c r="E45" i="37"/>
  <c r="D45" i="37"/>
  <c r="C45" i="37"/>
  <c r="G44" i="37"/>
  <c r="F44" i="37"/>
  <c r="E44" i="37"/>
  <c r="D44" i="37"/>
  <c r="C44" i="37"/>
  <c r="G43" i="37"/>
  <c r="F43" i="37"/>
  <c r="E43" i="37"/>
  <c r="D43" i="37"/>
  <c r="C43" i="37"/>
  <c r="G42" i="37"/>
  <c r="F42" i="37"/>
  <c r="E42" i="37"/>
  <c r="D42" i="37"/>
  <c r="C42" i="37"/>
  <c r="G41" i="37"/>
  <c r="F41" i="37"/>
  <c r="N37" i="53"/>
  <c r="M37" i="53"/>
  <c r="M38" i="53" s="1"/>
  <c r="L37" i="53"/>
  <c r="K37" i="53"/>
  <c r="J37" i="53"/>
  <c r="I37" i="53"/>
  <c r="H37" i="53"/>
  <c r="G37" i="53"/>
  <c r="F37" i="53"/>
  <c r="E37" i="53"/>
  <c r="D37" i="53"/>
  <c r="C37" i="53"/>
  <c r="B37" i="53"/>
  <c r="N36" i="53"/>
  <c r="N38" i="53" s="1"/>
  <c r="M36" i="53"/>
  <c r="L36" i="53"/>
  <c r="K36" i="53"/>
  <c r="K38" i="53" s="1"/>
  <c r="J36" i="53"/>
  <c r="J38" i="53" s="1"/>
  <c r="I36" i="53"/>
  <c r="I38" i="53" s="1"/>
  <c r="H36" i="53"/>
  <c r="H38" i="53" s="1"/>
  <c r="G36" i="53"/>
  <c r="F36" i="53"/>
  <c r="F38" i="53" s="1"/>
  <c r="E36" i="53"/>
  <c r="E38" i="53" s="1"/>
  <c r="D36" i="53"/>
  <c r="C36" i="53"/>
  <c r="C38" i="53" s="1"/>
  <c r="B36" i="53"/>
  <c r="L24" i="53"/>
  <c r="R24" i="53"/>
  <c r="P23" i="53"/>
  <c r="O23" i="53"/>
  <c r="N23" i="53"/>
  <c r="M23" i="53"/>
  <c r="L23" i="53"/>
  <c r="K23" i="53"/>
  <c r="J23" i="53"/>
  <c r="I23" i="53"/>
  <c r="I24" i="53" s="1"/>
  <c r="H23" i="53"/>
  <c r="G23" i="53"/>
  <c r="F23" i="53"/>
  <c r="E23" i="53"/>
  <c r="D23" i="53"/>
  <c r="C23" i="53"/>
  <c r="B23" i="53"/>
  <c r="S24" i="53"/>
  <c r="P22" i="53"/>
  <c r="P24" i="53" s="1"/>
  <c r="O22" i="53"/>
  <c r="O24" i="53" s="1"/>
  <c r="N22" i="53"/>
  <c r="M22" i="53"/>
  <c r="M24" i="53" s="1"/>
  <c r="L22" i="53"/>
  <c r="K22" i="53"/>
  <c r="K24" i="53" s="1"/>
  <c r="J22" i="53"/>
  <c r="J24" i="53" s="1"/>
  <c r="I22" i="53"/>
  <c r="H22" i="53"/>
  <c r="H24" i="53" s="1"/>
  <c r="G22" i="53"/>
  <c r="F22" i="53"/>
  <c r="E22" i="53"/>
  <c r="E24" i="53" s="1"/>
  <c r="D22" i="53"/>
  <c r="D24" i="53" s="1"/>
  <c r="C22" i="53"/>
  <c r="C24" i="53" s="1"/>
  <c r="B22" i="53"/>
  <c r="I40" i="35"/>
  <c r="B40" i="35"/>
  <c r="O39" i="35"/>
  <c r="N39" i="35"/>
  <c r="M39" i="35"/>
  <c r="L39" i="35"/>
  <c r="K39" i="35"/>
  <c r="J39" i="35"/>
  <c r="I39" i="35"/>
  <c r="H39" i="35"/>
  <c r="G39" i="35"/>
  <c r="F39" i="35"/>
  <c r="E39" i="35"/>
  <c r="D39" i="35"/>
  <c r="C39" i="35"/>
  <c r="B39" i="35"/>
  <c r="O38" i="35"/>
  <c r="N38" i="35"/>
  <c r="N40" i="35" s="1"/>
  <c r="M38" i="35"/>
  <c r="M40" i="35" s="1"/>
  <c r="L38" i="35"/>
  <c r="L40" i="35" s="1"/>
  <c r="K38" i="35"/>
  <c r="K40" i="35" s="1"/>
  <c r="J38" i="35"/>
  <c r="J40" i="35" s="1"/>
  <c r="I38" i="35"/>
  <c r="H38" i="35"/>
  <c r="H40" i="35" s="1"/>
  <c r="G38" i="35"/>
  <c r="F38" i="35"/>
  <c r="F40" i="35" s="1"/>
  <c r="E38" i="35"/>
  <c r="E40" i="35" s="1"/>
  <c r="D38" i="35"/>
  <c r="D40" i="35" s="1"/>
  <c r="C38" i="35"/>
  <c r="C40" i="35" s="1"/>
  <c r="B38" i="35"/>
  <c r="B24" i="35"/>
  <c r="O23" i="35"/>
  <c r="N23" i="35"/>
  <c r="M23" i="35"/>
  <c r="L23" i="35"/>
  <c r="K23" i="35"/>
  <c r="J23" i="35"/>
  <c r="I23" i="35"/>
  <c r="H23" i="35"/>
  <c r="G23" i="35"/>
  <c r="F23" i="35"/>
  <c r="E23" i="35"/>
  <c r="D23" i="35"/>
  <c r="C23" i="35"/>
  <c r="B23" i="35"/>
  <c r="O22" i="35"/>
  <c r="O24" i="35" s="1"/>
  <c r="N22" i="35"/>
  <c r="N24" i="35" s="1"/>
  <c r="M22" i="35"/>
  <c r="M24" i="35" s="1"/>
  <c r="L22" i="35"/>
  <c r="L24" i="35" s="1"/>
  <c r="K22" i="35"/>
  <c r="K24" i="35" s="1"/>
  <c r="J22" i="35"/>
  <c r="J24" i="35" s="1"/>
  <c r="I22" i="35"/>
  <c r="I24" i="35" s="1"/>
  <c r="H22" i="35"/>
  <c r="H24" i="35" s="1"/>
  <c r="G22" i="35"/>
  <c r="G24" i="35" s="1"/>
  <c r="F22" i="35"/>
  <c r="F24" i="35" s="1"/>
  <c r="E22" i="35"/>
  <c r="E24" i="35" s="1"/>
  <c r="D22" i="35"/>
  <c r="D24" i="35" s="1"/>
  <c r="C22" i="35"/>
  <c r="C24" i="35" s="1"/>
  <c r="B22" i="35"/>
  <c r="G75" i="82"/>
  <c r="F75" i="82"/>
  <c r="E75" i="82"/>
  <c r="D75" i="82"/>
  <c r="G74" i="82"/>
  <c r="F74" i="82"/>
  <c r="E74" i="82"/>
  <c r="D74" i="82"/>
  <c r="C74" i="82"/>
  <c r="G73" i="82"/>
  <c r="F73" i="82"/>
  <c r="E73" i="82"/>
  <c r="D73" i="82"/>
  <c r="C73" i="82"/>
  <c r="G72" i="82"/>
  <c r="F72" i="82"/>
  <c r="E72" i="82"/>
  <c r="D72" i="82"/>
  <c r="C72" i="82"/>
  <c r="G71" i="82"/>
  <c r="F71" i="82"/>
  <c r="E71" i="82"/>
  <c r="D71" i="82"/>
  <c r="C71" i="82"/>
  <c r="G70" i="82"/>
  <c r="F70" i="82"/>
  <c r="E70" i="82"/>
  <c r="D70" i="82"/>
  <c r="C70" i="82"/>
  <c r="G69" i="82"/>
  <c r="F69" i="82"/>
  <c r="E69" i="82"/>
  <c r="D69" i="82"/>
  <c r="C69" i="82"/>
  <c r="G68" i="82"/>
  <c r="F68" i="82"/>
  <c r="E68" i="82"/>
  <c r="D68" i="82"/>
  <c r="C68" i="82"/>
  <c r="G67" i="82"/>
  <c r="F67" i="82"/>
  <c r="E67" i="82"/>
  <c r="D67" i="82"/>
  <c r="C67" i="82"/>
  <c r="G66" i="82"/>
  <c r="F66" i="82"/>
  <c r="E66" i="82"/>
  <c r="D66" i="82"/>
  <c r="C66" i="82"/>
  <c r="G65" i="82"/>
  <c r="F65" i="82"/>
  <c r="E65" i="82"/>
  <c r="D65" i="82"/>
  <c r="C65" i="82"/>
  <c r="G64" i="82"/>
  <c r="E52" i="82"/>
  <c r="D52" i="82"/>
  <c r="E51" i="82"/>
  <c r="D51" i="82"/>
  <c r="C51" i="82"/>
  <c r="E50" i="82"/>
  <c r="D50" i="82"/>
  <c r="C50" i="82"/>
  <c r="G49" i="82"/>
  <c r="F49" i="82"/>
  <c r="E49" i="82"/>
  <c r="D49" i="82"/>
  <c r="C49" i="82"/>
  <c r="G48" i="82"/>
  <c r="F48" i="82"/>
  <c r="E48" i="82"/>
  <c r="D48" i="82"/>
  <c r="C48" i="82"/>
  <c r="G47" i="82"/>
  <c r="F47" i="82"/>
  <c r="E47" i="82"/>
  <c r="D47" i="82"/>
  <c r="C47" i="82"/>
  <c r="G46" i="82"/>
  <c r="F46" i="82"/>
  <c r="E46" i="82"/>
  <c r="D46" i="82"/>
  <c r="C46" i="82"/>
  <c r="G45" i="82"/>
  <c r="F45" i="82"/>
  <c r="E45" i="82"/>
  <c r="D45" i="82"/>
  <c r="C45" i="82"/>
  <c r="G44" i="82"/>
  <c r="F44" i="82"/>
  <c r="E44" i="82"/>
  <c r="D44" i="82"/>
  <c r="C44" i="82"/>
  <c r="G43" i="82"/>
  <c r="F43" i="82"/>
  <c r="E43" i="82"/>
  <c r="D43" i="82"/>
  <c r="C43" i="82"/>
  <c r="G42" i="82"/>
  <c r="F42" i="82"/>
  <c r="E42" i="82"/>
  <c r="D42" i="82"/>
  <c r="C42" i="82"/>
  <c r="O37" i="87"/>
  <c r="N37" i="87"/>
  <c r="M37" i="87"/>
  <c r="L37" i="87"/>
  <c r="K37" i="87"/>
  <c r="J37" i="87"/>
  <c r="I37" i="87"/>
  <c r="H37" i="87"/>
  <c r="G37" i="87"/>
  <c r="F37" i="87"/>
  <c r="E37" i="87"/>
  <c r="D37" i="87"/>
  <c r="C37" i="87"/>
  <c r="B37" i="87"/>
  <c r="R38" i="87"/>
  <c r="O36" i="87"/>
  <c r="O38" i="87" s="1"/>
  <c r="N36" i="87"/>
  <c r="N38" i="87" s="1"/>
  <c r="M36" i="87"/>
  <c r="L36" i="87"/>
  <c r="L38" i="87" s="1"/>
  <c r="K36" i="87"/>
  <c r="K38" i="87" s="1"/>
  <c r="J36" i="87"/>
  <c r="I36" i="87"/>
  <c r="I38" i="87" s="1"/>
  <c r="H36" i="87"/>
  <c r="G36" i="87"/>
  <c r="G38" i="87" s="1"/>
  <c r="F36" i="87"/>
  <c r="F38" i="87" s="1"/>
  <c r="E36" i="87"/>
  <c r="D36" i="87"/>
  <c r="D38" i="87" s="1"/>
  <c r="C36" i="87"/>
  <c r="B36" i="87"/>
  <c r="E24" i="87"/>
  <c r="O23" i="87"/>
  <c r="N23" i="87"/>
  <c r="M23" i="87"/>
  <c r="L23" i="87"/>
  <c r="K23" i="87"/>
  <c r="J23" i="87"/>
  <c r="I23" i="87"/>
  <c r="H23" i="87"/>
  <c r="G23" i="87"/>
  <c r="F23" i="87"/>
  <c r="E23" i="87"/>
  <c r="D23" i="87"/>
  <c r="C23" i="87"/>
  <c r="B23" i="87"/>
  <c r="S24" i="87"/>
  <c r="R24" i="87"/>
  <c r="P24" i="87"/>
  <c r="O22" i="87"/>
  <c r="N22" i="87"/>
  <c r="N24" i="87" s="1"/>
  <c r="M22" i="87"/>
  <c r="L22" i="87"/>
  <c r="K22" i="87"/>
  <c r="K24" i="87" s="1"/>
  <c r="J22" i="87"/>
  <c r="I22" i="87"/>
  <c r="I24" i="87" s="1"/>
  <c r="H22" i="87"/>
  <c r="H24" i="87" s="1"/>
  <c r="G22" i="87"/>
  <c r="F22" i="87"/>
  <c r="F24" i="87" s="1"/>
  <c r="E22" i="87"/>
  <c r="D22" i="87"/>
  <c r="C22" i="87"/>
  <c r="C24" i="87" s="1"/>
  <c r="B22" i="87"/>
  <c r="B40" i="86"/>
  <c r="N39" i="86"/>
  <c r="M39" i="86"/>
  <c r="L39" i="86"/>
  <c r="K39" i="86"/>
  <c r="J39" i="86"/>
  <c r="I39" i="86"/>
  <c r="H39" i="86"/>
  <c r="G39" i="86"/>
  <c r="F39" i="86"/>
  <c r="E39" i="86"/>
  <c r="D39" i="86"/>
  <c r="C39" i="86"/>
  <c r="B39" i="86"/>
  <c r="N38" i="86"/>
  <c r="N40" i="86" s="1"/>
  <c r="M38" i="86"/>
  <c r="L38" i="86"/>
  <c r="L40" i="86" s="1"/>
  <c r="K38" i="86"/>
  <c r="K40" i="86" s="1"/>
  <c r="J38" i="86"/>
  <c r="J40" i="86" s="1"/>
  <c r="I38" i="86"/>
  <c r="I40" i="86" s="1"/>
  <c r="H38" i="86"/>
  <c r="H40" i="86" s="1"/>
  <c r="G38" i="86"/>
  <c r="G40" i="86" s="1"/>
  <c r="F38" i="86"/>
  <c r="F40" i="86" s="1"/>
  <c r="E38" i="86"/>
  <c r="D38" i="86"/>
  <c r="D40" i="86" s="1"/>
  <c r="C38" i="86"/>
  <c r="C40" i="86" s="1"/>
  <c r="B38" i="86"/>
  <c r="S24" i="86"/>
  <c r="B24" i="86"/>
  <c r="P23" i="86"/>
  <c r="O23" i="86"/>
  <c r="N23" i="86"/>
  <c r="M23" i="86"/>
  <c r="L23" i="86"/>
  <c r="K23" i="86"/>
  <c r="J23" i="86"/>
  <c r="I23" i="86"/>
  <c r="H23" i="86"/>
  <c r="G23" i="86"/>
  <c r="F23" i="86"/>
  <c r="E23" i="86"/>
  <c r="D23" i="86"/>
  <c r="C23" i="86"/>
  <c r="B23" i="86"/>
  <c r="R24" i="86"/>
  <c r="P22" i="86"/>
  <c r="O22" i="86"/>
  <c r="O24" i="86" s="1"/>
  <c r="N22" i="86"/>
  <c r="N24" i="86" s="1"/>
  <c r="M22" i="86"/>
  <c r="M24" i="86" s="1"/>
  <c r="L22" i="86"/>
  <c r="L24" i="86" s="1"/>
  <c r="K22" i="86"/>
  <c r="J22" i="86"/>
  <c r="J24" i="86" s="1"/>
  <c r="I22" i="86"/>
  <c r="I24" i="86" s="1"/>
  <c r="H22" i="86"/>
  <c r="G22" i="86"/>
  <c r="G24" i="86" s="1"/>
  <c r="F22" i="86"/>
  <c r="F24" i="86" s="1"/>
  <c r="E22" i="86"/>
  <c r="E24" i="86" s="1"/>
  <c r="D22" i="86"/>
  <c r="D24" i="86" s="1"/>
  <c r="C22" i="86"/>
  <c r="B22" i="86"/>
  <c r="G76" i="79"/>
  <c r="F76" i="79"/>
  <c r="E76" i="79"/>
  <c r="D76" i="79"/>
  <c r="G74" i="79"/>
  <c r="F74" i="79"/>
  <c r="E74" i="79"/>
  <c r="D74" i="79"/>
  <c r="G73" i="79"/>
  <c r="F73" i="79"/>
  <c r="E73" i="79"/>
  <c r="D73" i="79"/>
  <c r="C73" i="79"/>
  <c r="G72" i="79"/>
  <c r="F72" i="79"/>
  <c r="E72" i="79"/>
  <c r="D72" i="79"/>
  <c r="C72" i="79"/>
  <c r="G71" i="79"/>
  <c r="F71" i="79"/>
  <c r="E71" i="79"/>
  <c r="D71" i="79"/>
  <c r="C71" i="79"/>
  <c r="G70" i="79"/>
  <c r="F70" i="79"/>
  <c r="E70" i="79"/>
  <c r="D70" i="79"/>
  <c r="C70" i="79"/>
  <c r="G69" i="79"/>
  <c r="F69" i="79"/>
  <c r="E69" i="79"/>
  <c r="D69" i="79"/>
  <c r="C69" i="79"/>
  <c r="G68" i="79"/>
  <c r="F68" i="79"/>
  <c r="E68" i="79"/>
  <c r="D68" i="79"/>
  <c r="C68" i="79"/>
  <c r="G67" i="79"/>
  <c r="F67" i="79"/>
  <c r="E67" i="79"/>
  <c r="D67" i="79"/>
  <c r="C67" i="79"/>
  <c r="G66" i="79"/>
  <c r="F66" i="79"/>
  <c r="E66" i="79"/>
  <c r="D66" i="79"/>
  <c r="C66" i="79"/>
  <c r="G65" i="79"/>
  <c r="F65" i="79"/>
  <c r="E65" i="79"/>
  <c r="D65" i="79"/>
  <c r="C65" i="79"/>
  <c r="G64" i="79"/>
  <c r="F64" i="79"/>
  <c r="E64" i="79"/>
  <c r="D64" i="79"/>
  <c r="C64" i="79"/>
  <c r="G63" i="79"/>
  <c r="F63" i="79"/>
  <c r="D63" i="79" s="1"/>
  <c r="E63" i="79"/>
  <c r="G54" i="79"/>
  <c r="F54" i="79"/>
  <c r="E54" i="79"/>
  <c r="D54" i="79"/>
  <c r="G52" i="79"/>
  <c r="F52" i="79"/>
  <c r="E52" i="79"/>
  <c r="D52" i="79"/>
  <c r="G51" i="79"/>
  <c r="F51" i="79"/>
  <c r="E51" i="79"/>
  <c r="D51" i="79"/>
  <c r="C51" i="79"/>
  <c r="G50" i="79"/>
  <c r="F50" i="79"/>
  <c r="E50" i="79"/>
  <c r="D50" i="79"/>
  <c r="C50" i="79"/>
  <c r="G49" i="79"/>
  <c r="F49" i="79"/>
  <c r="E49" i="79"/>
  <c r="D49" i="79"/>
  <c r="C49" i="79"/>
  <c r="G48" i="79"/>
  <c r="F48" i="79"/>
  <c r="E48" i="79"/>
  <c r="D48" i="79"/>
  <c r="C48" i="79"/>
  <c r="G47" i="79"/>
  <c r="F47" i="79"/>
  <c r="E47" i="79"/>
  <c r="D47" i="79"/>
  <c r="C47" i="79"/>
  <c r="G46" i="79"/>
  <c r="F46" i="79"/>
  <c r="E46" i="79"/>
  <c r="D46" i="79"/>
  <c r="C46" i="79"/>
  <c r="G45" i="79"/>
  <c r="F45" i="79"/>
  <c r="E45" i="79"/>
  <c r="D45" i="79"/>
  <c r="C45" i="79"/>
  <c r="G44" i="79"/>
  <c r="F44" i="79"/>
  <c r="E44" i="79"/>
  <c r="D44" i="79"/>
  <c r="C44" i="79"/>
  <c r="G43" i="79"/>
  <c r="F43" i="79"/>
  <c r="E43" i="79"/>
  <c r="D43" i="79"/>
  <c r="C43" i="79"/>
  <c r="G42" i="79"/>
  <c r="F42" i="79"/>
  <c r="E42" i="79"/>
  <c r="D42" i="79"/>
  <c r="C42" i="79"/>
  <c r="G41" i="79"/>
  <c r="F41" i="79"/>
  <c r="O37" i="85"/>
  <c r="N37" i="85"/>
  <c r="M37" i="85"/>
  <c r="L37" i="85"/>
  <c r="K37" i="85"/>
  <c r="J37" i="85"/>
  <c r="I37" i="85"/>
  <c r="H37" i="85"/>
  <c r="G37" i="85"/>
  <c r="F37" i="85"/>
  <c r="E37" i="85"/>
  <c r="D37" i="85"/>
  <c r="C37" i="85"/>
  <c r="B37" i="85"/>
  <c r="O36" i="85"/>
  <c r="O38" i="85" s="1"/>
  <c r="N36" i="85"/>
  <c r="N38" i="85" s="1"/>
  <c r="M36" i="85"/>
  <c r="L36" i="85"/>
  <c r="L38" i="85" s="1"/>
  <c r="K36" i="85"/>
  <c r="K38" i="85" s="1"/>
  <c r="J36" i="85"/>
  <c r="I36" i="85"/>
  <c r="I38" i="85" s="1"/>
  <c r="H36" i="85"/>
  <c r="G36" i="85"/>
  <c r="G38" i="85" s="1"/>
  <c r="F36" i="85"/>
  <c r="F38" i="85" s="1"/>
  <c r="E36" i="85"/>
  <c r="D36" i="85"/>
  <c r="D38" i="85" s="1"/>
  <c r="C36" i="85"/>
  <c r="C38" i="85" s="1"/>
  <c r="B36" i="85"/>
  <c r="S24" i="85"/>
  <c r="O23" i="85"/>
  <c r="N23" i="85"/>
  <c r="M23" i="85"/>
  <c r="L23" i="85"/>
  <c r="K23" i="85"/>
  <c r="J23" i="85"/>
  <c r="I23" i="85"/>
  <c r="H23" i="85"/>
  <c r="G23" i="85"/>
  <c r="F23" i="85"/>
  <c r="E23" i="85"/>
  <c r="D23" i="85"/>
  <c r="C23" i="85"/>
  <c r="B23" i="85"/>
  <c r="R24" i="85"/>
  <c r="P24" i="85"/>
  <c r="O22" i="85"/>
  <c r="N22" i="85"/>
  <c r="N24" i="85" s="1"/>
  <c r="M22" i="85"/>
  <c r="M24" i="85" s="1"/>
  <c r="L22" i="85"/>
  <c r="L24" i="85" s="1"/>
  <c r="K22" i="85"/>
  <c r="K24" i="85" s="1"/>
  <c r="J22" i="85"/>
  <c r="I22" i="85"/>
  <c r="I24" i="85" s="1"/>
  <c r="H22" i="85"/>
  <c r="H24" i="85" s="1"/>
  <c r="G22" i="85"/>
  <c r="F22" i="85"/>
  <c r="F24" i="85" s="1"/>
  <c r="E22" i="85"/>
  <c r="E24" i="85" s="1"/>
  <c r="D22" i="85"/>
  <c r="D24" i="85" s="1"/>
  <c r="C22" i="85"/>
  <c r="C24" i="85" s="1"/>
  <c r="B22" i="85"/>
  <c r="B41" i="84"/>
  <c r="S40" i="84"/>
  <c r="Q40" i="84"/>
  <c r="P40" i="84"/>
  <c r="O40" i="84"/>
  <c r="N40" i="84"/>
  <c r="M40" i="84"/>
  <c r="L40" i="84"/>
  <c r="K40" i="84"/>
  <c r="J40" i="84"/>
  <c r="I40" i="84"/>
  <c r="H40" i="84"/>
  <c r="G40" i="84"/>
  <c r="G41" i="84" s="1"/>
  <c r="F40" i="84"/>
  <c r="E40" i="84"/>
  <c r="D40" i="84"/>
  <c r="C40" i="84"/>
  <c r="B40" i="84"/>
  <c r="S39" i="84"/>
  <c r="S41" i="84" s="1"/>
  <c r="Q39" i="84"/>
  <c r="Q41" i="84" s="1"/>
  <c r="P39" i="84"/>
  <c r="P41" i="84" s="1"/>
  <c r="O39" i="84"/>
  <c r="N39" i="84"/>
  <c r="N41" i="84" s="1"/>
  <c r="M39" i="84"/>
  <c r="M41" i="84" s="1"/>
  <c r="L39" i="84"/>
  <c r="L41" i="84" s="1"/>
  <c r="K39" i="84"/>
  <c r="K41" i="84" s="1"/>
  <c r="J39" i="84"/>
  <c r="J41" i="84" s="1"/>
  <c r="I39" i="84"/>
  <c r="I41" i="84" s="1"/>
  <c r="H39" i="84"/>
  <c r="H41" i="84" s="1"/>
  <c r="G39" i="84"/>
  <c r="F39" i="84"/>
  <c r="F41" i="84" s="1"/>
  <c r="E39" i="84"/>
  <c r="E41" i="84" s="1"/>
  <c r="D39" i="84"/>
  <c r="D41" i="84" s="1"/>
  <c r="C39" i="84"/>
  <c r="C41" i="84" s="1"/>
  <c r="B39" i="84"/>
  <c r="B24" i="84"/>
  <c r="S24" i="84"/>
  <c r="P23" i="84"/>
  <c r="O23" i="84"/>
  <c r="N23" i="84"/>
  <c r="M23" i="84"/>
  <c r="L23" i="84"/>
  <c r="K23" i="84"/>
  <c r="J23" i="84"/>
  <c r="I23" i="84"/>
  <c r="H23" i="84"/>
  <c r="G23" i="84"/>
  <c r="F23" i="84"/>
  <c r="E23" i="84"/>
  <c r="D23" i="84"/>
  <c r="C23" i="84"/>
  <c r="B23" i="84"/>
  <c r="Q22" i="84"/>
  <c r="Q24" i="84" s="1"/>
  <c r="P22" i="84"/>
  <c r="O22" i="84"/>
  <c r="O24" i="84" s="1"/>
  <c r="N22" i="84"/>
  <c r="N24" i="84" s="1"/>
  <c r="M22" i="84"/>
  <c r="M24" i="84" s="1"/>
  <c r="L22" i="84"/>
  <c r="L24" i="84" s="1"/>
  <c r="K22" i="84"/>
  <c r="K24" i="84" s="1"/>
  <c r="J22" i="84"/>
  <c r="I22" i="84"/>
  <c r="I24" i="84" s="1"/>
  <c r="H22" i="84"/>
  <c r="G22" i="84"/>
  <c r="G24" i="84" s="1"/>
  <c r="F22" i="84"/>
  <c r="F24" i="84" s="1"/>
  <c r="E22" i="84"/>
  <c r="E24" i="84" s="1"/>
  <c r="D22" i="84"/>
  <c r="D24" i="84" s="1"/>
  <c r="C22" i="84"/>
  <c r="C24" i="84" s="1"/>
  <c r="B22" i="84"/>
  <c r="M80" i="24" l="1"/>
  <c r="E35" i="45"/>
  <c r="E37" i="45" s="1"/>
  <c r="D56" i="24"/>
  <c r="E80" i="24"/>
  <c r="N80" i="24"/>
  <c r="C54" i="77"/>
  <c r="G38" i="53"/>
  <c r="F53" i="37"/>
  <c r="F55" i="37" s="1"/>
  <c r="F67" i="72"/>
  <c r="E56" i="24"/>
  <c r="F80" i="24"/>
  <c r="D71" i="44"/>
  <c r="F67" i="44" s="1"/>
  <c r="O41" i="84"/>
  <c r="H38" i="85"/>
  <c r="L24" i="87"/>
  <c r="L56" i="24"/>
  <c r="G79" i="24"/>
  <c r="P80" i="24"/>
  <c r="J38" i="85"/>
  <c r="E88" i="39"/>
  <c r="D57" i="62"/>
  <c r="F52" i="62" s="1"/>
  <c r="D38" i="62"/>
  <c r="D39" i="62" s="1"/>
  <c r="E51" i="77"/>
  <c r="E52" i="77"/>
  <c r="C37" i="77"/>
  <c r="C38" i="77" s="1"/>
  <c r="E71" i="44"/>
  <c r="G64" i="44" s="1"/>
  <c r="F64" i="44"/>
  <c r="F70" i="44"/>
  <c r="F65" i="44"/>
  <c r="D38" i="76"/>
  <c r="F35" i="76" s="1"/>
  <c r="E38" i="76"/>
  <c r="G37" i="76" s="1"/>
  <c r="D59" i="76"/>
  <c r="D74" i="74"/>
  <c r="F69" i="74" s="1"/>
  <c r="F73" i="74"/>
  <c r="F68" i="74"/>
  <c r="F63" i="74"/>
  <c r="D53" i="71"/>
  <c r="F48" i="71" s="1"/>
  <c r="E59" i="76"/>
  <c r="E36" i="45"/>
  <c r="E22" i="45"/>
  <c r="I80" i="24"/>
  <c r="C56" i="24"/>
  <c r="J56" i="24"/>
  <c r="F70" i="39"/>
  <c r="F71" i="39" s="1"/>
  <c r="G70" i="39"/>
  <c r="D76" i="37"/>
  <c r="D78" i="37" s="1"/>
  <c r="F76" i="37"/>
  <c r="F78" i="37" s="1"/>
  <c r="G76" i="37"/>
  <c r="G78" i="37" s="1"/>
  <c r="L38" i="53"/>
  <c r="N24" i="53"/>
  <c r="F24" i="53"/>
  <c r="G24" i="53"/>
  <c r="D38" i="53"/>
  <c r="F76" i="82"/>
  <c r="F77" i="82" s="1"/>
  <c r="E76" i="82"/>
  <c r="E77" i="82" s="1"/>
  <c r="E53" i="82"/>
  <c r="E55" i="82" s="1"/>
  <c r="D53" i="82"/>
  <c r="D55" i="82" s="1"/>
  <c r="E38" i="87"/>
  <c r="J24" i="87"/>
  <c r="M24" i="87"/>
  <c r="J38" i="87"/>
  <c r="H38" i="87"/>
  <c r="O24" i="87"/>
  <c r="M38" i="87"/>
  <c r="P38" i="87"/>
  <c r="S38" i="87"/>
  <c r="G24" i="87"/>
  <c r="C38" i="87"/>
  <c r="D24" i="87"/>
  <c r="F75" i="79"/>
  <c r="F77" i="79" s="1"/>
  <c r="E53" i="79"/>
  <c r="E55" i="79" s="1"/>
  <c r="F53" i="79"/>
  <c r="F55" i="79" s="1"/>
  <c r="G53" i="79"/>
  <c r="G55" i="79" s="1"/>
  <c r="D53" i="79"/>
  <c r="D55" i="79" s="1"/>
  <c r="G24" i="85"/>
  <c r="E38" i="85"/>
  <c r="J24" i="85"/>
  <c r="O24" i="85"/>
  <c r="M38" i="85"/>
  <c r="J24" i="84"/>
  <c r="C24" i="86"/>
  <c r="K24" i="86"/>
  <c r="G40" i="35"/>
  <c r="O40" i="35"/>
  <c r="F35" i="45"/>
  <c r="D38" i="45"/>
  <c r="E75" i="71"/>
  <c r="E99" i="74"/>
  <c r="G89" i="74" s="1"/>
  <c r="G69" i="44"/>
  <c r="E75" i="79"/>
  <c r="E40" i="86"/>
  <c r="M40" i="86"/>
  <c r="D67" i="72"/>
  <c r="G88" i="39"/>
  <c r="D75" i="71"/>
  <c r="F74" i="71" s="1"/>
  <c r="G97" i="74"/>
  <c r="D39" i="76"/>
  <c r="F37" i="76"/>
  <c r="G53" i="37"/>
  <c r="G55" i="37" s="1"/>
  <c r="E53" i="37"/>
  <c r="E55" i="37" s="1"/>
  <c r="E76" i="37"/>
  <c r="E78" i="37" s="1"/>
  <c r="D70" i="39"/>
  <c r="D71" i="39" s="1"/>
  <c r="D75" i="74"/>
  <c r="F72" i="74"/>
  <c r="F64" i="74"/>
  <c r="F71" i="74"/>
  <c r="F62" i="44"/>
  <c r="F69" i="44"/>
  <c r="D72" i="44"/>
  <c r="G67" i="44"/>
  <c r="G70" i="44"/>
  <c r="G65" i="44"/>
  <c r="E72" i="44"/>
  <c r="D75" i="79"/>
  <c r="D53" i="37"/>
  <c r="D55" i="37" s="1"/>
  <c r="G72" i="71"/>
  <c r="G98" i="74"/>
  <c r="G67" i="72"/>
  <c r="F50" i="71"/>
  <c r="G88" i="74"/>
  <c r="G93" i="74"/>
  <c r="F68" i="44"/>
  <c r="F36" i="77"/>
  <c r="H24" i="86"/>
  <c r="P24" i="86"/>
  <c r="D76" i="82"/>
  <c r="D77" i="82" s="1"/>
  <c r="G76" i="82"/>
  <c r="G77" i="82" s="1"/>
  <c r="F88" i="39"/>
  <c r="F89" i="39" s="1"/>
  <c r="D88" i="39"/>
  <c r="D89" i="39" s="1"/>
  <c r="H56" i="24"/>
  <c r="E24" i="45"/>
  <c r="E53" i="71"/>
  <c r="G47" i="71" s="1"/>
  <c r="F68" i="71"/>
  <c r="F62" i="74"/>
  <c r="F67" i="74"/>
  <c r="G91" i="74"/>
  <c r="F63" i="44"/>
  <c r="C55" i="77"/>
  <c r="E49" i="77"/>
  <c r="E53" i="77"/>
  <c r="H24" i="84"/>
  <c r="P24" i="84"/>
  <c r="G75" i="79"/>
  <c r="E67" i="72"/>
  <c r="E70" i="39"/>
  <c r="F24" i="45"/>
  <c r="F36" i="45"/>
  <c r="G68" i="71"/>
  <c r="G73" i="71"/>
  <c r="E74" i="74"/>
  <c r="G71" i="74" s="1"/>
  <c r="D99" i="74"/>
  <c r="F87" i="74" s="1"/>
  <c r="F66" i="44"/>
  <c r="F34" i="77"/>
  <c r="E49" i="44"/>
  <c r="G43" i="44" s="1"/>
  <c r="D37" i="77"/>
  <c r="D38" i="77" s="1"/>
  <c r="K56" i="24"/>
  <c r="G71" i="71"/>
  <c r="F66" i="74"/>
  <c r="G66" i="44"/>
  <c r="E50" i="77"/>
  <c r="C38" i="62"/>
  <c r="E34" i="62" s="1"/>
  <c r="C57" i="62"/>
  <c r="C58" i="62" s="1"/>
  <c r="D49" i="44"/>
  <c r="F48" i="44" s="1"/>
  <c r="D54" i="77"/>
  <c r="D58" i="62" l="1"/>
  <c r="F54" i="62"/>
  <c r="F49" i="71"/>
  <c r="F35" i="62"/>
  <c r="F41" i="44"/>
  <c r="G62" i="74"/>
  <c r="F47" i="71"/>
  <c r="F32" i="76"/>
  <c r="F70" i="71"/>
  <c r="F52" i="71"/>
  <c r="F56" i="62"/>
  <c r="F65" i="74"/>
  <c r="F53" i="71"/>
  <c r="F51" i="62"/>
  <c r="F57" i="62" s="1"/>
  <c r="F55" i="62"/>
  <c r="E51" i="62"/>
  <c r="F53" i="62"/>
  <c r="E36" i="62"/>
  <c r="E33" i="62"/>
  <c r="F73" i="71"/>
  <c r="G90" i="74"/>
  <c r="F45" i="71"/>
  <c r="F51" i="71"/>
  <c r="F33" i="76"/>
  <c r="E53" i="62"/>
  <c r="E36" i="77"/>
  <c r="E35" i="77"/>
  <c r="E32" i="77"/>
  <c r="E37" i="77" s="1"/>
  <c r="E34" i="77"/>
  <c r="E33" i="77"/>
  <c r="G62" i="44"/>
  <c r="G71" i="44" s="1"/>
  <c r="G63" i="44"/>
  <c r="G68" i="44"/>
  <c r="F43" i="44"/>
  <c r="F34" i="76"/>
  <c r="G34" i="76"/>
  <c r="G33" i="76"/>
  <c r="E39" i="76"/>
  <c r="G31" i="76"/>
  <c r="G38" i="76" s="1"/>
  <c r="F36" i="76"/>
  <c r="G35" i="76"/>
  <c r="F31" i="76"/>
  <c r="F38" i="76" s="1"/>
  <c r="G36" i="76"/>
  <c r="G32" i="76"/>
  <c r="G92" i="74"/>
  <c r="G96" i="74"/>
  <c r="F98" i="74"/>
  <c r="F70" i="74"/>
  <c r="F46" i="71"/>
  <c r="F80" i="79"/>
  <c r="G48" i="44"/>
  <c r="F74" i="74"/>
  <c r="G64" i="74"/>
  <c r="G47" i="44"/>
  <c r="F71" i="44"/>
  <c r="F97" i="74"/>
  <c r="F37" i="45"/>
  <c r="G45" i="44"/>
  <c r="F42" i="44"/>
  <c r="G52" i="71"/>
  <c r="E55" i="62"/>
  <c r="F47" i="44"/>
  <c r="F95" i="74"/>
  <c r="D55" i="77"/>
  <c r="F52" i="77"/>
  <c r="F51" i="77"/>
  <c r="F53" i="77"/>
  <c r="F50" i="77"/>
  <c r="D100" i="74"/>
  <c r="F91" i="74"/>
  <c r="F92" i="74"/>
  <c r="F40" i="44"/>
  <c r="F49" i="44" s="1"/>
  <c r="E32" i="62"/>
  <c r="G44" i="44"/>
  <c r="F36" i="62"/>
  <c r="F90" i="74"/>
  <c r="G94" i="74"/>
  <c r="E100" i="74"/>
  <c r="G95" i="74"/>
  <c r="G87" i="74"/>
  <c r="G99" i="74" s="1"/>
  <c r="G65" i="74"/>
  <c r="G48" i="71"/>
  <c r="G50" i="71"/>
  <c r="G53" i="71"/>
  <c r="G51" i="71"/>
  <c r="G42" i="44"/>
  <c r="F93" i="74"/>
  <c r="F35" i="77"/>
  <c r="E52" i="62"/>
  <c r="G63" i="74"/>
  <c r="E37" i="62"/>
  <c r="G70" i="74"/>
  <c r="F46" i="44"/>
  <c r="D50" i="44"/>
  <c r="F45" i="44"/>
  <c r="F94" i="74"/>
  <c r="F89" i="74"/>
  <c r="E54" i="77"/>
  <c r="F96" i="74"/>
  <c r="G45" i="71"/>
  <c r="F88" i="74"/>
  <c r="F99" i="74" s="1"/>
  <c r="D77" i="79"/>
  <c r="D80" i="79"/>
  <c r="F33" i="77"/>
  <c r="F34" i="62"/>
  <c r="F72" i="71"/>
  <c r="F67" i="71"/>
  <c r="D76" i="71"/>
  <c r="E76" i="71"/>
  <c r="G67" i="71"/>
  <c r="G74" i="71"/>
  <c r="G69" i="71"/>
  <c r="G70" i="71"/>
  <c r="F71" i="71"/>
  <c r="C39" i="62"/>
  <c r="F33" i="62"/>
  <c r="F37" i="62"/>
  <c r="F32" i="62"/>
  <c r="G72" i="74"/>
  <c r="E56" i="62"/>
  <c r="E35" i="62"/>
  <c r="G49" i="71"/>
  <c r="F44" i="44"/>
  <c r="E77" i="79"/>
  <c r="E80" i="79"/>
  <c r="F69" i="71"/>
  <c r="E54" i="62"/>
  <c r="E50" i="44"/>
  <c r="G41" i="44"/>
  <c r="G40" i="44"/>
  <c r="E75" i="74"/>
  <c r="G67" i="74"/>
  <c r="G68" i="74"/>
  <c r="G73" i="74"/>
  <c r="G77" i="79"/>
  <c r="G80" i="79"/>
  <c r="G69" i="74"/>
  <c r="F49" i="77"/>
  <c r="F54" i="77" s="1"/>
  <c r="G66" i="74"/>
  <c r="G46" i="44"/>
  <c r="G46" i="71"/>
  <c r="F32" i="77"/>
  <c r="F37" i="77" s="1"/>
  <c r="G75" i="71" l="1"/>
  <c r="G74" i="74"/>
  <c r="E38" i="62"/>
  <c r="E57" i="62"/>
  <c r="F38" i="62"/>
  <c r="F75" i="71"/>
  <c r="G49" i="44"/>
</calcChain>
</file>

<file path=xl/sharedStrings.xml><?xml version="1.0" encoding="utf-8"?>
<sst xmlns="http://schemas.openxmlformats.org/spreadsheetml/2006/main" count="999" uniqueCount="418">
  <si>
    <t>Miles de dólares</t>
  </si>
  <si>
    <t>Miles de dólares de 2007</t>
  </si>
  <si>
    <t>Total</t>
  </si>
  <si>
    <t>Índice</t>
  </si>
  <si>
    <t>Descripción</t>
  </si>
  <si>
    <t xml:space="preserve">Miles de dólares </t>
  </si>
  <si>
    <t>TOTAL</t>
  </si>
  <si>
    <t>Producto</t>
  </si>
  <si>
    <t>Productos</t>
  </si>
  <si>
    <t>Otros*</t>
  </si>
  <si>
    <t>Código</t>
  </si>
  <si>
    <t>Industria</t>
  </si>
  <si>
    <t>Cuadro N°</t>
  </si>
  <si>
    <t>Contenido</t>
  </si>
  <si>
    <r>
      <rPr>
        <b/>
        <sz val="9"/>
        <color theme="1" tint="0.34998626667073579"/>
        <rFont val="Century Gothic"/>
        <family val="2"/>
      </rPr>
      <t>Elaboración</t>
    </r>
    <r>
      <rPr>
        <sz val="9"/>
        <color theme="1" tint="0.34998626667073579"/>
        <rFont val="Century Gothic"/>
        <family val="2"/>
      </rPr>
      <t>: INEC</t>
    </r>
  </si>
  <si>
    <r>
      <rPr>
        <b/>
        <sz val="9"/>
        <color theme="1" tint="0.34998626667073579"/>
        <rFont val="Century Gothic"/>
        <family val="2"/>
      </rPr>
      <t xml:space="preserve">Elaboración: </t>
    </r>
    <r>
      <rPr>
        <sz val="9"/>
        <color theme="1" tint="0.34998626667073579"/>
        <rFont val="Century Gothic"/>
        <family val="2"/>
      </rPr>
      <t>INEC</t>
    </r>
  </si>
  <si>
    <t>Notas:</t>
  </si>
  <si>
    <t>La suma de valores en los gráficos puede no coincidir con el total, debido a redondeos.</t>
  </si>
  <si>
    <r>
      <rPr>
        <b/>
        <sz val="9"/>
        <color theme="1" tint="0.34998626667073579"/>
        <rFont val="Century Gothic"/>
        <family val="2"/>
      </rPr>
      <t>Nota:</t>
    </r>
    <r>
      <rPr>
        <sz val="9"/>
        <color theme="1" tint="0.34998626667073579"/>
        <rFont val="Century Gothic"/>
        <family val="2"/>
      </rPr>
      <t xml:space="preserve"> *ISFLSH : Instituciones sin fines de lucro que sirven a los hogares</t>
    </r>
  </si>
  <si>
    <r>
      <rPr>
        <b/>
        <sz val="9"/>
        <color theme="1" tint="0.34998626667073579"/>
        <rFont val="Century Gothic"/>
        <family val="2"/>
      </rPr>
      <t>Nota:</t>
    </r>
    <r>
      <rPr>
        <sz val="9"/>
        <color theme="1" tint="0.34998626667073579"/>
        <rFont val="Century Gothic"/>
        <family val="2"/>
      </rPr>
      <t xml:space="preserve"> Otros* incluye:   Servicios odontológicos en centros de atención ambulatoria y Servicios odontológicos en hospitales y clínicas</t>
    </r>
  </si>
  <si>
    <t>Actividades de hospitales privados</t>
  </si>
  <si>
    <t>Regulación de las actividades de organismos que prestan servicios de salud</t>
  </si>
  <si>
    <t>Otras actividades relacionadas con la salud humana privados</t>
  </si>
  <si>
    <t>Actividades de planes de seguridad social de afiliación obligatoria</t>
  </si>
  <si>
    <t>Otras actividades relacionadas con la salud humana públicos</t>
  </si>
  <si>
    <t>Fabricación de productos químicos, farmacéuticos y medicamentos</t>
  </si>
  <si>
    <t>Construcción de infraestructura hospitalaria</t>
  </si>
  <si>
    <t>Actividades de servicios de medicina prepagada privados</t>
  </si>
  <si>
    <t>Fabricación de equipo médico y quirúrgico y de aparatos ortopédicos</t>
  </si>
  <si>
    <t>Actividades de seguros de enfermedad y accidentes privados</t>
  </si>
  <si>
    <t>Comercio de productos de la salud</t>
  </si>
  <si>
    <t>Fabricación de instrumentos de óptica y equipo fotográfico</t>
  </si>
  <si>
    <t>Servicios ambulatorios</t>
  </si>
  <si>
    <t>Servicios con internación</t>
  </si>
  <si>
    <t>Otros servicios de salud humana</t>
  </si>
  <si>
    <t>Servicios odontológicos</t>
  </si>
  <si>
    <t xml:space="preserve">Servicios de rectoría y administración de servicios de la salud </t>
  </si>
  <si>
    <t>Servicios de administración de planes de seguridad social de afiliación obligatoria</t>
  </si>
  <si>
    <t>Servicios de salud pública</t>
  </si>
  <si>
    <t>02.02.02</t>
  </si>
  <si>
    <t>02.01.02</t>
  </si>
  <si>
    <t>02.02.01</t>
  </si>
  <si>
    <t>03.01.02</t>
  </si>
  <si>
    <t>02.01.01</t>
  </si>
  <si>
    <t>02.04.03</t>
  </si>
  <si>
    <t>02.05.01</t>
  </si>
  <si>
    <t>01.01.01</t>
  </si>
  <si>
    <t>02.03.02</t>
  </si>
  <si>
    <t>02.05.02</t>
  </si>
  <si>
    <t>03.01.03</t>
  </si>
  <si>
    <t>03.01.04</t>
  </si>
  <si>
    <t>01.02.01</t>
  </si>
  <si>
    <t>02.04.02</t>
  </si>
  <si>
    <t>02.03.01</t>
  </si>
  <si>
    <t>03.01.01</t>
  </si>
  <si>
    <t>01.03.01</t>
  </si>
  <si>
    <t>02.04.01</t>
  </si>
  <si>
    <t>03.01.05</t>
  </si>
  <si>
    <t>03.01.06</t>
  </si>
  <si>
    <t>Servicios ambulatorios generales y especializados en centros ambulatorios</t>
  </si>
  <si>
    <t>Servicios con internación en hospitales y clínicas especializados y de especialidades</t>
  </si>
  <si>
    <t>Servicios ambulatorios generales y especializados en hospitales y clínicas</t>
  </si>
  <si>
    <t>Productos farmacéuticos</t>
  </si>
  <si>
    <t>Servicios con internación en hospitales y clínicas básicas y generales</t>
  </si>
  <si>
    <t>Otros servicios de salud humana n.c.p</t>
  </si>
  <si>
    <t>Servicios de medicina prepagada</t>
  </si>
  <si>
    <t xml:space="preserve">Servicios de rectoría y administración de la salud </t>
  </si>
  <si>
    <t>Servicios odontológicos en centros de atención ambulatoria</t>
  </si>
  <si>
    <t>Servicios de seguros de enfermedad y accidentes</t>
  </si>
  <si>
    <t>Aparatos médicos, quirúrgicos y aparatos ortopédicos</t>
  </si>
  <si>
    <t>Artículos ópticos</t>
  </si>
  <si>
    <t>Servicios de administración de la seguridad social obligatoria</t>
  </si>
  <si>
    <t>Servicios de instituciones residenciales de salud distintos de los servicios hospitalarios</t>
  </si>
  <si>
    <t>Servicios odontológicos en hospitales y clínicas</t>
  </si>
  <si>
    <t>Productos químicos inorgánicos</t>
  </si>
  <si>
    <t>Infraestructura de la salud</t>
  </si>
  <si>
    <t>Servicios de comercio</t>
  </si>
  <si>
    <t>Total de VAB de las actividades sector publico y privado</t>
  </si>
  <si>
    <r>
      <rPr>
        <b/>
        <sz val="9"/>
        <color theme="1" tint="0.34998626667073579"/>
        <rFont val="Century Gothic"/>
        <family val="2"/>
      </rPr>
      <t>Nota:</t>
    </r>
    <r>
      <rPr>
        <sz val="9"/>
        <color theme="1" tint="0.34998626667073579"/>
        <rFont val="Century Gothic"/>
        <family val="2"/>
      </rPr>
      <t xml:space="preserve"> Otros* incluye: Servicios de rectoría y administración de servicios de la salud , Servicios de administración de planes de seguridad social de afiliación obligatoria y Servicios de salud pública</t>
    </r>
  </si>
  <si>
    <t>Correspondencia de industrias y productos de la salud que conforman las Cuentas Satélite de Salud</t>
  </si>
  <si>
    <r>
      <t xml:space="preserve">Nota:  </t>
    </r>
    <r>
      <rPr>
        <sz val="9"/>
        <color theme="1" tint="0.34998626667073579"/>
        <rFont val="Century Gothic"/>
        <family val="2"/>
      </rPr>
      <t>Otros* incluye: Servicios de rectoría y administración de la salud, Servicios de administración de la seguridad social obligatoria, Servicios de salud pública, Infraestructura de la salud y Servicios de comercio</t>
    </r>
  </si>
  <si>
    <r>
      <t xml:space="preserve">Nota:  </t>
    </r>
    <r>
      <rPr>
        <sz val="9"/>
        <color theme="1" tint="0.34998626667073579"/>
        <rFont val="Century Gothic"/>
        <family val="2"/>
      </rPr>
      <t>Otros* incluye: Servicios de rectoría y administración de la salud, Servicios de administración de la seguridad social obligatoria, Servicios de salud pública, Servicios odontológicos en hospitales y clínicas, Servicios proporcionados por comadronas, enfermeros, fisioterapéutas y paramédicos, Servicios de instituciones residenciales de salud distintos de los servicios hospitalarios, Productos químicos inorgánicos, Infraestructura de la salud, Servicios de comercio</t>
    </r>
  </si>
  <si>
    <r>
      <rPr>
        <b/>
        <sz val="9"/>
        <color theme="1" tint="0.34998626667073579"/>
        <rFont val="Century Gothic"/>
        <family val="2"/>
      </rPr>
      <t>Nota:</t>
    </r>
    <r>
      <rPr>
        <sz val="9"/>
        <color theme="1" tint="0.34998626667073579"/>
        <rFont val="Century Gothic"/>
        <family val="2"/>
      </rPr>
      <t xml:space="preserve"> Otros* incluye: Servicios de salud pública, Servicios odontológicos en hospitales y clínicas,  Servicios de instituciones residenciales de salud distintos de los servicios hospitalarios y  Servicios proporcionados por comadronas, enfermeros, fisioterapéutas y paramédicos</t>
    </r>
  </si>
  <si>
    <r>
      <rPr>
        <b/>
        <sz val="9"/>
        <color rgb="FF595959"/>
        <rFont val="Century Gothic"/>
        <family val="2"/>
      </rPr>
      <t>Nota:</t>
    </r>
    <r>
      <rPr>
        <sz val="9"/>
        <color rgb="FF595959"/>
        <rFont val="Century Gothic"/>
        <family val="2"/>
      </rPr>
      <t xml:space="preserve"> Otros* incluye:  Servicios de salud pública, Servicios de administración de la seguridad social obligatoria, Servicios de instituciones residenciales de salud distintos de los servicios hospitalarios, Servicios odontológicos en hospitales y clínicas, Productos químicos inorgánicos,  Servicios proporcionados por comadronas, enfermeros, fisioterapéutas y paramédicos,  Infraestructura de la salud y Servicios de comercio.</t>
    </r>
  </si>
  <si>
    <r>
      <rPr>
        <b/>
        <sz val="9"/>
        <color rgb="FF595959"/>
        <rFont val="Century Gothic"/>
        <family val="2"/>
      </rPr>
      <t>Nota:</t>
    </r>
    <r>
      <rPr>
        <sz val="9"/>
        <color rgb="FF595959"/>
        <rFont val="Century Gothic"/>
        <family val="2"/>
      </rPr>
      <t xml:space="preserve"> Otros* incluye: Actividades de planes de seguridad social de afiliación obligatoria , Actividades de centros ambulatorios del sector público (otros sector público) y Otras actividades relacionadas con la salud humana públicos</t>
    </r>
  </si>
  <si>
    <t>INDICADORES DE OFERTA</t>
  </si>
  <si>
    <t>Producción según industrias de la salud</t>
  </si>
  <si>
    <t>1.1.1</t>
  </si>
  <si>
    <t>1.1.2</t>
  </si>
  <si>
    <t>1.1.3</t>
  </si>
  <si>
    <t>1.1.4</t>
  </si>
  <si>
    <t>1.1.5</t>
  </si>
  <si>
    <t>Cuadro N° 1.1.1</t>
  </si>
  <si>
    <t>Cuadro N° 1.1.2</t>
  </si>
  <si>
    <t>Cuadro N° 1.1.3</t>
  </si>
  <si>
    <t>Cuadro N° 1.1.4</t>
  </si>
  <si>
    <t>Cuadro N° 1.1.5</t>
  </si>
  <si>
    <t>Consumo intermedio según industrias de la salud</t>
  </si>
  <si>
    <t>1.2.1</t>
  </si>
  <si>
    <t>1.2.2</t>
  </si>
  <si>
    <t>1.2.3</t>
  </si>
  <si>
    <t>1.2.4</t>
  </si>
  <si>
    <t>1.2.5</t>
  </si>
  <si>
    <t>Cuadro N° 1.2.1</t>
  </si>
  <si>
    <t>Cuadro N° 1.2.2</t>
  </si>
  <si>
    <t>Cuadro N° 1.2.3</t>
  </si>
  <si>
    <t>Cuadro N° 1.2.4</t>
  </si>
  <si>
    <t>Cuadro N° 1.2.5</t>
  </si>
  <si>
    <t>Valor agregado bruto según industrias de la salud</t>
  </si>
  <si>
    <t>1.3.1</t>
  </si>
  <si>
    <t>1.3.2</t>
  </si>
  <si>
    <t>1.3.3</t>
  </si>
  <si>
    <t>1.3.4</t>
  </si>
  <si>
    <t>1.3.5</t>
  </si>
  <si>
    <t>Cuadro N° 1.3.1</t>
  </si>
  <si>
    <t>Cuadro N° 1.3.2</t>
  </si>
  <si>
    <t>Cuadro N° 1.3.3</t>
  </si>
  <si>
    <t>Cuadro N° 1.3.4</t>
  </si>
  <si>
    <t>Cuadro N° 1.3.5</t>
  </si>
  <si>
    <t>INDICADORES DE DEMANDA</t>
  </si>
  <si>
    <t>Gasto de consumo final de la salud</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</si>
  <si>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</si>
  <si>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</si>
  <si>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</si>
  <si>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</si>
  <si>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</si>
  <si>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</si>
  <si>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</si>
  <si>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</si>
  <si>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</si>
  <si>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</si>
  <si>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</si>
  <si>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</si>
  <si>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</si>
  <si>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</si>
  <si>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</si>
  <si>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</si>
  <si>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</si>
  <si>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</si>
  <si>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</si>
  <si>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</si>
  <si>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</si>
  <si>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</si>
  <si>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</si>
  <si>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Cuadro N° 2.1.1</t>
  </si>
  <si>
    <t>Cuadro N° 2.1.2</t>
  </si>
  <si>
    <t>Cuadro N° 2.1.3</t>
  </si>
  <si>
    <t>Cuadro N° 2.1.4</t>
  </si>
  <si>
    <t>Cuadro N° 2.1.5</t>
  </si>
  <si>
    <t>Cuadro N° 2.1.6</t>
  </si>
  <si>
    <t>Cuadro N° 2.1.7</t>
  </si>
  <si>
    <t>Cuadro N° 2.1.8</t>
  </si>
  <si>
    <t>Cuadro N° 2.1.9</t>
  </si>
  <si>
    <t>Cuadro N° 2.1.10</t>
  </si>
  <si>
    <t>Cuadro N° 2.1.11</t>
  </si>
  <si>
    <t>Cuadro N° 2.1.12</t>
  </si>
  <si>
    <t>Cuadro N° 2.1.13</t>
  </si>
  <si>
    <t>Cuadro N° 2.1.14</t>
  </si>
  <si>
    <t>Cuadro N° 2.1.15</t>
  </si>
  <si>
    <t>Cuadro N° 2.1.16</t>
  </si>
  <si>
    <t>Cuadro N° 2.1.17</t>
  </si>
  <si>
    <t>Cuadro N° 2.1.19</t>
  </si>
  <si>
    <t>Cuadro N° 2.1.20</t>
  </si>
  <si>
    <t>Cuadro N° 2.1.21</t>
  </si>
  <si>
    <t>Cuadro N° 2.1.22</t>
  </si>
  <si>
    <t>Cuadro N° 2.1.23</t>
  </si>
  <si>
    <t>OTROS INDICADORES</t>
  </si>
  <si>
    <t>ANEXOS</t>
  </si>
  <si>
    <t>Cuadro N° 2.1.18</t>
  </si>
  <si>
    <t>Cuadro N° 4.1</t>
  </si>
  <si>
    <r>
      <rPr>
        <b/>
        <sz val="9"/>
        <color theme="1" tint="0.34998626667073579"/>
        <rFont val="Century Gothic"/>
        <family val="2"/>
      </rPr>
      <t>Nota</t>
    </r>
    <r>
      <rPr>
        <sz val="9"/>
        <color theme="1" tint="0.34998626667073579"/>
        <rFont val="Century Gothic"/>
        <family val="2"/>
      </rPr>
      <t>: Otros del sector público comprende hospitales de las Fuerzas Armadas, Policía Nacional y Gobierno Local</t>
    </r>
  </si>
  <si>
    <r>
      <rPr>
        <b/>
        <sz val="9"/>
        <color rgb="FF595959"/>
        <rFont val="Century Gothic"/>
        <family val="2"/>
      </rPr>
      <t>Nota:</t>
    </r>
    <r>
      <rPr>
        <sz val="9"/>
        <color rgb="FF595959"/>
        <rFont val="Century Gothic"/>
        <family val="2"/>
      </rPr>
      <t xml:space="preserve"> Otros* incluye:  Servicios de salud pública, Servicios de administración de planes de seguridad social de afiliación obligatoria, Infraestructura de la salud y Servicios de comercio</t>
    </r>
  </si>
  <si>
    <t>Indice</t>
  </si>
  <si>
    <t>Gasto de consumo final de los hogares</t>
  </si>
  <si>
    <t>Anterior</t>
  </si>
  <si>
    <t>Siguiente</t>
  </si>
  <si>
    <t>Dólares</t>
  </si>
  <si>
    <t>Gasto de consumo final total</t>
  </si>
  <si>
    <t>Gasto de consumo final del gobierno</t>
  </si>
  <si>
    <t>Cuadro N° 3.1</t>
  </si>
  <si>
    <t>Cuadro N° 3.2</t>
  </si>
  <si>
    <t>Cuadro N° 3.3</t>
  </si>
  <si>
    <t xml:space="preserve"> '</t>
  </si>
  <si>
    <t>Gasto de consumo total en salud</t>
  </si>
  <si>
    <t>Actividades de seguros de enfermedad y accidentes públicos</t>
  </si>
  <si>
    <t>Productos farmacéuticos y químicos</t>
  </si>
  <si>
    <t>Servicios de medicina prepagada y seguros de enfermedad y accidentes</t>
  </si>
  <si>
    <t>Aparatos médicos, ortopédicos y ópticos</t>
  </si>
  <si>
    <t>Servicios proporcionados por comadronas, enfermeros, fisioterapéutas y paramédicos</t>
  </si>
  <si>
    <t>Industria (nivel 1)</t>
  </si>
  <si>
    <t>Producto (nivel 1)</t>
  </si>
  <si>
    <t>Producto (nivel 2)</t>
  </si>
  <si>
    <t>Actividades de servicios médicos y odontológicos ambulatorios privadosprivado</t>
  </si>
  <si>
    <t>Actividades de servicios médicos y odontológicos ambulatorios públicos</t>
  </si>
  <si>
    <r>
      <rPr>
        <b/>
        <sz val="9"/>
        <color rgb="FF5A5A72"/>
        <rFont val="Century Gothic"/>
        <family val="2"/>
      </rPr>
      <t>Elaboración:</t>
    </r>
    <r>
      <rPr>
        <sz val="9"/>
        <color rgb="FF5A5A72"/>
        <rFont val="Century Gothic"/>
        <family val="2"/>
      </rPr>
      <t xml:space="preserve"> INEC.</t>
    </r>
  </si>
  <si>
    <t>Relación de las industrias de CSS con los niveles y subniveles de atención del SNS</t>
  </si>
  <si>
    <t>Industrias de la CSS</t>
  </si>
  <si>
    <t>Niveles del SNS</t>
  </si>
  <si>
    <t>Subniveles del SNS</t>
  </si>
  <si>
    <t>Regulación de las actividades de salud*</t>
  </si>
  <si>
    <t>Instituciones de rectoría, administración y programas de salud</t>
  </si>
  <si>
    <t>Instituciones de rectoria y administración de la salud</t>
  </si>
  <si>
    <t>Instituciones de investigación, control y promoción de la salud</t>
  </si>
  <si>
    <t>Programas de vacunación COVID-19</t>
  </si>
  <si>
    <t>Planes de seguridad social obligatoria</t>
  </si>
  <si>
    <t>Actividades de servicios médicos y odontológicos ambulatorios</t>
  </si>
  <si>
    <t>Primer nivel de atención</t>
  </si>
  <si>
    <t>Puestos de salud</t>
  </si>
  <si>
    <t>Consultorios generales</t>
  </si>
  <si>
    <t>Centros de salud A, B y C</t>
  </si>
  <si>
    <t>Centros de salud en centros de privación de libertad</t>
  </si>
  <si>
    <t xml:space="preserve">Centros de salud en el trabajo </t>
  </si>
  <si>
    <t>Segundo nivel de atención</t>
  </si>
  <si>
    <t>Consultorios de especialidades</t>
  </si>
  <si>
    <t>Centros de especialidades</t>
  </si>
  <si>
    <t>Hospitales del día</t>
  </si>
  <si>
    <t>Centros de atención ambulatoria en salud mental</t>
  </si>
  <si>
    <t>Tercer nivel de atención</t>
  </si>
  <si>
    <t>Centros especializados</t>
  </si>
  <si>
    <t>Actividades de hospitales</t>
  </si>
  <si>
    <t>Hospitales básicos</t>
  </si>
  <si>
    <t>Hospitales generales</t>
  </si>
  <si>
    <t>Hospitales especializados</t>
  </si>
  <si>
    <t>Hospitales de especialidades</t>
  </si>
  <si>
    <t>Otros servicios de apoyo a la salud</t>
  </si>
  <si>
    <t>Establecimientos de laboratorios, radiología e imagen</t>
  </si>
  <si>
    <t>Estableciminetos de bancos de sangre, tejidos y células</t>
  </si>
  <si>
    <t>Otros establecimientos de apoyo a la salud</t>
  </si>
  <si>
    <t>Establecimientos de atención residencial</t>
  </si>
  <si>
    <t>Establecimientos de asistencia social residenciales a la salud</t>
  </si>
  <si>
    <r>
      <rPr>
        <b/>
        <sz val="11"/>
        <color rgb="FF5A5A72"/>
        <rFont val="Century Gothic"/>
        <family val="2"/>
      </rPr>
      <t>*Nota:</t>
    </r>
    <r>
      <rPr>
        <sz val="11"/>
        <color rgb="FF5A5A72"/>
        <rFont val="Century Gothic"/>
        <family val="2"/>
      </rPr>
      <t xml:space="preserve"> La industria de regulación de las actividades de salud pública abarca las instituciones de rectoría, administración y programas de salud y regulación de planes de seguridad social</t>
    </r>
  </si>
  <si>
    <t>CUADRO N° 4.2</t>
  </si>
  <si>
    <t>2022 (%)</t>
  </si>
  <si>
    <t>Producción 2022</t>
  </si>
  <si>
    <t>Números de egresos hospitalarios 2022</t>
  </si>
  <si>
    <t>Valor promedio de producción por egreso hospitalario 2022</t>
  </si>
  <si>
    <t xml:space="preserve">                                                                                      </t>
  </si>
  <si>
    <t>1.1</t>
  </si>
  <si>
    <t>1.2</t>
  </si>
  <si>
    <t>1.3</t>
  </si>
  <si>
    <t>2.1</t>
  </si>
  <si>
    <t>3.2</t>
  </si>
  <si>
    <t>3.1</t>
  </si>
  <si>
    <t>3.3</t>
  </si>
  <si>
    <t>4.1</t>
  </si>
  <si>
    <t>4.2</t>
  </si>
  <si>
    <t>Consumo intermedio según industrias conexas de la salud 2022 y 2023</t>
  </si>
  <si>
    <t>Valor agregado bruto (VAB) de las industrias características de la salud respecto al Producto Interno Bruto 2007-2023</t>
  </si>
  <si>
    <t>Valor agregado bruto (VAB) según industrias características y conexas de la salud 2007-2023</t>
  </si>
  <si>
    <t>Valor agregado bruto (VAB) de las industrias características de la salud según sector público y privado 2007-2023</t>
  </si>
  <si>
    <t>Valor agregado bruto (VAB) según industrias características de la salud 2022 y 2023</t>
  </si>
  <si>
    <t>Valor agregado bruto (VAB) según industrias conexas de la salud 2022 y 2023</t>
  </si>
  <si>
    <t>Gasto de consumo final total en salud respecto al Producto Interno Bruto 2007-2023</t>
  </si>
  <si>
    <t>Gasto de consumo final total en salud según productos (nivel 1) característicos y conexos 2023</t>
  </si>
  <si>
    <t>Gasto de consumo final total en salud según productos (nivel 2) característicos y conexos 2023</t>
  </si>
  <si>
    <t>Gasto de consumo final total en salud según sectores institucionales 2023</t>
  </si>
  <si>
    <t>Estructura comparativa del gasto de consumo final total en salud según sectores institucionales 2022 y 2023</t>
  </si>
  <si>
    <t>Gasto de consumo final del gobierno general respecto al Producto Interno Bruto 2007-2023</t>
  </si>
  <si>
    <t>Gasto consumo final de los hogares en salud respecto al Producto Interno Bruto 2007-2023</t>
  </si>
  <si>
    <t>Gasto de bolsillo de los hogares respecto al gasto de consumo final total en salud 2007-2023</t>
  </si>
  <si>
    <t>Gasto de consumo final de los hogares en salud respecto al gasto de consumo final efectivo de los hogares en salud 2007-2023</t>
  </si>
  <si>
    <t>Gasto de consumo final efectivo en salud 2007-2023</t>
  </si>
  <si>
    <t>Gasto de consumo final de los hogares en salud respecto al gasto de consumo final total de los hogares 2007-2023</t>
  </si>
  <si>
    <t>Gasto de consumo final de los hogares en salud según productos (nivel 1) característicos y conexos 2007-2023</t>
  </si>
  <si>
    <t>Distribución del gasto de consumo final de los hogares en salud según productos (nivel 1) característicos y conexos 2007-2023</t>
  </si>
  <si>
    <t>Gasto de consumo final de los hogares en salud según productos (nivel 2) característicos y conexos 2007-2023</t>
  </si>
  <si>
    <t>Distribución del gasto de consumo final de los hogares en salud según productos (nivel 2)  característicos y conexos 2007-2023</t>
  </si>
  <si>
    <t>Gasto consumo final del gobierno general en salud respecto al Producto Interno Bruto 2007-2023</t>
  </si>
  <si>
    <t>Gasto de consumo final del gobierno general según productos (nivel 1) de la salud 2007-2023</t>
  </si>
  <si>
    <t>Gasto de consumo final del gobierno general según productos (nivel 1) de la salud 2021 y 2023</t>
  </si>
  <si>
    <t>Gasto de consumo final del gobierno general según productos (nivel 2) de la salud 2007-2023</t>
  </si>
  <si>
    <t>Gasto de consumo final del gobierno general según productos (nivel 2) de la salud 2022 y 2023</t>
  </si>
  <si>
    <t>Gasto de consumo final de las ISFLSH en salud 2007-2023</t>
  </si>
  <si>
    <t>Gasto de consumo final de las  ISFLSH según productos (nivel 1) de la salud 2022 y 2023</t>
  </si>
  <si>
    <t>Gasto de consumo final de las  ISFLSH según productos (nivel 2) de la salud 2022 y 2023</t>
  </si>
  <si>
    <t>Valor promedio de producción por egreso hospitalario 2007 - 2023</t>
  </si>
  <si>
    <t>Valor promedio de producción por egreso hospitalario sector público y privado 2022 y 2023</t>
  </si>
  <si>
    <t>Valor promedio de producción por egreso hospitalario del sector público 2022 y 2023</t>
  </si>
  <si>
    <t xml:space="preserve">Los resultados de las CSS 2022 son semidefinitivos y 2023 provisionales. </t>
  </si>
  <si>
    <t>Producción de las industrias características de la salud respecto al Producto Interno Bruto 2007-2023</t>
  </si>
  <si>
    <t>Producción según industrias características y conexas de la salud 2007-2023</t>
  </si>
  <si>
    <t>Producción de las industrias características de la salud según sector público y privado 2007-2023</t>
  </si>
  <si>
    <t>Consumo intermedio de las industrias características de la salud respecto al Producto Interno Bruto 2007-2023</t>
  </si>
  <si>
    <t>Consumo intermedio según industrias características y conexas de la salud 2007-2023</t>
  </si>
  <si>
    <t>Consumo intermedio de las industrias características de la salud según sector público y privado 2007-2023</t>
  </si>
  <si>
    <t>Producción según industrias características de la salud 2022 y 2023</t>
  </si>
  <si>
    <t>Producción según industrias conexas de la salud 2022 y 2023</t>
  </si>
  <si>
    <t>Consumo intermedio según industrias características de la salud 2022 y 2023</t>
  </si>
  <si>
    <t>Producción de las industrias características de la salud respecto al Producto Interno Bruto
Periodo 2007-2023</t>
  </si>
  <si>
    <t>Participación de la producción de las industrias características de la salud respecto al PIB. Periodo 2007-2023 (miles de dólares).</t>
  </si>
  <si>
    <t>Participación de la producción de las industrias características de la salud respecto al PIB. Periodo 2007-2023 (miles de dólares de 2007).</t>
  </si>
  <si>
    <r>
      <rPr>
        <b/>
        <sz val="9"/>
        <color rgb="FF5A5A72"/>
        <rFont val="Century Gothic"/>
        <family val="2"/>
      </rPr>
      <t xml:space="preserve">Nota: </t>
    </r>
    <r>
      <rPr>
        <sz val="9"/>
        <color rgb="FF5A5A72"/>
        <rFont val="Century Gothic"/>
        <family val="2"/>
      </rPr>
      <t>Datos PIB (BCE) año 2016 cifra semidefinitiva y datos 2017 -2023 cifra provisional</t>
    </r>
  </si>
  <si>
    <t>Participación de la producción según industrias características y conexas de la salud. Periodo 2007-2023 (miles de dólares).</t>
  </si>
  <si>
    <t>Producción según industrias características y conexas de la salud
Periodo 2007-2023</t>
  </si>
  <si>
    <t>Producción de las industrias características de la salud según sector público y privado
Periodo 2007-2023</t>
  </si>
  <si>
    <t>Participación de la producción de las industrias características de la salud según sector público y privado. Periodo 2007-2023 (miles de dólares).</t>
  </si>
  <si>
    <t>Participación de la producción de las industrias características de la salud según sector público y privado. Periodo 2007-2023 (miles de dólares de 2007).</t>
  </si>
  <si>
    <r>
      <rPr>
        <b/>
        <sz val="9"/>
        <color theme="1" tint="0.34998626667073579"/>
        <rFont val="Century Gothic"/>
        <family val="2"/>
      </rPr>
      <t>Fuente:</t>
    </r>
    <r>
      <rPr>
        <sz val="9"/>
        <color theme="1" tint="0.34998626667073579"/>
        <rFont val="Century Gothic"/>
        <family val="2"/>
      </rPr>
      <t xml:space="preserve"> INEC, CSS 2007-2023</t>
    </r>
  </si>
  <si>
    <t>2023 (%)</t>
  </si>
  <si>
    <t>Producción según industrias características de la salud
Años 2022 y 2023</t>
  </si>
  <si>
    <t>Producción según industrias características de la salud. Años 2022 y 2023 (miles de dólares).</t>
  </si>
  <si>
    <t>Producción según industrias características de la salud. Años 2022 y 2023 (miles de dólares de 2007).</t>
  </si>
  <si>
    <t>Producción según industrias conexas de la salud
Años 2022 y 2023</t>
  </si>
  <si>
    <t>Estructura de la producción según industrias conexas de la salud. Años 2022 y 2023 (miles de dólares).</t>
  </si>
  <si>
    <t>Estructura de la producción según industrias conexas de la salud. Años 2022 y 2023 (miles de dólares de 2007).</t>
  </si>
  <si>
    <t>Participación del consumo intermedio de las industrias características de la salud respecto al PIB. Periodo 2007-2023 (miles de dólares de 2007).</t>
  </si>
  <si>
    <t>Consumo intermedio de las industrias características de la salud respecto al Producto Interno Bruto
Periodo 2007-2023</t>
  </si>
  <si>
    <t>Consumo intermedio según industrias características y conexas de la salud
Periodo 2007-2023</t>
  </si>
  <si>
    <t>Participación del consumo intermedio según industrias características y conexas de la salud. Periodo 2007-2023 (miles de dólares)</t>
  </si>
  <si>
    <t>Consumo intermedio de las industrias características de la salud según sector público y privado
Periodo 2007-2023</t>
  </si>
  <si>
    <t>Participación del consumo intermedio de las industrias características de la salud según sector público y privado. Periodo 2007-2023 (miles de dólares).</t>
  </si>
  <si>
    <t>Participación del consumo intermedio de las industrias características de la salud según sector público y privado. Periodo 2007-2023 (miles de dólares de 2007).</t>
  </si>
  <si>
    <t>Consumo intermedio según industrias características de la salud
Años 2022 y 2023</t>
  </si>
  <si>
    <t>Estructura del consumo intermedio según industrias características de la salud. Años 2022 y 2023 (miles de dólares)</t>
  </si>
  <si>
    <t>Estructura del consumo intermedio según industrias características de la salud. Años 2022 y 2023 (miles de dólares de 2007)</t>
  </si>
  <si>
    <t>Estructura del consumo intermedio según industrias conexas de la salud. Años 2022 y 2023 (miles de dólares).</t>
  </si>
  <si>
    <t>Estructura del consumo intermedio según industrias conexas de la salud. Años 2022 y 2023 (miles de dólares de 2007).</t>
  </si>
  <si>
    <t>Consumo intermedio según industrias conexas de la salud
Años 2022 y 2023</t>
  </si>
  <si>
    <t>Valor agregado bruto (VAB) de las industrias características de la salud respecto al Producto Interno Bruto
Periodo 2007-2023</t>
  </si>
  <si>
    <t>Participación del VAB de las industrias características de la salud respecto al PIB. Periodo 2007-2023 (miles de dólares).</t>
  </si>
  <si>
    <t>Participación del VAB de las industrias características de la salud respecto al PIB. Periodo 2007-2023 (miles de dólares de 2007).</t>
  </si>
  <si>
    <r>
      <rPr>
        <b/>
        <sz val="9"/>
        <color rgb="FF5A5A72"/>
        <rFont val="Century Gothic"/>
        <family val="2"/>
      </rPr>
      <t xml:space="preserve">Nota: </t>
    </r>
    <r>
      <rPr>
        <sz val="9"/>
        <color rgb="FF5A5A72"/>
        <rFont val="Century Gothic"/>
        <family val="2"/>
      </rPr>
      <t>Datos PIB (BCE) año 2016 cifra semidefinitiva y datos 2017 -2023 cifra provisional.</t>
    </r>
  </si>
  <si>
    <t>Participación del VAB según industrias características y conexas de la salud. Periodo 2007-2023 (miles de dólares).</t>
  </si>
  <si>
    <t>Participación del VAB según industrias características y conexas de la salud. Periodo 2007-2023 (miles de dólares de 2007).</t>
  </si>
  <si>
    <t>Valor agregado bruto (VAB) según industrias características y conexas de la salud
Periodo 2007-2023</t>
  </si>
  <si>
    <t>Valor agregado bruto (VAB) de las industrias características de la salud según sector público y privado
Periodo 2007-2023</t>
  </si>
  <si>
    <t>Participación del VAB de las industrias características de la salud según sector público y privado. Periodo 2007-2023 (miles de dólares).</t>
  </si>
  <si>
    <t>Participación del VAB de las industrias características de la salud según sector público y privado. Periodo 2007-2023 (miles de dólares de 2007).</t>
  </si>
  <si>
    <t>Estructura del VAB según industrias características de la salud. Años 2022 y 2023 (miles de dólares de 2007).</t>
  </si>
  <si>
    <t>Valor agregado bruto (VAB) según industrias características de la salud
Año 2022 y 2023</t>
  </si>
  <si>
    <t>Valor agregado bruto (VAB) según industrias conexas de la salud
Año 2022 y 2023</t>
  </si>
  <si>
    <t>Estructura del VAB según industrias conexas de la salud. Años 2022 y 2023 (miles de dólares).</t>
  </si>
  <si>
    <t>Estructura del VAB según industrias conexas de la salud. Años 2022 y 2023 (miles de dólares de 2007).</t>
  </si>
  <si>
    <t>Gasto de consumo final total en salud respecto al Producto Interno Bruto
Periodo 2007-2023</t>
  </si>
  <si>
    <t>Participación del gasto de consumo final total en salud respecto al PIB. Periodo 2007-2023 (miles de dólares).</t>
  </si>
  <si>
    <t>Participación del gasto de consumo final total en salud respecto al PIB. Periodo 2007-2023 (miles de dólares de 2007).</t>
  </si>
  <si>
    <r>
      <rPr>
        <b/>
        <sz val="9"/>
        <color rgb="FF5A5A72"/>
        <rFont val="Century Gothic"/>
        <family val="2"/>
      </rPr>
      <t>Fuente:</t>
    </r>
    <r>
      <rPr>
        <sz val="9"/>
        <color rgb="FF5A5A72"/>
        <rFont val="Century Gothic"/>
        <family val="2"/>
      </rPr>
      <t xml:space="preserve"> INEC, CSS 2007-2023; Banco Central del Ecuador (BCE), Cuentas Nacionales 2007-2023.</t>
    </r>
  </si>
  <si>
    <t>Gasto de consumo final total en salud según productos (nivel 1) característicos y conexos 
Años 2022 y 2023</t>
  </si>
  <si>
    <t>Estructura del gasto de consumo final total en salud según productos (nivel 1) de la salud. Año 2023 (miles de dólares).</t>
  </si>
  <si>
    <t>Estructura del gasto de consumo final total en salud según productos (nivel 1) de la salud. Año 2023 (miles de dólares de 2007).</t>
  </si>
  <si>
    <r>
      <rPr>
        <b/>
        <sz val="9"/>
        <color rgb="FF595959"/>
        <rFont val="Century Gothic"/>
        <family val="2"/>
      </rPr>
      <t>Fuente:</t>
    </r>
    <r>
      <rPr>
        <sz val="9"/>
        <color rgb="FF595959"/>
        <rFont val="Century Gothic"/>
        <family val="2"/>
      </rPr>
      <t xml:space="preserve"> INEC, CSS 2007-2023</t>
    </r>
  </si>
  <si>
    <t>Gasto de consumo final total en salud según productos (nivel 2) característicos y conexos
Años 2022 y 2023</t>
  </si>
  <si>
    <t>Estructura del gasto de consumo final total según productos (nivel 2) de la salud. Año 2023 (miles de dólares).</t>
  </si>
  <si>
    <t>Estructura del gasto de consumo final total según productos (nivel 2) de la salud. Año 2023 (miles de dólares de 2007).</t>
  </si>
  <si>
    <t>Gasto de consumo final total en salud según sectores institucionales
Año 2022 y 2023</t>
  </si>
  <si>
    <t>Participación del gasto de consumo final total en salud según sectores institucionales. Año 2023 (miles de dólares)</t>
  </si>
  <si>
    <t>Participación del gasto de consumo final total en salud según sectores institucionales. Año 2023 (miles de dólares de 2007)</t>
  </si>
  <si>
    <t>Estructura comparativa del gasto de consumo final total en salud según sectores institucionales 
Años 2022 y 2023</t>
  </si>
  <si>
    <t>Estructura comparativa del gasto de consumo final total en salud según sectores institucionales. Años 2022 y 2023 (miles de dólares).</t>
  </si>
  <si>
    <t>Estructura comparativa del gasto de consumo final total en salud según sectores institucionales. Años 2022 y 2023 (miles de dólares de 2007).</t>
  </si>
  <si>
    <t>Gasto de consumo final del gobierno general respecto al Producto Interno Bruto
Periodo 2007-2023</t>
  </si>
  <si>
    <t>Gasto nacional en servicios de salud del gobierno general respecto al Producto Interno Bruto. Periodo 2007-2023 (miles de dólares).</t>
  </si>
  <si>
    <t>Gasto nacional en servicios de salud del gobierno general respecto al Producto Interno Bruto. Periodo 2007-2023 (miles de dólares de 2007).</t>
  </si>
  <si>
    <t>Estructura del gasto de consumo final total en salud (miles de dólares) según sectores público y privado. Período 2007-2023</t>
  </si>
  <si>
    <t>Estructura del gasto de consumo final total en salud (dólares de 2007) según sectores público y privado. Período 2007-2023</t>
  </si>
  <si>
    <t>Gasto consumo final de los hogares en salud respecto al Producto Interno Bruto
Periodo 2007-2023</t>
  </si>
  <si>
    <t>Participación del gasto consumo final de los hogares en salud respecto al PIB. Periodo 2007-2023 (miles de dólares).</t>
  </si>
  <si>
    <t>Participación del gasto consumo final de los hogares en salud respecto al PIB. Periodo 2007-2023 (miles de dólares de 2007).</t>
  </si>
  <si>
    <t>Participación del gasto de bolsillo de los hogares respecto al gasto de consumo final total en salud. Periodo 2007-2023 (miles de dólares).</t>
  </si>
  <si>
    <t>Evolución del gasto de consumo final de los hogares en salud respecto al gasto de consumo final efectivo de los hogares en salud. Periodo 2007-2023 (miles de dólares).</t>
  </si>
  <si>
    <t>Evolución del gasto de consumo final de los hogares en salud respecto al gasto de consumo final efectivo de los hogares en salud. Periodo 2007-2023 (miles de dólares de 2007).</t>
  </si>
  <si>
    <t>Gasto de consumo final de los hogares en salud respecto al gasto de consumo final efectivo de los hogares en salud
Periodo 2007-2023</t>
  </si>
  <si>
    <t>Gasto de bolsillo de los hogares respecto al gasto de consumo final total en salud  
Periodo 2007-2023</t>
  </si>
  <si>
    <t>Gasto de consumo final efectivo en salud 
Periodo 2007-2023</t>
  </si>
  <si>
    <t>Participación del gasto de consumo final efectivo en salud. Años 2022 y 2023 (miles de dólares).</t>
  </si>
  <si>
    <t>Participación del gasto de consumo final efectivo en salud. Años 2022 y 2023 (miles de dólares de 2007).</t>
  </si>
  <si>
    <t>Gasto de consumo final de los hogares en salud respecto al gasto de consumo final total de los hogares
Periodo 2007-2023</t>
  </si>
  <si>
    <t>Participación del gasto de consumo final de los hogares en salud respecto al gasto de consumo final total de los hogares. Periodo 2007-2023 (miles de dólares).</t>
  </si>
  <si>
    <t>Participación del gasto de consumo final de los hogares en salud respecto al gasto de consumo final total de los hogares. Periodo 2007-2023 (miles de dólares de 2007).</t>
  </si>
  <si>
    <r>
      <rPr>
        <b/>
        <sz val="9"/>
        <color rgb="FF595959"/>
        <rFont val="Century Gothic"/>
        <family val="2"/>
      </rPr>
      <t>Nota:</t>
    </r>
    <r>
      <rPr>
        <sz val="9"/>
        <color rgb="FF595959"/>
        <rFont val="Century Gothic"/>
        <family val="2"/>
      </rPr>
      <t xml:space="preserve"> Datos GCFTH año 2016 cifra semidefinitiva; datos 2017 -2023 cifra provisional.</t>
    </r>
  </si>
  <si>
    <t>Gasto de consumo final de los hogares en salud según productos (nivel 1) característicos y conexos
Periodo 2007-2023</t>
  </si>
  <si>
    <t>Evolución del gasto de consumo final de los hogares en salud según productos (nivel 1) característicos y conexos. Periodo 2007-2023 (miles de dólares).</t>
  </si>
  <si>
    <t>Evolución del gasto de consumo final de los hogares en salud según productos (nivel 1) característicos y conexos. Periodo 2007-2023 (miles de dólares de 2007).</t>
  </si>
  <si>
    <t>Distribución del gasto de consumo final de los hogares en salud según productos (nivel 1) característicos y conexos
Periodo 2007 - 2023</t>
  </si>
  <si>
    <t>Estructura del gasto de consumo final de los hogares en salud según productos (nivel 1 ) característicos y conexos. Años 2022 y 2023 (miles de dólares).</t>
  </si>
  <si>
    <t>Estructura del gasto de consumo final de los hogares en salud según productos (nivel 1 ) característicos y conexos. Años 2022 y 2023 (miles de dólares de 2007).</t>
  </si>
  <si>
    <t>Gasto de consumo final de los hogares en salud según productos (nivel 2) característicos y conexos
Periodo 2007-2023</t>
  </si>
  <si>
    <t>Evolución del gasto de consumo final de los hogares en salud según productos (nivel 2) característicos y conexos. Periodo 2007-2023 (miles de dólares)</t>
  </si>
  <si>
    <t>Evolución del gasto de consumo final de los hogares en salud según productos (nivel 2) característicos y conexos. Periodo 2007-2023 (miles de dólares de 2007)</t>
  </si>
  <si>
    <t>Distribución del gasto de consumo final de los hogares en salud según productos (nivel 2)  característicos y conexos
Periodo 2007 - 2023</t>
  </si>
  <si>
    <t>Estructura del gasto de consumo final de los hogares en salud según productos (nivel 2) característicos y conexos. Años 2022 y 2023 (miles de dólares).</t>
  </si>
  <si>
    <t>Estructura del gasto de consumo final de los hogares en salud según productos (nivel 2) característicos y conexos. Años 2022 y 2023 (miles de dólares de 2007).</t>
  </si>
  <si>
    <t>Gasto consumo final del gobierno general en salud respecto al Producto Interno Bruto
Periodo 2007-2023</t>
  </si>
  <si>
    <t>Participación del gasto consumo final del gobierno general en salud respecto al Producto Interno Bruto. Periodo 2007-2023 (miles de dólares).</t>
  </si>
  <si>
    <t>Participación del gasto consumo final del gobierno general en salud respecto al Producto Interno Bruto. Periodo 2007-2023 (miles de dólares de 2007).</t>
  </si>
  <si>
    <t>Gasto de consumo final del gobierno general según productos (nivel 1) de la salud
Periodo 2007-2023</t>
  </si>
  <si>
    <t>Evolución del gasto de consumo final del gobierno general en salud. Periodo 2007-2023 (miles de dólares de 2007).</t>
  </si>
  <si>
    <t>Gasto de consumo final del gobierno general según productos (nivel 1) de la salud
Años 2022 y 2023</t>
  </si>
  <si>
    <t>Estructura de gasto de consumo final del gobierno general según productos (nivel 1) de la salud. Años 2022 y 2023 (miles de dólares de 2007).</t>
  </si>
  <si>
    <t>Gasto del consumo final del gobierno (GCFG) y de los hogares (GCFH) según productos característicos de la salud (miles de dólares). Año 2023.</t>
  </si>
  <si>
    <t>Gasto de consumo final del gobierno general según productos (nivel 2) de la salud
Periodo 2007-2023</t>
  </si>
  <si>
    <t>Gasto de consumo final del gobierno general según productos (nivel 2) de la salud
Años 2021 y 2023</t>
  </si>
  <si>
    <t>Estructura de gasto de consumo final del gobierno general según productos (nivel 2) de la salud. Años 2022 y 2023 (miles de dólares de 2007)</t>
  </si>
  <si>
    <t>Estructura de gasto de consumo final del gobierno general según productos (nivel 2) de la salud. Años 2022y 2023 (miles de dólares de 2007)</t>
  </si>
  <si>
    <t>Gasto de consumo final de las ISFLSH* en salud
Periodo 2007-2023</t>
  </si>
  <si>
    <t>Evolución del gasto de consumo final de las ISFLSH en salud. Periodo 2007-2023 (miles de dólares)</t>
  </si>
  <si>
    <t>Evolución del gasto de consumo final de las ISFLSH en salud. Periodo 2007-2023 (miles de dólares de 2007)</t>
  </si>
  <si>
    <t>Gasto de consumo final de las  ISFLSH según productos (nivel 1) de la salud
Años 2022 y 2023</t>
  </si>
  <si>
    <t>Participación del gasto de consumo final de las  ISFLSH según productos (nivel 1) de la salud. Años 2022 y 2023 (miles de dólares de 2007)</t>
  </si>
  <si>
    <t>Participación del gasto de consumo final de las  ISFLSH según productos (nivel 2) de la salud. Años 2022 y 2023 (miles de dólares de 2007).</t>
  </si>
  <si>
    <t>Gasto de consumo final de las  ISFLSH según productos (nivel 2) de la salud
Años 2022 y 2023</t>
  </si>
  <si>
    <t>Valor promedio de producción por egreso hospitalario
Periodo 2007 - 2023</t>
  </si>
  <si>
    <t>Evolución del valor promedio de producción por egreso hospitalario. Periodo 2007 - 2023 (miles de dólares)</t>
  </si>
  <si>
    <t>Evolución del valor promedio de producción por egreso hospitalario. Periodo 2007 - 2023 (miles de dólares de 2007)</t>
  </si>
  <si>
    <r>
      <rPr>
        <b/>
        <sz val="9"/>
        <color theme="1" tint="0.34998626667073579"/>
        <rFont val="Century Gothic"/>
        <family val="2"/>
      </rPr>
      <t>Fuente:</t>
    </r>
    <r>
      <rPr>
        <sz val="9"/>
        <color theme="1" tint="0.34998626667073579"/>
        <rFont val="Century Gothic"/>
        <family val="2"/>
      </rPr>
      <t xml:space="preserve"> INEC, CSS 2007-2023; Registro Estadístico de Camas y Egresos Hospitalarios 2007-2023</t>
    </r>
  </si>
  <si>
    <t>Valor promedio de producción por egreso hospitalario sector público y privado
Años 2022 y 2023</t>
  </si>
  <si>
    <t>Producción 2023</t>
  </si>
  <si>
    <t>Números de egresos hospitalarios 2023</t>
  </si>
  <si>
    <t>Valor promedio de producción por egreso hospitalario 2023</t>
  </si>
  <si>
    <t>Comparativo del valor promedio de producción por egreso hospitalario público y privado. Años 2022 y 2023 (miles de dólares)</t>
  </si>
  <si>
    <t>Valor promedio de producción por egreso hospitalario del sector público 
Años 2022 y 2023</t>
  </si>
  <si>
    <t>Comparativo del valor promedio de producción por egreso hospitalario del sector público. Años 2022 y 2023 (miles de dólares)</t>
  </si>
  <si>
    <t>Participación del consumo intermedio de las industrias características de la salud respecto al PIB. Periodo 2007-2023 (miles de dólares).</t>
  </si>
  <si>
    <t>Participación del consumo intermedio según industrias características y conexas de la salud. Periodo 2007-2023 (miles de dólares de 2007)</t>
  </si>
  <si>
    <t>Estructura del VAB según industrias características de la salud. Años 2022 y 2023 (miles de dólares).</t>
  </si>
  <si>
    <t>Participación de la producción según industrias características y conexas de la salud. Periodo 2007-2023 (miles de dólares de 2007).</t>
  </si>
  <si>
    <r>
      <rPr>
        <b/>
        <sz val="9"/>
        <color rgb="FF5A5A72"/>
        <rFont val="Century Gothic"/>
        <family val="2"/>
      </rPr>
      <t xml:space="preserve">Nota: </t>
    </r>
    <r>
      <rPr>
        <sz val="9"/>
        <color rgb="FF5A5A72"/>
        <rFont val="Century Gothic"/>
        <family val="2"/>
      </rPr>
      <t>Datos PIB (BCE) año 2016 cifra semidefinitiva y datos 2017 -2023 cifra provisional. Gasto de consumo final publico comprende el gasto de consumo individual y colectivo del gobierno general. Gasto de consumo final privado comprende el gasto de consumo  de hogares e ISFLSH.</t>
    </r>
  </si>
  <si>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Salud.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</si>
</sst>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 #,##0.00_ ;_ * \-#,##0.00_ ;_ * &quot;-&quot;??_ ;_ @_ "/>
    <numFmt numFmtId="165" formatCode="#,###,"/>
    <numFmt numFmtId="166" formatCode="_(* #,##0_);_(* \(#,##0\);_(* &quot;-&quot;??_);_(@_)"/>
    <numFmt numFmtId="167" formatCode="0.0%"/>
    <numFmt numFmtId="168" formatCode="_ * #,##0_ ;_ * \-#,##0_ ;_ * &quot;-&quot;??_ ;_ @_ "/>
    <numFmt numFmtId="169" formatCode="#,##0.0"/>
    <numFmt numFmtId="170" formatCode="0.0"/>
    <numFmt numFmtId="171" formatCode="_-* #,##0.00\ _€_-;\-* #,##0.00\ _€_-;_-* &quot;-&quot;??\ _€_-;_-@_-"/>
    <numFmt numFmtId="172" formatCode="_ * #,##0.0_ ;_ * \-#,##0.0_ ;_ * &quot;-&quot;??_ ;_ @_ "/>
  </numFmts>
  <fonts count="103" x14ac:knownFonts="1">
    <font>
      <sz val="11"/>
      <color theme="1"/>
      <name val="Calibri"/>
      <family val="2"/>
      <scheme val="minor"/>
    </font>
    <font>
      <sz val="9"/>
      <color theme="1" tint="0.34998626667073579"/>
      <name val="Calibri"/>
      <family val="2"/>
    </font>
    <font>
      <u/>
      <sz val="11"/>
      <color theme="10"/>
      <name val="Century Gothic"/>
      <family val="2"/>
    </font>
    <font>
      <sz val="11"/>
      <color rgb="FF6E6E82"/>
      <name val="Century Gothic"/>
      <family val="2"/>
    </font>
    <font>
      <sz val="11"/>
      <color theme="1"/>
      <name val="Calibri"/>
      <family val="2"/>
    </font>
    <font>
      <b/>
      <sz val="11"/>
      <color theme="1"/>
      <name val="Century Gothic"/>
      <family val="2"/>
    </font>
    <font>
      <b/>
      <sz val="11"/>
      <color rgb="FF5A5A72"/>
      <name val="Century Gothic"/>
      <family val="2"/>
    </font>
    <font>
      <b/>
      <sz val="12"/>
      <color rgb="FF5A5A72"/>
      <name val="Century Gothic"/>
      <family val="2"/>
    </font>
    <font>
      <b/>
      <sz val="12"/>
      <color rgb="FF646482"/>
      <name val="Century Gothic"/>
      <family val="2"/>
    </font>
    <font>
      <b/>
      <sz val="14"/>
      <color theme="1" tint="0.34998626667073579"/>
      <name val="Century Gothic"/>
      <family val="2"/>
    </font>
    <font>
      <sz val="11"/>
      <color theme="10"/>
      <name val="Century Gothic"/>
      <family val="2"/>
    </font>
    <font>
      <b/>
      <sz val="9"/>
      <color theme="1" tint="0.34998626667073579"/>
      <name val="Century Gothic"/>
      <family val="2"/>
    </font>
    <font>
      <sz val="9"/>
      <color theme="1" tint="0.34998626667073579"/>
      <name val="Century Gothic"/>
      <family val="2"/>
    </font>
    <font>
      <b/>
      <sz val="12"/>
      <color theme="1" tint="0.34998626667073579"/>
      <name val="Century Gothic"/>
      <family val="2"/>
    </font>
    <font>
      <sz val="11"/>
      <color rgb="FF646482"/>
      <name val="Calibri"/>
      <family val="2"/>
      <scheme val="minor"/>
    </font>
    <font>
      <sz val="10"/>
      <color rgb="FF646482"/>
      <name val="Century Gothic"/>
      <family val="2"/>
    </font>
    <font>
      <sz val="12"/>
      <color rgb="FF646482"/>
      <name val="Century Gothic"/>
      <family val="2"/>
    </font>
    <font>
      <b/>
      <sz val="14"/>
      <color rgb="FF646482"/>
      <name val="Century Gothic"/>
      <family val="2"/>
    </font>
    <font>
      <sz val="11"/>
      <color rgb="FF64647C"/>
      <name val="Century Gothic"/>
      <family val="2"/>
    </font>
    <font>
      <b/>
      <sz val="11"/>
      <color rgb="FF64647C"/>
      <name val="Century Gothic"/>
      <family val="2"/>
    </font>
    <font>
      <sz val="12"/>
      <color theme="1" tint="0.34998626667073579"/>
      <name val="Century Gothic"/>
      <family val="2"/>
    </font>
    <font>
      <b/>
      <u/>
      <sz val="18"/>
      <color rgb="FF595959"/>
      <name val="Calibri"/>
      <family val="2"/>
      <scheme val="minor"/>
    </font>
    <font>
      <b/>
      <sz val="18"/>
      <color theme="1"/>
      <name val="Calibri"/>
      <family val="2"/>
      <scheme val="minor"/>
    </font>
    <font>
      <b/>
      <u/>
      <sz val="18"/>
      <color rgb="FF64647C"/>
      <name val="Calibri"/>
      <family val="2"/>
      <scheme val="minor"/>
    </font>
    <font>
      <sz val="9"/>
      <color rgb="FF5A5A72"/>
      <name val="Century Gothic"/>
      <family val="2"/>
    </font>
    <font>
      <b/>
      <sz val="12"/>
      <color theme="1"/>
      <name val="Century Gothic"/>
      <family val="2"/>
    </font>
    <font>
      <sz val="11"/>
      <color theme="1"/>
      <name val="Calibri"/>
      <family val="2"/>
      <scheme val="minor"/>
    </font>
    <font>
      <sz val="11"/>
      <color theme="0"/>
      <name val="Calibri"/>
      <family val="2"/>
      <scheme val="minor"/>
    </font>
    <font>
      <b/>
      <sz val="11"/>
      <color theme="0"/>
      <name val="Century Gothic"/>
      <family val="2"/>
    </font>
    <font>
      <sz val="11"/>
      <color theme="1"/>
      <name val="Calibri"/>
      <family val="2"/>
    </font>
    <font>
      <sz val="12"/>
      <color theme="0"/>
      <name val="Century Gothic"/>
      <family val="2"/>
    </font>
    <font>
      <b/>
      <sz val="8"/>
      <color theme="0"/>
      <name val="Century Gothic"/>
      <family val="2"/>
    </font>
    <font>
      <sz val="8"/>
      <color theme="0"/>
      <name val="Century Gothic"/>
      <family val="2"/>
    </font>
    <font>
      <b/>
      <sz val="12"/>
      <color theme="0"/>
      <name val="Century Gothic"/>
      <family val="2"/>
    </font>
    <font>
      <b/>
      <sz val="18"/>
      <color theme="1" tint="0.34998626667073579"/>
      <name val="Calibri"/>
      <family val="2"/>
      <scheme val="minor"/>
    </font>
    <font>
      <sz val="12"/>
      <color theme="1"/>
      <name val="Century Gothic"/>
      <family val="2"/>
    </font>
    <font>
      <i/>
      <sz val="12"/>
      <color theme="1" tint="0.34998626667073579"/>
      <name val="Century Gothic"/>
      <family val="2"/>
    </font>
    <font>
      <sz val="8"/>
      <color theme="1"/>
      <name val="Arial Narrow"/>
      <family val="2"/>
    </font>
    <font>
      <sz val="9"/>
      <color theme="1"/>
      <name val="Century Gothic"/>
      <family val="2"/>
    </font>
    <font>
      <b/>
      <sz val="9"/>
      <color theme="1"/>
      <name val="Century Gothic"/>
      <family val="2"/>
    </font>
    <font>
      <sz val="8"/>
      <color theme="0"/>
      <name val="Arial Narrow"/>
      <family val="2"/>
    </font>
    <font>
      <sz val="9"/>
      <color theme="0"/>
      <name val="Century Gothic"/>
      <family val="2"/>
    </font>
    <font>
      <sz val="9"/>
      <color rgb="FF595959"/>
      <name val="Century Gothic"/>
      <family val="2"/>
    </font>
    <font>
      <b/>
      <sz val="12"/>
      <color rgb="FF64647C"/>
      <name val="Century Gothic"/>
      <family val="2"/>
    </font>
    <font>
      <i/>
      <sz val="9"/>
      <color theme="1" tint="0.34998626667073579"/>
      <name val="Century Gothic"/>
      <family val="2"/>
    </font>
    <font>
      <u/>
      <sz val="12"/>
      <color theme="1" tint="0.34998626667073579"/>
      <name val="Century Gothic"/>
      <family val="2"/>
    </font>
    <font>
      <sz val="11"/>
      <color theme="1" tint="0.34998626667073579"/>
      <name val="Century Gothic"/>
      <family val="2"/>
    </font>
    <font>
      <b/>
      <sz val="14"/>
      <color rgb="FF64647C"/>
      <name val="Century Gothic"/>
      <family val="2"/>
    </font>
    <font>
      <sz val="10"/>
      <color rgb="FF64647C"/>
      <name val="Century Gothic"/>
      <family val="2"/>
    </font>
    <font>
      <sz val="12"/>
      <color rgb="FF64647C"/>
      <name val="Century Gothic"/>
      <family val="2"/>
    </font>
    <font>
      <sz val="18"/>
      <color theme="1"/>
      <name val="Calibri"/>
      <family val="2"/>
      <scheme val="minor"/>
    </font>
    <font>
      <sz val="18"/>
      <color theme="1" tint="0.34998626667073579"/>
      <name val="Calibri"/>
      <family val="2"/>
      <scheme val="minor"/>
    </font>
    <font>
      <b/>
      <sz val="8"/>
      <color theme="0"/>
      <name val="Arial Narrow"/>
      <family val="2"/>
    </font>
    <font>
      <sz val="11"/>
      <color theme="1"/>
      <name val="Century Gothic"/>
      <family val="2"/>
    </font>
    <font>
      <sz val="11"/>
      <color rgb="FF646482"/>
      <name val="Century Gothic"/>
      <family val="2"/>
    </font>
    <font>
      <b/>
      <sz val="11"/>
      <color rgb="FF646482"/>
      <name val="Century Gothic"/>
      <family val="2"/>
    </font>
    <font>
      <sz val="12"/>
      <color theme="0"/>
      <name val="Arial Narrow"/>
      <family val="2"/>
    </font>
    <font>
      <sz val="10"/>
      <color theme="0"/>
      <name val="Century Gothic"/>
      <family val="2"/>
    </font>
    <font>
      <sz val="10"/>
      <color theme="0"/>
      <name val="Arial Narrow"/>
      <family val="2"/>
    </font>
    <font>
      <b/>
      <sz val="10"/>
      <color theme="0"/>
      <name val="Century Gothic"/>
      <family val="2"/>
    </font>
    <font>
      <sz val="11"/>
      <color theme="1" tint="0.499984740745262"/>
      <name val="Century Gothic"/>
      <family val="2"/>
    </font>
    <font>
      <sz val="11"/>
      <color theme="0"/>
      <name val="Century Gothic"/>
      <family val="2"/>
    </font>
    <font>
      <u/>
      <sz val="11"/>
      <color theme="1" tint="0.34998626667073579"/>
      <name val="Century Gothic"/>
      <family val="2"/>
    </font>
    <font>
      <sz val="11"/>
      <color rgb="FFC00000"/>
      <name val="Century Gothic"/>
      <family val="2"/>
    </font>
    <font>
      <b/>
      <sz val="14"/>
      <color theme="0"/>
      <name val="Century Gothic"/>
      <family val="2"/>
    </font>
    <font>
      <b/>
      <sz val="8"/>
      <color theme="1"/>
      <name val="Century Gothic"/>
      <family val="2"/>
    </font>
    <font>
      <i/>
      <sz val="9"/>
      <color theme="0"/>
      <name val="Century Gothic"/>
      <family val="2"/>
    </font>
    <font>
      <sz val="9"/>
      <color rgb="FFC00000"/>
      <name val="Century Gothic"/>
      <family val="2"/>
    </font>
    <font>
      <b/>
      <sz val="16"/>
      <color theme="0"/>
      <name val="Century Gothic"/>
      <family val="2"/>
    </font>
    <font>
      <sz val="11"/>
      <color rgb="FF002060"/>
      <name val="Century Gothic"/>
      <family val="2"/>
    </font>
    <font>
      <b/>
      <sz val="14"/>
      <color theme="1"/>
      <name val="Century Gothic"/>
      <family val="2"/>
    </font>
    <font>
      <b/>
      <sz val="11"/>
      <color theme="1" tint="0.34998626667073579"/>
      <name val="Century Gothic"/>
      <family val="2"/>
    </font>
    <font>
      <sz val="10"/>
      <color theme="1" tint="0.34998626667073579"/>
      <name val="Century Gothic"/>
      <family val="2"/>
    </font>
    <font>
      <sz val="11"/>
      <color rgb="FFFF0000"/>
      <name val="Calibri"/>
      <family val="2"/>
      <scheme val="minor"/>
    </font>
    <font>
      <b/>
      <sz val="12"/>
      <color rgb="FFFF0000"/>
      <name val="Century Gothic"/>
      <family val="2"/>
    </font>
    <font>
      <b/>
      <sz val="16"/>
      <color theme="1" tint="0.34998626667073579"/>
      <name val="Century Gothic"/>
      <family val="2"/>
    </font>
    <font>
      <sz val="8"/>
      <color theme="1"/>
      <name val="Century Gothic"/>
      <family val="2"/>
    </font>
    <font>
      <sz val="11"/>
      <color rgb="FF595959"/>
      <name val="Century Gothic"/>
      <family val="2"/>
    </font>
    <font>
      <b/>
      <sz val="20"/>
      <color theme="1" tint="0.34998626667073579"/>
      <name val="Century Gothic"/>
      <family val="2"/>
    </font>
    <font>
      <sz val="11"/>
      <color rgb="FFFF0000"/>
      <name val="Century Gothic"/>
      <family val="2"/>
    </font>
    <font>
      <b/>
      <sz val="11"/>
      <color rgb="FFFF0000"/>
      <name val="Century Gothic"/>
      <family val="2"/>
    </font>
    <font>
      <b/>
      <sz val="16"/>
      <color theme="1"/>
      <name val="Century Gothic"/>
      <family val="2"/>
    </font>
    <font>
      <sz val="8"/>
      <color rgb="FFFF0000"/>
      <name val="Century Gothic"/>
      <family val="2"/>
    </font>
    <font>
      <sz val="14"/>
      <color rgb="FF646482"/>
      <name val="Century Gothic"/>
      <family val="2"/>
    </font>
    <font>
      <b/>
      <sz val="9"/>
      <color theme="0"/>
      <name val="Century Gothic"/>
      <family val="2"/>
    </font>
    <font>
      <sz val="10"/>
      <color theme="1"/>
      <name val="Century Gothic"/>
      <family val="2"/>
    </font>
    <font>
      <b/>
      <sz val="14"/>
      <color rgb="FF5A5A72"/>
      <name val="Century Gothic"/>
      <family val="2"/>
    </font>
    <font>
      <b/>
      <sz val="11"/>
      <color theme="0"/>
      <name val="Calibri"/>
      <family val="2"/>
      <scheme val="minor"/>
    </font>
    <font>
      <sz val="9"/>
      <color theme="0"/>
      <name val="Calibri"/>
      <family val="2"/>
      <scheme val="minor"/>
    </font>
    <font>
      <sz val="11"/>
      <color rgb="FF64647C"/>
      <name val="Calibri"/>
      <family val="2"/>
      <scheme val="minor"/>
    </font>
    <font>
      <b/>
      <sz val="11"/>
      <color theme="1"/>
      <name val="Calibri"/>
      <family val="2"/>
      <scheme val="minor"/>
    </font>
    <font>
      <b/>
      <u/>
      <sz val="18"/>
      <color theme="1" tint="0.34998626667073579"/>
      <name val="Calibri"/>
      <family val="2"/>
      <scheme val="minor"/>
    </font>
    <font>
      <b/>
      <sz val="10"/>
      <color rgb="FF646482"/>
      <name val="Century Gothic"/>
      <family val="2"/>
    </font>
    <font>
      <b/>
      <u/>
      <sz val="18"/>
      <color rgb="FF5A5A72"/>
      <name val="Calibri"/>
      <family val="2"/>
      <scheme val="minor"/>
    </font>
    <font>
      <sz val="11"/>
      <color rgb="FF5A5A72"/>
      <name val="Century Gothic"/>
      <family val="2"/>
    </font>
    <font>
      <b/>
      <sz val="9"/>
      <color rgb="FF595959"/>
      <name val="Century Gothic"/>
      <family val="2"/>
    </font>
    <font>
      <b/>
      <sz val="9"/>
      <color rgb="FF5A5A72"/>
      <name val="Century Gothic"/>
      <family val="2"/>
    </font>
    <font>
      <sz val="11"/>
      <color rgb="FFFF0000"/>
      <name val="Calibri"/>
      <family val="2"/>
    </font>
    <font>
      <sz val="11"/>
      <color theme="0"/>
      <name val="Calibri"/>
      <family val="2"/>
    </font>
    <font>
      <sz val="11"/>
      <color theme="0"/>
      <name val="Calibri"/>
      <family val="2"/>
    </font>
    <font>
      <sz val="12"/>
      <color rgb="FFFF0000"/>
      <name val="Century Gothic"/>
      <family val="2"/>
    </font>
    <font>
      <sz val="11"/>
      <color rgb="FFFF0000"/>
      <name val="Calibri"/>
      <family val="2"/>
    </font>
    <font>
      <b/>
      <sz val="8"/>
      <color rgb="FFFF0000"/>
      <name val="Century Gothic"/>
      <family val="2"/>
    </font>
  </fonts>
  <fills count="4">
    <fill>
      <patternFill patternType="none"/>
    </fill>
    <fill>
      <patternFill patternType="gray125"/>
    </fill>
    <fill>
      <patternFill patternType="solid">
        <fgColor theme="0"/>
        <bgColor indexed="64"/>
      </patternFill>
    </fill>
    <fill>
      <patternFill patternType="solid">
        <fgColor rgb="FFDAEEF3"/>
        <bgColor indexed="64"/>
      </patternFill>
    </fill>
  </fills>
  <borders count="12">
    <border>
      <left/>
      <right/>
      <top/>
      <bottom/>
      <diagonal/>
    </border>
    <border>
      <left style="thin">
        <color rgb="FF33CCFF"/>
      </left>
      <right style="thin">
        <color rgb="FF33CCFF"/>
      </right>
      <top style="thin">
        <color rgb="FF33CCFF"/>
      </top>
      <bottom style="thin">
        <color rgb="FF33CCFF"/>
      </bottom>
      <diagonal/>
    </border>
    <border>
      <left style="thin">
        <color rgb="FF47CFFF"/>
      </left>
      <right style="thin">
        <color rgb="FF47CFFF"/>
      </right>
      <top style="thin">
        <color rgb="FF47CFFF"/>
      </top>
      <bottom/>
      <diagonal/>
    </border>
    <border>
      <left style="thin">
        <color rgb="FF33CCFF"/>
      </left>
      <right style="thin">
        <color rgb="FF33CCFF"/>
      </right>
      <top style="thin">
        <color rgb="FF33CCFF"/>
      </top>
      <bottom/>
      <diagonal/>
    </border>
    <border>
      <left/>
      <right style="thin">
        <color rgb="FF33CCFF"/>
      </right>
      <top style="thin">
        <color rgb="FF33CCFF"/>
      </top>
      <bottom style="thin">
        <color rgb="FF33CCFF"/>
      </bottom>
      <diagonal/>
    </border>
    <border>
      <left style="thin">
        <color rgb="FF43CEEF"/>
      </left>
      <right style="thin">
        <color rgb="FF43CEEF"/>
      </right>
      <top style="thin">
        <color rgb="FF43CEEF"/>
      </top>
      <bottom style="thin">
        <color rgb="FF43CEEF"/>
      </bottom>
      <diagonal/>
    </border>
    <border>
      <left style="thin">
        <color rgb="FF43CEEF"/>
      </left>
      <right/>
      <top style="thin">
        <color rgb="FF43CEEF"/>
      </top>
      <bottom style="thin">
        <color rgb="FF43CEEF"/>
      </bottom>
      <diagonal/>
    </border>
    <border>
      <left/>
      <right style="thin">
        <color rgb="FF43CEEF"/>
      </right>
      <top style="thin">
        <color rgb="FF43CEEF"/>
      </top>
      <bottom style="thin">
        <color rgb="FF43CEEF"/>
      </bottom>
      <diagonal/>
    </border>
    <border>
      <left style="thin">
        <color rgb="FF33CCFF"/>
      </left>
      <right/>
      <top style="thin">
        <color rgb="FF33CCFF"/>
      </top>
      <bottom style="thin">
        <color rgb="FF33CCFF"/>
      </bottom>
      <diagonal/>
    </border>
    <border>
      <left style="thin">
        <color rgb="FF07D1F9"/>
      </left>
      <right style="thin">
        <color rgb="FF07D1F9"/>
      </right>
      <top style="thin">
        <color rgb="FF07D1F9"/>
      </top>
      <bottom style="thin">
        <color rgb="FF07D1F9"/>
      </bottom>
      <diagonal/>
    </border>
    <border>
      <left style="thin">
        <color rgb="FF07D1F9"/>
      </left>
      <right style="thin">
        <color rgb="FF07D1F9"/>
      </right>
      <top style="thin">
        <color rgb="FF07D1F9"/>
      </top>
      <bottom/>
      <diagonal/>
    </border>
    <border>
      <left style="thin">
        <color rgb="FF6ACDF0"/>
      </left>
      <right style="thin">
        <color rgb="FF6ACDF0"/>
      </right>
      <top style="thin">
        <color rgb="FF6ACDF0"/>
      </top>
      <bottom style="thin">
        <color rgb="FF6ACDF0"/>
      </bottom>
      <diagonal/>
    </border>
  </borders>
  <cellStyleXfs count="2">
    <xf numFmtId="0" fontId="0" fillId="0" borderId="0"/>
    <xf numFmtId="164" fontId="26" fillId="0" borderId="0" applyFont="0" applyFill="0" applyBorder="0" applyAlignment="0" applyProtection="0"/>
  </cellStyleXfs>
  <cellXfs count="542">
    <xf numFmtId="0" fontId="0" fillId="0" borderId="0" xfId="0"/>
    <xf numFmtId="0" fontId="1" fillId="0" borderId="0" xfId="0" applyFont="1"/>
    <xf numFmtId="0" fontId="2" fillId="2" borderId="0" xfId="0" applyFont="1" applyFill="1" applyAlignment="1">
      <alignment vertical="center"/>
    </xf>
    <xf numFmtId="0" fontId="3" fillId="0" borderId="1" xfId="0" applyFont="1" applyBorder="1" applyAlignment="1">
      <alignment vertical="center"/>
    </xf>
    <xf numFmtId="0" fontId="4" fillId="0" borderId="0" xfId="0" applyFont="1"/>
    <xf numFmtId="0" fontId="5" fillId="0" borderId="0" xfId="0" applyFont="1"/>
    <xf numFmtId="0" fontId="6" fillId="0" borderId="1" xfId="0" applyFont="1" applyBorder="1" applyAlignment="1">
      <alignment horizontal="center" vertical="center"/>
    </xf>
    <xf numFmtId="0" fontId="7" fillId="0" borderId="1" xfId="0" applyFont="1" applyBorder="1" applyAlignment="1">
      <alignment horizontal="left" vertical="center"/>
    </xf>
    <xf numFmtId="0" fontId="7" fillId="2" borderId="1" xfId="0" applyFont="1" applyFill="1" applyBorder="1" applyAlignment="1">
      <alignment horizontal="left" vertical="center"/>
    </xf>
    <xf numFmtId="3" fontId="6" fillId="0" borderId="1" xfId="0" applyNumberFormat="1" applyFont="1" applyBorder="1" applyAlignment="1">
      <alignment horizontal="center" vertical="center"/>
    </xf>
    <xf numFmtId="0" fontId="6" fillId="2" borderId="1" xfId="0" applyFont="1" applyFill="1" applyBorder="1" applyAlignment="1">
      <alignment horizontal="center" vertical="center"/>
    </xf>
    <xf numFmtId="0" fontId="8" fillId="3" borderId="2" xfId="0" applyFont="1" applyFill="1" applyBorder="1" applyAlignment="1">
      <alignment horizontal="center" vertical="center"/>
    </xf>
    <xf numFmtId="0" fontId="10" fillId="2" borderId="0" xfId="0" applyFont="1" applyFill="1" applyAlignment="1">
      <alignment vertical="center"/>
    </xf>
    <xf numFmtId="0" fontId="3" fillId="2" borderId="1" xfId="0" applyFont="1" applyFill="1" applyBorder="1" applyAlignment="1">
      <alignment horizontal="center" vertical="center"/>
    </xf>
    <xf numFmtId="0" fontId="11" fillId="0" borderId="0" xfId="0" applyFont="1" applyAlignment="1">
      <alignment vertical="center"/>
    </xf>
    <xf numFmtId="0" fontId="12" fillId="0" borderId="0" xfId="0" applyFont="1" applyAlignment="1">
      <alignment horizontal="justify" vertical="center"/>
    </xf>
    <xf numFmtId="165" fontId="13" fillId="2" borderId="0" xfId="0" applyNumberFormat="1" applyFont="1" applyFill="1" applyAlignment="1">
      <alignment vertical="center"/>
    </xf>
    <xf numFmtId="10" fontId="13" fillId="2" borderId="0" xfId="0" applyNumberFormat="1" applyFont="1" applyFill="1" applyAlignment="1">
      <alignment vertical="center"/>
    </xf>
    <xf numFmtId="0" fontId="12" fillId="2" borderId="0" xfId="0" applyFont="1" applyFill="1" applyAlignment="1">
      <alignment vertical="center"/>
    </xf>
    <xf numFmtId="0" fontId="9" fillId="0" borderId="0" xfId="0" applyFont="1" applyAlignment="1">
      <alignment horizontal="center" wrapText="1"/>
    </xf>
    <xf numFmtId="0" fontId="8" fillId="2" borderId="0" xfId="0" applyFont="1" applyFill="1" applyAlignment="1">
      <alignment horizontal="left" vertical="center"/>
    </xf>
    <xf numFmtId="0" fontId="14" fillId="0" borderId="0" xfId="0" applyFont="1"/>
    <xf numFmtId="1" fontId="15" fillId="2" borderId="0" xfId="0" applyNumberFormat="1" applyFont="1" applyFill="1" applyAlignment="1">
      <alignment horizontal="left" vertical="top"/>
    </xf>
    <xf numFmtId="4" fontId="16" fillId="2" borderId="0" xfId="0" applyNumberFormat="1" applyFont="1" applyFill="1" applyAlignment="1">
      <alignment horizontal="center" vertical="center"/>
    </xf>
    <xf numFmtId="0" fontId="17" fillId="2" borderId="0" xfId="0" applyFont="1" applyFill="1" applyAlignment="1">
      <alignment vertical="center"/>
    </xf>
    <xf numFmtId="165" fontId="18" fillId="2" borderId="1" xfId="0" applyNumberFormat="1" applyFont="1" applyFill="1" applyBorder="1" applyAlignment="1">
      <alignment horizontal="justify" vertical="center" wrapText="1"/>
    </xf>
    <xf numFmtId="166" fontId="18" fillId="2" borderId="1" xfId="0" applyNumberFormat="1" applyFont="1" applyFill="1" applyBorder="1" applyAlignment="1">
      <alignment vertical="center"/>
    </xf>
    <xf numFmtId="165" fontId="19" fillId="2" borderId="1" xfId="0" applyNumberFormat="1" applyFont="1" applyFill="1" applyBorder="1" applyAlignment="1">
      <alignment horizontal="justify" vertical="center" wrapText="1"/>
    </xf>
    <xf numFmtId="167" fontId="19" fillId="2" borderId="1" xfId="0" applyNumberFormat="1" applyFont="1" applyFill="1" applyBorder="1" applyAlignment="1">
      <alignment vertical="center"/>
    </xf>
    <xf numFmtId="165" fontId="18" fillId="2" borderId="1" xfId="0" applyNumberFormat="1" applyFont="1" applyFill="1" applyBorder="1" applyAlignment="1">
      <alignment horizontal="justify" vertical="center"/>
    </xf>
    <xf numFmtId="165" fontId="19" fillId="2" borderId="1" xfId="0" applyNumberFormat="1" applyFont="1" applyFill="1" applyBorder="1" applyAlignment="1">
      <alignment horizontal="justify" vertical="center"/>
    </xf>
    <xf numFmtId="0" fontId="8" fillId="3" borderId="1" xfId="0" applyFont="1" applyFill="1" applyBorder="1" applyAlignment="1">
      <alignment horizontal="center" vertical="center"/>
    </xf>
    <xf numFmtId="4" fontId="20" fillId="2" borderId="0" xfId="0" applyNumberFormat="1" applyFont="1" applyFill="1" applyAlignment="1">
      <alignment horizontal="center" vertical="center"/>
    </xf>
    <xf numFmtId="165" fontId="19" fillId="2" borderId="0" xfId="0" applyNumberFormat="1" applyFont="1" applyFill="1" applyAlignment="1">
      <alignment horizontal="justify" vertical="center"/>
    </xf>
    <xf numFmtId="167" fontId="19" fillId="2" borderId="0" xfId="0" applyNumberFormat="1" applyFont="1" applyFill="1" applyAlignment="1">
      <alignment vertical="center"/>
    </xf>
    <xf numFmtId="0" fontId="21" fillId="2" borderId="0" xfId="0" applyFont="1" applyFill="1" applyAlignment="1">
      <alignment horizontal="left"/>
    </xf>
    <xf numFmtId="0" fontId="22" fillId="0" borderId="0" xfId="0" applyFont="1" applyAlignment="1">
      <alignment horizontal="center"/>
    </xf>
    <xf numFmtId="0" fontId="23" fillId="2" borderId="0" xfId="0" applyFont="1" applyFill="1" applyAlignment="1">
      <alignment horizontal="center"/>
    </xf>
    <xf numFmtId="0" fontId="23" fillId="2" borderId="0" xfId="0" applyFont="1" applyFill="1" applyAlignment="1">
      <alignment horizontal="left"/>
    </xf>
    <xf numFmtId="0" fontId="24" fillId="0" borderId="0" xfId="0" applyFont="1"/>
    <xf numFmtId="165" fontId="19" fillId="2" borderId="0" xfId="0" applyNumberFormat="1" applyFont="1" applyFill="1" applyAlignment="1">
      <alignment horizontal="justify" vertical="center" wrapText="1"/>
    </xf>
    <xf numFmtId="166" fontId="19" fillId="2" borderId="0" xfId="0" applyNumberFormat="1" applyFont="1" applyFill="1" applyAlignment="1">
      <alignment vertical="center"/>
    </xf>
    <xf numFmtId="165" fontId="5" fillId="2" borderId="0" xfId="0" applyNumberFormat="1" applyFont="1" applyFill="1" applyAlignment="1">
      <alignment horizontal="justify" vertical="center" wrapText="1"/>
    </xf>
    <xf numFmtId="166" fontId="5" fillId="2" borderId="0" xfId="0" applyNumberFormat="1" applyFont="1" applyFill="1" applyAlignment="1">
      <alignment vertical="center"/>
    </xf>
    <xf numFmtId="165" fontId="25" fillId="2" borderId="0" xfId="0" applyNumberFormat="1" applyFont="1" applyFill="1" applyAlignment="1">
      <alignment vertical="center"/>
    </xf>
    <xf numFmtId="10" fontId="25" fillId="2" borderId="0" xfId="0" applyNumberFormat="1" applyFont="1" applyFill="1" applyAlignment="1">
      <alignment vertical="center"/>
    </xf>
    <xf numFmtId="0" fontId="26" fillId="0" borderId="0" xfId="0" applyFont="1"/>
    <xf numFmtId="0" fontId="27" fillId="0" borderId="0" xfId="0" applyFont="1"/>
    <xf numFmtId="165" fontId="28" fillId="2" borderId="0" xfId="0" applyNumberFormat="1" applyFont="1" applyFill="1" applyAlignment="1">
      <alignment horizontal="justify" vertical="center" wrapText="1"/>
    </xf>
    <xf numFmtId="166" fontId="28" fillId="2" borderId="0" xfId="0" applyNumberFormat="1" applyFont="1" applyFill="1" applyAlignment="1">
      <alignment vertical="center"/>
    </xf>
    <xf numFmtId="166" fontId="19" fillId="2" borderId="1" xfId="0" applyNumberFormat="1" applyFont="1" applyFill="1" applyBorder="1" applyAlignment="1">
      <alignment vertical="center"/>
    </xf>
    <xf numFmtId="0" fontId="29" fillId="0" borderId="0" xfId="0" applyFont="1"/>
    <xf numFmtId="0" fontId="30" fillId="0" borderId="0" xfId="0" applyFont="1" applyAlignment="1">
      <alignment vertical="center"/>
    </xf>
    <xf numFmtId="0" fontId="31" fillId="0" borderId="0" xfId="0" applyFont="1" applyAlignment="1">
      <alignment horizontal="center" vertical="center"/>
    </xf>
    <xf numFmtId="0" fontId="30" fillId="2" borderId="0" xfId="0" applyFont="1" applyFill="1" applyAlignment="1">
      <alignment vertical="center"/>
    </xf>
    <xf numFmtId="165" fontId="32" fillId="0" borderId="0" xfId="0" applyNumberFormat="1" applyFont="1" applyAlignment="1">
      <alignment vertical="center"/>
    </xf>
    <xf numFmtId="167" fontId="32" fillId="0" borderId="0" xfId="0" applyNumberFormat="1" applyFont="1" applyAlignment="1">
      <alignment vertical="center"/>
    </xf>
    <xf numFmtId="10" fontId="33" fillId="0" borderId="0" xfId="0" applyNumberFormat="1" applyFont="1" applyAlignment="1">
      <alignment vertical="center"/>
    </xf>
    <xf numFmtId="165" fontId="28" fillId="0" borderId="0" xfId="0" applyNumberFormat="1" applyFont="1" applyAlignment="1">
      <alignment horizontal="justify" vertical="center" wrapText="1"/>
    </xf>
    <xf numFmtId="166" fontId="28" fillId="0" borderId="0" xfId="0" applyNumberFormat="1" applyFont="1" applyAlignment="1">
      <alignment vertical="center"/>
    </xf>
    <xf numFmtId="165" fontId="33" fillId="0" borderId="0" xfId="0" applyNumberFormat="1" applyFont="1" applyAlignment="1">
      <alignment vertical="center"/>
    </xf>
    <xf numFmtId="1" fontId="16" fillId="2" borderId="0" xfId="0" applyNumberFormat="1" applyFont="1" applyFill="1" applyAlignment="1">
      <alignment horizontal="right" vertical="center"/>
    </xf>
    <xf numFmtId="0" fontId="20" fillId="0" borderId="0" xfId="0" applyFont="1" applyAlignment="1">
      <alignment vertical="center"/>
    </xf>
    <xf numFmtId="10" fontId="33" fillId="2" borderId="0" xfId="0" applyNumberFormat="1" applyFont="1" applyFill="1" applyAlignment="1">
      <alignment vertical="center"/>
    </xf>
    <xf numFmtId="165" fontId="33" fillId="2" borderId="0" xfId="0" applyNumberFormat="1" applyFont="1" applyFill="1" applyAlignment="1">
      <alignment vertical="center"/>
    </xf>
    <xf numFmtId="0" fontId="25" fillId="2" borderId="0" xfId="0" applyFont="1" applyFill="1" applyAlignment="1">
      <alignment vertical="center" wrapText="1"/>
    </xf>
    <xf numFmtId="0" fontId="25" fillId="2" borderId="0" xfId="0" applyFont="1" applyFill="1" applyAlignment="1">
      <alignment horizontal="left" vertical="center" wrapText="1"/>
    </xf>
    <xf numFmtId="0" fontId="34" fillId="2" borderId="0" xfId="0" applyFont="1" applyFill="1" applyAlignment="1">
      <alignment horizontal="left"/>
    </xf>
    <xf numFmtId="0" fontId="35" fillId="0" borderId="0" xfId="0" applyFont="1"/>
    <xf numFmtId="0" fontId="35" fillId="2" borderId="0" xfId="0" applyFont="1" applyFill="1"/>
    <xf numFmtId="0" fontId="35" fillId="2" borderId="0" xfId="0" applyFont="1" applyFill="1" applyAlignment="1">
      <alignment vertical="center"/>
    </xf>
    <xf numFmtId="165" fontId="35" fillId="2" borderId="0" xfId="0" applyNumberFormat="1" applyFont="1" applyFill="1" applyAlignment="1">
      <alignment vertical="center"/>
    </xf>
    <xf numFmtId="167" fontId="35" fillId="2" borderId="0" xfId="0" applyNumberFormat="1" applyFont="1" applyFill="1" applyAlignment="1">
      <alignment vertical="center"/>
    </xf>
    <xf numFmtId="0" fontId="16" fillId="2" borderId="0" xfId="0" applyFont="1" applyFill="1" applyAlignment="1">
      <alignment vertical="center"/>
    </xf>
    <xf numFmtId="0" fontId="8" fillId="2" borderId="0" xfId="0" applyFont="1" applyFill="1" applyAlignment="1">
      <alignment vertical="center"/>
    </xf>
    <xf numFmtId="10" fontId="8" fillId="2" borderId="0" xfId="0" applyNumberFormat="1" applyFont="1" applyFill="1" applyAlignment="1">
      <alignment vertical="center"/>
    </xf>
    <xf numFmtId="0" fontId="31" fillId="2" borderId="0" xfId="0" applyFont="1" applyFill="1" applyAlignment="1">
      <alignment horizontal="center" vertical="center"/>
    </xf>
    <xf numFmtId="165" fontId="32" fillId="2" borderId="0" xfId="0" applyNumberFormat="1" applyFont="1" applyFill="1" applyAlignment="1">
      <alignment vertical="center"/>
    </xf>
    <xf numFmtId="167" fontId="32" fillId="2" borderId="0" xfId="0" applyNumberFormat="1" applyFont="1" applyFill="1" applyAlignment="1">
      <alignment vertical="center"/>
    </xf>
    <xf numFmtId="0" fontId="20" fillId="2" borderId="0" xfId="0" applyFont="1" applyFill="1" applyAlignment="1">
      <alignment vertical="center"/>
    </xf>
    <xf numFmtId="0" fontId="13" fillId="2" borderId="0" xfId="0" applyFont="1" applyFill="1" applyAlignment="1">
      <alignment vertical="center" wrapText="1"/>
    </xf>
    <xf numFmtId="165" fontId="20" fillId="2" borderId="0" xfId="0" applyNumberFormat="1" applyFont="1" applyFill="1" applyAlignment="1">
      <alignment vertical="center"/>
    </xf>
    <xf numFmtId="167" fontId="20" fillId="2" borderId="0" xfId="0" applyNumberFormat="1" applyFont="1" applyFill="1" applyAlignment="1">
      <alignment vertical="center"/>
    </xf>
    <xf numFmtId="0" fontId="36" fillId="2" borderId="0" xfId="0" applyFont="1" applyFill="1" applyAlignment="1">
      <alignment vertical="center"/>
    </xf>
    <xf numFmtId="0" fontId="30" fillId="2" borderId="0" xfId="0" applyFont="1" applyFill="1"/>
    <xf numFmtId="165" fontId="30" fillId="2" borderId="0" xfId="0" applyNumberFormat="1" applyFont="1" applyFill="1" applyAlignment="1">
      <alignment vertical="center"/>
    </xf>
    <xf numFmtId="167" fontId="30" fillId="2" borderId="0" xfId="0" applyNumberFormat="1" applyFont="1" applyFill="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35" fillId="0" borderId="0" xfId="0" applyFont="1" applyAlignment="1">
      <alignment vertical="center"/>
    </xf>
    <xf numFmtId="166" fontId="18" fillId="0" borderId="1" xfId="0" applyNumberFormat="1" applyFont="1" applyBorder="1" applyAlignment="1">
      <alignment vertical="center"/>
    </xf>
    <xf numFmtId="166" fontId="19" fillId="0" borderId="1" xfId="0" applyNumberFormat="1" applyFont="1" applyBorder="1" applyAlignment="1">
      <alignment vertical="center"/>
    </xf>
    <xf numFmtId="10" fontId="35" fillId="2" borderId="0" xfId="0" applyNumberFormat="1" applyFont="1" applyFill="1" applyAlignment="1">
      <alignment vertical="center"/>
    </xf>
    <xf numFmtId="166" fontId="18" fillId="0" borderId="3" xfId="0" applyNumberFormat="1" applyFont="1" applyBorder="1" applyAlignment="1">
      <alignment vertical="center"/>
    </xf>
    <xf numFmtId="10" fontId="35" fillId="0" borderId="0" xfId="0" applyNumberFormat="1" applyFont="1" applyAlignment="1">
      <alignment vertical="center"/>
    </xf>
    <xf numFmtId="1" fontId="35" fillId="0" borderId="0" xfId="0" applyNumberFormat="1" applyFont="1" applyAlignment="1">
      <alignment vertical="center"/>
    </xf>
    <xf numFmtId="0" fontId="37" fillId="0" borderId="0" xfId="0" applyFont="1" applyAlignment="1">
      <alignment vertical="center"/>
    </xf>
    <xf numFmtId="166" fontId="35" fillId="0" borderId="0" xfId="0" applyNumberFormat="1" applyFont="1" applyAlignment="1">
      <alignment vertical="center"/>
    </xf>
    <xf numFmtId="167" fontId="35" fillId="0" borderId="0" xfId="0" applyNumberFormat="1" applyFont="1" applyAlignment="1">
      <alignment vertical="center"/>
    </xf>
    <xf numFmtId="166" fontId="35" fillId="2" borderId="0" xfId="0" applyNumberFormat="1" applyFont="1" applyFill="1" applyAlignment="1">
      <alignment vertical="center"/>
    </xf>
    <xf numFmtId="166" fontId="38" fillId="2" borderId="0" xfId="0" applyNumberFormat="1" applyFont="1" applyFill="1" applyAlignment="1">
      <alignment vertical="center"/>
    </xf>
    <xf numFmtId="9" fontId="38" fillId="2" borderId="0" xfId="0" applyNumberFormat="1" applyFont="1" applyFill="1" applyAlignment="1">
      <alignment vertical="center"/>
    </xf>
    <xf numFmtId="166" fontId="39" fillId="2" borderId="0" xfId="0" applyNumberFormat="1" applyFont="1" applyFill="1" applyAlignment="1">
      <alignment vertical="center"/>
    </xf>
    <xf numFmtId="0" fontId="30" fillId="0" borderId="0" xfId="0" applyFont="1" applyAlignment="1">
      <alignment horizontal="center" vertical="center" wrapText="1"/>
    </xf>
    <xf numFmtId="10" fontId="30" fillId="0" borderId="0" xfId="0" applyNumberFormat="1" applyFont="1" applyAlignment="1">
      <alignment vertical="center"/>
    </xf>
    <xf numFmtId="1" fontId="30" fillId="0" borderId="0" xfId="0" applyNumberFormat="1" applyFont="1" applyAlignment="1">
      <alignment vertical="center"/>
    </xf>
    <xf numFmtId="0" fontId="40" fillId="0" borderId="0" xfId="0" applyFont="1" applyAlignment="1">
      <alignment vertical="center"/>
    </xf>
    <xf numFmtId="166" fontId="30" fillId="0" borderId="0" xfId="0" applyNumberFormat="1" applyFont="1" applyAlignment="1">
      <alignment vertical="center"/>
    </xf>
    <xf numFmtId="167" fontId="30" fillId="0" borderId="0" xfId="0" applyNumberFormat="1" applyFont="1" applyAlignment="1">
      <alignment vertical="center"/>
    </xf>
    <xf numFmtId="165" fontId="30" fillId="0" borderId="0" xfId="0" applyNumberFormat="1" applyFont="1" applyAlignment="1">
      <alignment vertical="center"/>
    </xf>
    <xf numFmtId="166" fontId="41" fillId="0" borderId="0" xfId="0" applyNumberFormat="1" applyFont="1" applyAlignment="1">
      <alignment vertical="center"/>
    </xf>
    <xf numFmtId="9" fontId="41" fillId="0" borderId="0" xfId="0" applyNumberFormat="1" applyFont="1" applyAlignment="1">
      <alignment vertical="center"/>
    </xf>
    <xf numFmtId="0" fontId="37" fillId="2" borderId="0" xfId="0" applyFont="1" applyFill="1" applyAlignment="1">
      <alignment vertical="center"/>
    </xf>
    <xf numFmtId="166" fontId="19" fillId="0" borderId="4" xfId="0" applyNumberFormat="1" applyFont="1" applyBorder="1" applyAlignment="1">
      <alignment vertical="center"/>
    </xf>
    <xf numFmtId="166" fontId="19" fillId="0" borderId="5" xfId="0" applyNumberFormat="1" applyFont="1" applyBorder="1" applyAlignment="1">
      <alignment vertical="center"/>
    </xf>
    <xf numFmtId="167" fontId="18" fillId="0" borderId="1" xfId="0" applyNumberFormat="1" applyFont="1" applyBorder="1" applyAlignment="1">
      <alignment vertical="center"/>
    </xf>
    <xf numFmtId="1" fontId="16" fillId="2" borderId="0" xfId="0" applyNumberFormat="1" applyFont="1" applyFill="1" applyAlignment="1">
      <alignment horizontal="center" vertical="center"/>
    </xf>
    <xf numFmtId="0" fontId="17" fillId="2" borderId="0" xfId="0" applyFont="1" applyFill="1" applyAlignment="1">
      <alignment vertical="center" wrapText="1"/>
    </xf>
    <xf numFmtId="10" fontId="25" fillId="0" borderId="0" xfId="0" applyNumberFormat="1" applyFont="1" applyAlignment="1">
      <alignment vertical="center"/>
    </xf>
    <xf numFmtId="0" fontId="43" fillId="0" borderId="0" xfId="0" applyFont="1" applyAlignment="1">
      <alignment horizontal="center" vertical="center" wrapText="1"/>
    </xf>
    <xf numFmtId="3" fontId="19" fillId="0" borderId="0" xfId="0" applyNumberFormat="1" applyFont="1" applyAlignment="1">
      <alignment vertical="center"/>
    </xf>
    <xf numFmtId="167" fontId="19" fillId="0" borderId="0" xfId="0" applyNumberFormat="1" applyFont="1" applyAlignment="1">
      <alignment vertical="center"/>
    </xf>
    <xf numFmtId="0" fontId="25" fillId="2" borderId="0" xfId="0" applyFont="1" applyFill="1" applyAlignment="1">
      <alignment vertical="center"/>
    </xf>
    <xf numFmtId="166" fontId="30" fillId="2" borderId="0" xfId="0" applyNumberFormat="1" applyFont="1" applyFill="1" applyAlignment="1">
      <alignment vertical="center"/>
    </xf>
    <xf numFmtId="0" fontId="25" fillId="0" borderId="0" xfId="0" applyFont="1" applyAlignment="1">
      <alignment horizontal="center" vertical="center" wrapText="1"/>
    </xf>
    <xf numFmtId="0" fontId="12" fillId="2" borderId="0" xfId="0" applyFont="1" applyFill="1"/>
    <xf numFmtId="0" fontId="44" fillId="0" borderId="0" xfId="0" applyFont="1"/>
    <xf numFmtId="166" fontId="33" fillId="2" borderId="0" xfId="0" applyNumberFormat="1" applyFont="1" applyFill="1" applyAlignment="1">
      <alignment vertical="center"/>
    </xf>
    <xf numFmtId="0" fontId="45" fillId="2" borderId="0" xfId="0" applyFont="1" applyFill="1" applyAlignment="1">
      <alignment vertical="center"/>
    </xf>
    <xf numFmtId="0" fontId="9" fillId="2" borderId="0" xfId="0" applyFont="1" applyFill="1" applyAlignment="1">
      <alignment vertical="center" wrapText="1"/>
    </xf>
    <xf numFmtId="0" fontId="46" fillId="0" borderId="0" xfId="0" applyFont="1"/>
    <xf numFmtId="167" fontId="46" fillId="0" borderId="0" xfId="0" applyNumberFormat="1" applyFont="1"/>
    <xf numFmtId="167" fontId="19" fillId="0" borderId="1" xfId="0" applyNumberFormat="1" applyFont="1" applyBorder="1" applyAlignment="1">
      <alignment vertical="center"/>
    </xf>
    <xf numFmtId="0" fontId="18" fillId="0" borderId="3" xfId="0" applyFont="1" applyBorder="1" applyAlignment="1">
      <alignment horizontal="center" vertical="center"/>
    </xf>
    <xf numFmtId="0" fontId="18" fillId="0" borderId="3" xfId="0" applyFont="1" applyBorder="1" applyAlignment="1">
      <alignment vertical="center" wrapText="1"/>
    </xf>
    <xf numFmtId="167" fontId="18" fillId="0" borderId="3" xfId="0" applyNumberFormat="1" applyFont="1" applyBorder="1" applyAlignment="1">
      <alignment vertical="center"/>
    </xf>
    <xf numFmtId="167" fontId="19" fillId="0" borderId="5" xfId="0" applyNumberFormat="1" applyFont="1" applyBorder="1" applyAlignment="1">
      <alignment vertical="center"/>
    </xf>
    <xf numFmtId="3" fontId="19" fillId="0" borderId="4" xfId="0" applyNumberFormat="1" applyFont="1" applyBorder="1" applyAlignment="1">
      <alignment vertical="center"/>
    </xf>
    <xf numFmtId="3" fontId="19" fillId="0" borderId="1" xfId="0" applyNumberFormat="1" applyFont="1" applyBorder="1" applyAlignment="1">
      <alignment vertical="center"/>
    </xf>
    <xf numFmtId="3" fontId="18" fillId="0" borderId="1" xfId="0" applyNumberFormat="1" applyFont="1" applyBorder="1" applyAlignment="1">
      <alignment vertical="center"/>
    </xf>
    <xf numFmtId="0" fontId="9" fillId="2" borderId="0" xfId="0" applyFont="1" applyFill="1" applyAlignment="1">
      <alignment vertical="center"/>
    </xf>
    <xf numFmtId="0" fontId="18" fillId="0" borderId="1" xfId="0" applyFont="1" applyBorder="1" applyAlignment="1">
      <alignment vertical="center"/>
    </xf>
    <xf numFmtId="3" fontId="16" fillId="2" borderId="0" xfId="0" applyNumberFormat="1" applyFont="1" applyFill="1"/>
    <xf numFmtId="0" fontId="18" fillId="0" borderId="3" xfId="0" applyFont="1" applyBorder="1" applyAlignment="1">
      <alignment vertical="center"/>
    </xf>
    <xf numFmtId="0" fontId="43" fillId="0" borderId="0" xfId="0" applyFont="1" applyAlignment="1">
      <alignment horizontal="center" vertical="center"/>
    </xf>
    <xf numFmtId="0" fontId="25" fillId="0" borderId="0" xfId="0" applyFont="1" applyAlignment="1">
      <alignment horizontal="center" vertical="center"/>
    </xf>
    <xf numFmtId="3" fontId="5" fillId="0" borderId="0" xfId="0" applyNumberFormat="1" applyFont="1" applyAlignment="1">
      <alignment vertical="center"/>
    </xf>
    <xf numFmtId="167" fontId="5" fillId="0" borderId="0" xfId="0" applyNumberFormat="1" applyFont="1" applyAlignment="1">
      <alignment vertical="center"/>
    </xf>
    <xf numFmtId="0" fontId="23" fillId="2" borderId="0" xfId="0" applyFont="1" applyFill="1"/>
    <xf numFmtId="0" fontId="17" fillId="2" borderId="0" xfId="0" applyFont="1" applyFill="1" applyAlignment="1">
      <alignment horizontal="left" vertical="center"/>
    </xf>
    <xf numFmtId="0" fontId="47" fillId="0" borderId="0" xfId="0" applyFont="1" applyAlignment="1">
      <alignment horizontal="center" wrapText="1"/>
    </xf>
    <xf numFmtId="0" fontId="43" fillId="2" borderId="0" xfId="0" applyFont="1" applyFill="1" applyAlignment="1">
      <alignment horizontal="left" vertical="center"/>
    </xf>
    <xf numFmtId="0" fontId="43" fillId="3" borderId="1" xfId="0" applyFont="1" applyFill="1" applyBorder="1" applyAlignment="1">
      <alignment horizontal="center" vertical="center"/>
    </xf>
    <xf numFmtId="1" fontId="48" fillId="2" borderId="0" xfId="0" applyNumberFormat="1" applyFont="1" applyFill="1" applyAlignment="1">
      <alignment horizontal="left" vertical="top"/>
    </xf>
    <xf numFmtId="4" fontId="49" fillId="2" borderId="0" xfId="0" applyNumberFormat="1" applyFont="1" applyFill="1" applyAlignment="1">
      <alignment horizontal="center" vertical="center"/>
    </xf>
    <xf numFmtId="165" fontId="43" fillId="2" borderId="0" xfId="0" applyNumberFormat="1" applyFont="1" applyFill="1" applyAlignment="1">
      <alignment vertical="center"/>
    </xf>
    <xf numFmtId="10" fontId="43" fillId="2" borderId="0" xfId="0" applyNumberFormat="1" applyFont="1" applyFill="1" applyAlignment="1">
      <alignment vertical="center"/>
    </xf>
    <xf numFmtId="0" fontId="47" fillId="2" borderId="0" xfId="0" applyFont="1" applyFill="1" applyAlignment="1">
      <alignment vertical="center"/>
    </xf>
    <xf numFmtId="165" fontId="5" fillId="2" borderId="0" xfId="0" applyNumberFormat="1" applyFont="1" applyFill="1" applyAlignment="1">
      <alignment horizontal="justify" vertical="center"/>
    </xf>
    <xf numFmtId="167" fontId="5" fillId="2" borderId="0" xfId="0" applyNumberFormat="1" applyFont="1" applyFill="1" applyAlignment="1">
      <alignment vertical="center"/>
    </xf>
    <xf numFmtId="167" fontId="13" fillId="2" borderId="0" xfId="0" applyNumberFormat="1" applyFont="1" applyFill="1" applyAlignment="1">
      <alignment vertical="center"/>
    </xf>
    <xf numFmtId="0" fontId="23" fillId="2" borderId="0" xfId="0" applyFont="1" applyFill="1" applyAlignment="1">
      <alignment horizontal="right"/>
    </xf>
    <xf numFmtId="0" fontId="25" fillId="2" borderId="0" xfId="0" applyFont="1" applyFill="1" applyAlignment="1">
      <alignment horizontal="left" vertical="center"/>
    </xf>
    <xf numFmtId="165" fontId="25" fillId="0" borderId="0" xfId="0" applyNumberFormat="1" applyFont="1" applyAlignment="1">
      <alignment vertical="center"/>
    </xf>
    <xf numFmtId="0" fontId="33" fillId="2" borderId="0" xfId="0" applyFont="1" applyFill="1" applyAlignment="1">
      <alignment horizontal="left" vertical="center"/>
    </xf>
    <xf numFmtId="0" fontId="13" fillId="2" borderId="0" xfId="0" applyFont="1" applyFill="1" applyAlignment="1">
      <alignment vertical="center"/>
    </xf>
    <xf numFmtId="0" fontId="50" fillId="0" borderId="0" xfId="0" applyFont="1" applyAlignment="1">
      <alignment horizontal="left"/>
    </xf>
    <xf numFmtId="0" fontId="51" fillId="2" borderId="0" xfId="0" applyFont="1" applyFill="1" applyAlignment="1">
      <alignment vertical="center"/>
    </xf>
    <xf numFmtId="0" fontId="33" fillId="2" borderId="0" xfId="0" applyFont="1" applyFill="1" applyAlignment="1">
      <alignment vertical="center" wrapText="1"/>
    </xf>
    <xf numFmtId="0" fontId="52" fillId="0" borderId="0" xfId="0" applyFont="1" applyAlignment="1">
      <alignment vertical="center"/>
    </xf>
    <xf numFmtId="166" fontId="33" fillId="0" borderId="0" xfId="0" applyNumberFormat="1" applyFont="1" applyAlignment="1">
      <alignment vertical="center"/>
    </xf>
    <xf numFmtId="0" fontId="52" fillId="2" borderId="0" xfId="0" applyFont="1" applyFill="1" applyAlignment="1">
      <alignment vertical="center"/>
    </xf>
    <xf numFmtId="1" fontId="33" fillId="2" borderId="0" xfId="0" applyNumberFormat="1" applyFont="1" applyFill="1" applyAlignment="1">
      <alignment vertical="center"/>
    </xf>
    <xf numFmtId="166" fontId="25" fillId="2" borderId="0" xfId="0" applyNumberFormat="1" applyFont="1" applyFill="1" applyAlignment="1">
      <alignment vertical="center"/>
    </xf>
    <xf numFmtId="166" fontId="39" fillId="0" borderId="0" xfId="0" applyNumberFormat="1" applyFont="1" applyAlignment="1">
      <alignment vertical="center"/>
    </xf>
    <xf numFmtId="167" fontId="52" fillId="2" borderId="0" xfId="0" applyNumberFormat="1" applyFont="1" applyFill="1" applyAlignment="1">
      <alignment vertical="center"/>
    </xf>
    <xf numFmtId="3" fontId="52" fillId="2" borderId="0" xfId="0" applyNumberFormat="1" applyFont="1" applyFill="1" applyAlignment="1">
      <alignment vertical="center"/>
    </xf>
    <xf numFmtId="3" fontId="52" fillId="0" borderId="0" xfId="0" applyNumberFormat="1" applyFont="1" applyAlignment="1">
      <alignment vertical="center"/>
    </xf>
    <xf numFmtId="167" fontId="52" fillId="0" borderId="0" xfId="0" applyNumberFormat="1" applyFont="1" applyAlignment="1">
      <alignment vertical="center"/>
    </xf>
    <xf numFmtId="0" fontId="33" fillId="2" borderId="0" xfId="0" applyFont="1" applyFill="1" applyAlignment="1">
      <alignment vertical="center"/>
    </xf>
    <xf numFmtId="0" fontId="33" fillId="0" borderId="0" xfId="0" applyFont="1" applyAlignment="1">
      <alignment vertical="center"/>
    </xf>
    <xf numFmtId="0" fontId="53" fillId="0" borderId="0" xfId="0" applyFont="1"/>
    <xf numFmtId="0" fontId="19" fillId="0" borderId="1" xfId="0" applyFont="1" applyBorder="1" applyAlignment="1">
      <alignment vertical="center" wrapText="1"/>
    </xf>
    <xf numFmtId="167" fontId="53" fillId="0" borderId="0" xfId="0" applyNumberFormat="1" applyFont="1"/>
    <xf numFmtId="0" fontId="25" fillId="0" borderId="0" xfId="0" applyFont="1" applyAlignment="1">
      <alignment vertical="center"/>
    </xf>
    <xf numFmtId="0" fontId="54" fillId="0" borderId="1" xfId="0" applyFont="1" applyBorder="1" applyAlignment="1">
      <alignment vertical="center" wrapText="1"/>
    </xf>
    <xf numFmtId="3" fontId="54" fillId="0" borderId="1" xfId="0" applyNumberFormat="1" applyFont="1" applyBorder="1" applyAlignment="1">
      <alignment vertical="center"/>
    </xf>
    <xf numFmtId="167" fontId="54" fillId="0" borderId="1" xfId="0" applyNumberFormat="1" applyFont="1" applyBorder="1" applyAlignment="1">
      <alignment vertical="center"/>
    </xf>
    <xf numFmtId="0" fontId="54" fillId="0" borderId="1" xfId="0" applyFont="1" applyBorder="1" applyAlignment="1">
      <alignment vertical="center"/>
    </xf>
    <xf numFmtId="3" fontId="55" fillId="0" borderId="1" xfId="0" applyNumberFormat="1" applyFont="1" applyBorder="1" applyAlignment="1">
      <alignment vertical="center"/>
    </xf>
    <xf numFmtId="167" fontId="55" fillId="0" borderId="1" xfId="0" applyNumberFormat="1" applyFont="1" applyBorder="1" applyAlignment="1">
      <alignment vertical="center"/>
    </xf>
    <xf numFmtId="0" fontId="8" fillId="0" borderId="0" xfId="0" applyFont="1" applyAlignment="1">
      <alignment horizontal="center" vertical="center"/>
    </xf>
    <xf numFmtId="3" fontId="55" fillId="0" borderId="0" xfId="0" applyNumberFormat="1" applyFont="1" applyAlignment="1">
      <alignment vertical="center"/>
    </xf>
    <xf numFmtId="167" fontId="55" fillId="0" borderId="0" xfId="0" applyNumberFormat="1" applyFont="1" applyAlignment="1">
      <alignment vertical="center"/>
    </xf>
    <xf numFmtId="0" fontId="54" fillId="0" borderId="1" xfId="0" applyFont="1" applyBorder="1" applyAlignment="1">
      <alignment horizontal="center" vertical="center"/>
    </xf>
    <xf numFmtId="0" fontId="21" fillId="2" borderId="0" xfId="0" applyFont="1" applyFill="1"/>
    <xf numFmtId="0" fontId="16" fillId="0" borderId="0" xfId="0" applyFont="1"/>
    <xf numFmtId="0" fontId="13" fillId="0" borderId="0" xfId="0" applyFont="1" applyAlignment="1">
      <alignment horizontal="left" indent="3"/>
    </xf>
    <xf numFmtId="0" fontId="12" fillId="0" borderId="0" xfId="0" applyFont="1" applyAlignment="1">
      <alignment vertical="center"/>
    </xf>
    <xf numFmtId="165" fontId="8" fillId="2" borderId="0" xfId="0" applyNumberFormat="1" applyFont="1" applyFill="1" applyAlignment="1">
      <alignment vertical="center"/>
    </xf>
    <xf numFmtId="167" fontId="8" fillId="2" borderId="0" xfId="0" applyNumberFormat="1" applyFont="1" applyFill="1" applyAlignment="1">
      <alignment vertical="center"/>
    </xf>
    <xf numFmtId="0" fontId="34" fillId="2" borderId="0" xfId="0" applyFont="1" applyFill="1" applyAlignment="1">
      <alignment vertical="center"/>
    </xf>
    <xf numFmtId="1" fontId="30" fillId="2" borderId="0" xfId="0" applyNumberFormat="1" applyFont="1" applyFill="1" applyAlignment="1">
      <alignment vertical="center"/>
    </xf>
    <xf numFmtId="10" fontId="40" fillId="2" borderId="0" xfId="0" applyNumberFormat="1" applyFont="1" applyFill="1" applyAlignment="1">
      <alignment vertical="center"/>
    </xf>
    <xf numFmtId="0" fontId="56" fillId="2" borderId="0" xfId="0" applyFont="1" applyFill="1" applyAlignment="1">
      <alignment vertical="center"/>
    </xf>
    <xf numFmtId="1" fontId="57" fillId="2" borderId="0" xfId="0" applyNumberFormat="1" applyFont="1" applyFill="1" applyAlignment="1">
      <alignment vertical="center"/>
    </xf>
    <xf numFmtId="10" fontId="58" fillId="2" borderId="0" xfId="0" applyNumberFormat="1" applyFont="1" applyFill="1" applyAlignment="1">
      <alignment vertical="center"/>
    </xf>
    <xf numFmtId="0" fontId="58" fillId="2" borderId="0" xfId="0" applyFont="1" applyFill="1" applyAlignment="1">
      <alignment vertical="center"/>
    </xf>
    <xf numFmtId="166" fontId="57" fillId="2" borderId="0" xfId="0" applyNumberFormat="1" applyFont="1" applyFill="1" applyAlignment="1">
      <alignment vertical="center"/>
    </xf>
    <xf numFmtId="0" fontId="59" fillId="0" borderId="0" xfId="0" applyFont="1" applyAlignment="1">
      <alignment vertical="center"/>
    </xf>
    <xf numFmtId="10" fontId="57" fillId="0" borderId="0" xfId="0" applyNumberFormat="1" applyFont="1" applyAlignment="1">
      <alignment vertical="center"/>
    </xf>
    <xf numFmtId="0" fontId="57" fillId="0" borderId="0" xfId="0" applyFont="1" applyAlignment="1">
      <alignment vertical="center"/>
    </xf>
    <xf numFmtId="1" fontId="57" fillId="0" borderId="0" xfId="0" applyNumberFormat="1" applyFont="1" applyAlignment="1">
      <alignment vertical="center"/>
    </xf>
    <xf numFmtId="0" fontId="58" fillId="0" borderId="0" xfId="0" applyFont="1" applyAlignment="1">
      <alignment vertical="center"/>
    </xf>
    <xf numFmtId="10" fontId="58" fillId="0" borderId="0" xfId="0" applyNumberFormat="1" applyFont="1" applyAlignment="1">
      <alignment vertical="center"/>
    </xf>
    <xf numFmtId="165" fontId="57" fillId="0" borderId="0" xfId="0" applyNumberFormat="1" applyFont="1" applyAlignment="1">
      <alignment vertical="center"/>
    </xf>
    <xf numFmtId="166" fontId="57" fillId="0" borderId="0" xfId="0" applyNumberFormat="1" applyFont="1" applyAlignment="1">
      <alignment vertical="center"/>
    </xf>
    <xf numFmtId="3" fontId="33" fillId="0" borderId="0" xfId="0" applyNumberFormat="1" applyFont="1" applyAlignment="1">
      <alignment vertical="center"/>
    </xf>
    <xf numFmtId="167" fontId="28" fillId="0" borderId="0" xfId="0" applyNumberFormat="1" applyFont="1" applyAlignment="1">
      <alignment vertical="center"/>
    </xf>
    <xf numFmtId="10" fontId="30" fillId="2" borderId="0" xfId="0" applyNumberFormat="1" applyFont="1" applyFill="1" applyAlignment="1">
      <alignment vertical="center"/>
    </xf>
    <xf numFmtId="0" fontId="40" fillId="2" borderId="0" xfId="0" applyFont="1" applyFill="1" applyAlignment="1">
      <alignment vertical="center"/>
    </xf>
    <xf numFmtId="0" fontId="33" fillId="0" borderId="0" xfId="0" applyFont="1" applyAlignment="1">
      <alignment horizontal="center" vertical="center" wrapText="1"/>
    </xf>
    <xf numFmtId="166" fontId="41" fillId="2" borderId="0" xfId="0" applyNumberFormat="1" applyFont="1" applyFill="1" applyAlignment="1">
      <alignment vertical="center"/>
    </xf>
    <xf numFmtId="10" fontId="16" fillId="2" borderId="0" xfId="0" applyNumberFormat="1" applyFont="1" applyFill="1" applyAlignment="1">
      <alignment horizontal="center" vertical="center"/>
    </xf>
    <xf numFmtId="165" fontId="18" fillId="2" borderId="1" xfId="0" applyNumberFormat="1" applyFont="1" applyFill="1" applyBorder="1" applyAlignment="1">
      <alignment vertical="center"/>
    </xf>
    <xf numFmtId="165" fontId="19" fillId="2" borderId="1" xfId="0" applyNumberFormat="1" applyFont="1" applyFill="1" applyBorder="1" applyAlignment="1">
      <alignment vertical="center"/>
    </xf>
    <xf numFmtId="165" fontId="19" fillId="2" borderId="0" xfId="0" applyNumberFormat="1" applyFont="1" applyFill="1" applyAlignment="1">
      <alignment vertical="center"/>
    </xf>
    <xf numFmtId="0" fontId="31" fillId="0" borderId="0" xfId="0" applyFont="1" applyAlignment="1">
      <alignment horizontal="left" vertical="center" wrapText="1"/>
    </xf>
    <xf numFmtId="166" fontId="31" fillId="0" borderId="0" xfId="0" applyNumberFormat="1" applyFont="1" applyAlignment="1">
      <alignment horizontal="left" vertical="center" wrapText="1"/>
    </xf>
    <xf numFmtId="167" fontId="31" fillId="0" borderId="0" xfId="0" applyNumberFormat="1" applyFont="1" applyAlignment="1">
      <alignment horizontal="left" vertical="center" wrapText="1"/>
    </xf>
    <xf numFmtId="0" fontId="60" fillId="2" borderId="0" xfId="0" applyFont="1" applyFill="1" applyAlignment="1">
      <alignment vertical="center"/>
    </xf>
    <xf numFmtId="0" fontId="8" fillId="3" borderId="1" xfId="0" applyFont="1" applyFill="1" applyBorder="1" applyAlignment="1">
      <alignment horizontal="center" vertical="center" wrapText="1"/>
    </xf>
    <xf numFmtId="0" fontId="53" fillId="2" borderId="0" xfId="0" applyFont="1" applyFill="1" applyAlignment="1">
      <alignment vertical="center"/>
    </xf>
    <xf numFmtId="0" fontId="61" fillId="2" borderId="0" xfId="0" applyFont="1" applyFill="1" applyAlignment="1">
      <alignment vertical="center"/>
    </xf>
    <xf numFmtId="0" fontId="62" fillId="2" borderId="0" xfId="0" applyFont="1" applyFill="1" applyAlignment="1">
      <alignment vertical="center"/>
    </xf>
    <xf numFmtId="0" fontId="63" fillId="2" borderId="0" xfId="0" applyFont="1" applyFill="1" applyAlignment="1">
      <alignment vertical="center"/>
    </xf>
    <xf numFmtId="0" fontId="42" fillId="2" borderId="0" xfId="0" applyFont="1" applyFill="1" applyAlignment="1">
      <alignment vertical="center"/>
    </xf>
    <xf numFmtId="167" fontId="18" fillId="2" borderId="1" xfId="0" applyNumberFormat="1" applyFont="1" applyFill="1" applyBorder="1" applyAlignment="1">
      <alignment horizontal="center" vertical="center"/>
    </xf>
    <xf numFmtId="167" fontId="19" fillId="2" borderId="1" xfId="0" applyNumberFormat="1" applyFont="1" applyFill="1" applyBorder="1" applyAlignment="1">
      <alignment horizontal="center" vertical="center"/>
    </xf>
    <xf numFmtId="0" fontId="64" fillId="2" borderId="0" xfId="0" applyFont="1" applyFill="1" applyAlignment="1">
      <alignment vertical="center"/>
    </xf>
    <xf numFmtId="166" fontId="19" fillId="0" borderId="0" xfId="0" applyNumberFormat="1" applyFont="1" applyAlignment="1">
      <alignment vertical="center"/>
    </xf>
    <xf numFmtId="167" fontId="19" fillId="2" borderId="0" xfId="0" applyNumberFormat="1" applyFont="1" applyFill="1" applyAlignment="1">
      <alignment horizontal="center" vertical="center"/>
    </xf>
    <xf numFmtId="4" fontId="61" fillId="2" borderId="0" xfId="0" applyNumberFormat="1" applyFont="1" applyFill="1" applyAlignment="1">
      <alignment horizontal="center" vertical="center"/>
    </xf>
    <xf numFmtId="166" fontId="65" fillId="0" borderId="0" xfId="0" applyNumberFormat="1" applyFont="1" applyAlignment="1">
      <alignment horizontal="left" vertical="center" wrapText="1"/>
    </xf>
    <xf numFmtId="167" fontId="65" fillId="0" borderId="0" xfId="0" applyNumberFormat="1" applyFont="1" applyAlignment="1">
      <alignment horizontal="left" vertical="center" wrapText="1"/>
    </xf>
    <xf numFmtId="167" fontId="31" fillId="0" borderId="0" xfId="0" applyNumberFormat="1" applyFont="1" applyAlignment="1">
      <alignment horizontal="right" vertical="center" wrapText="1"/>
    </xf>
    <xf numFmtId="168" fontId="31" fillId="0" borderId="0" xfId="0" applyNumberFormat="1" applyFont="1" applyAlignment="1">
      <alignment horizontal="right" vertical="center" wrapText="1"/>
    </xf>
    <xf numFmtId="0" fontId="66" fillId="0" borderId="0" xfId="0" applyFont="1"/>
    <xf numFmtId="0" fontId="18" fillId="0" borderId="1" xfId="0" applyFont="1" applyBorder="1" applyAlignment="1">
      <alignment horizontal="center" vertical="center" wrapText="1"/>
    </xf>
    <xf numFmtId="0" fontId="68" fillId="0" borderId="0" xfId="0" applyFont="1" applyAlignment="1">
      <alignment horizontal="left" vertical="center" wrapText="1"/>
    </xf>
    <xf numFmtId="4" fontId="61" fillId="0" borderId="0" xfId="0" applyNumberFormat="1" applyFont="1" applyAlignment="1">
      <alignment horizontal="center" vertical="center"/>
    </xf>
    <xf numFmtId="0" fontId="28" fillId="0" borderId="0" xfId="0" applyFont="1" applyAlignment="1">
      <alignment horizontal="center" vertical="center"/>
    </xf>
    <xf numFmtId="0" fontId="61" fillId="0" borderId="0" xfId="0" applyFont="1" applyAlignment="1">
      <alignment horizontal="left" vertical="center"/>
    </xf>
    <xf numFmtId="166" fontId="61" fillId="0" borderId="0" xfId="0" applyNumberFormat="1" applyFont="1" applyAlignment="1">
      <alignment horizontal="left" vertical="center"/>
    </xf>
    <xf numFmtId="167" fontId="61" fillId="0" borderId="0" xfId="0" applyNumberFormat="1" applyFont="1" applyAlignment="1">
      <alignment horizontal="center" vertical="center"/>
    </xf>
    <xf numFmtId="0" fontId="69" fillId="2" borderId="0" xfId="0" applyFont="1" applyFill="1" applyAlignment="1">
      <alignment vertical="center"/>
    </xf>
    <xf numFmtId="0" fontId="9" fillId="2" borderId="0" xfId="0" applyFont="1" applyFill="1" applyAlignment="1">
      <alignment horizontal="left" vertical="center"/>
    </xf>
    <xf numFmtId="4" fontId="53" fillId="0" borderId="0" xfId="0" applyNumberFormat="1" applyFont="1" applyAlignment="1">
      <alignment horizontal="center" vertical="center"/>
    </xf>
    <xf numFmtId="0" fontId="53" fillId="0" borderId="0" xfId="0" applyFont="1" applyAlignment="1">
      <alignment horizontal="left" vertical="center"/>
    </xf>
    <xf numFmtId="166" fontId="53" fillId="0" borderId="0" xfId="0" applyNumberFormat="1" applyFont="1" applyAlignment="1">
      <alignment horizontal="left" vertical="center"/>
    </xf>
    <xf numFmtId="167" fontId="53" fillId="0" borderId="0" xfId="0" applyNumberFormat="1" applyFont="1" applyAlignment="1">
      <alignment horizontal="center" vertical="center"/>
    </xf>
    <xf numFmtId="166" fontId="53" fillId="2" borderId="0" xfId="0" applyNumberFormat="1" applyFont="1" applyFill="1" applyAlignment="1">
      <alignment vertical="center"/>
    </xf>
    <xf numFmtId="167" fontId="53" fillId="2" borderId="0" xfId="0" applyNumberFormat="1" applyFont="1" applyFill="1" applyAlignment="1">
      <alignment vertical="center"/>
    </xf>
    <xf numFmtId="0" fontId="5" fillId="0" borderId="0" xfId="0" applyFont="1" applyAlignment="1">
      <alignment horizontal="center" vertical="center"/>
    </xf>
    <xf numFmtId="167" fontId="18" fillId="2" borderId="1" xfId="0" applyNumberFormat="1" applyFont="1" applyFill="1" applyBorder="1" applyAlignment="1">
      <alignment vertical="center"/>
    </xf>
    <xf numFmtId="165" fontId="28" fillId="2" borderId="0" xfId="0" applyNumberFormat="1" applyFont="1" applyFill="1" applyAlignment="1">
      <alignment horizontal="justify" vertical="center"/>
    </xf>
    <xf numFmtId="0" fontId="71" fillId="0" borderId="0" xfId="0" applyFont="1"/>
    <xf numFmtId="166" fontId="18" fillId="0" borderId="1" xfId="0" applyNumberFormat="1" applyFont="1" applyBorder="1" applyAlignment="1">
      <alignment horizontal="left" vertical="center"/>
    </xf>
    <xf numFmtId="166" fontId="19" fillId="0" borderId="1" xfId="0" applyNumberFormat="1" applyFont="1" applyBorder="1" applyAlignment="1">
      <alignment horizontal="left" vertical="center"/>
    </xf>
    <xf numFmtId="166" fontId="19" fillId="0" borderId="0" xfId="0" applyNumberFormat="1" applyFont="1" applyAlignment="1">
      <alignment horizontal="left" vertical="center"/>
    </xf>
    <xf numFmtId="0" fontId="42" fillId="0" borderId="0" xfId="0" applyFont="1" applyAlignment="1">
      <alignment wrapText="1"/>
    </xf>
    <xf numFmtId="0" fontId="27" fillId="2" borderId="0" xfId="0" applyFont="1" applyFill="1"/>
    <xf numFmtId="165" fontId="27" fillId="2" borderId="0" xfId="0" applyNumberFormat="1" applyFont="1" applyFill="1"/>
    <xf numFmtId="167" fontId="27" fillId="2" borderId="0" xfId="0" applyNumberFormat="1" applyFont="1" applyFill="1"/>
    <xf numFmtId="166" fontId="27" fillId="2" borderId="0" xfId="0" applyNumberFormat="1" applyFont="1" applyFill="1"/>
    <xf numFmtId="165" fontId="27" fillId="0" borderId="0" xfId="0" applyNumberFormat="1" applyFont="1"/>
    <xf numFmtId="167" fontId="27" fillId="0" borderId="0" xfId="0" applyNumberFormat="1" applyFont="1"/>
    <xf numFmtId="166" fontId="27" fillId="0" borderId="0" xfId="0" applyNumberFormat="1" applyFont="1"/>
    <xf numFmtId="0" fontId="41" fillId="0" borderId="0" xfId="0" applyFont="1"/>
    <xf numFmtId="0" fontId="41" fillId="2" borderId="0" xfId="0" applyFont="1" applyFill="1" applyAlignment="1">
      <alignment vertical="center"/>
    </xf>
    <xf numFmtId="165" fontId="55" fillId="2" borderId="1" xfId="0" applyNumberFormat="1" applyFont="1" applyFill="1" applyBorder="1" applyAlignment="1">
      <alignment horizontal="justify" vertical="center" wrapText="1"/>
    </xf>
    <xf numFmtId="167" fontId="55" fillId="2" borderId="1" xfId="0" applyNumberFormat="1" applyFont="1" applyFill="1" applyBorder="1" applyAlignment="1">
      <alignment vertical="center"/>
    </xf>
    <xf numFmtId="165" fontId="55" fillId="2" borderId="0" xfId="0" applyNumberFormat="1" applyFont="1" applyFill="1" applyAlignment="1">
      <alignment horizontal="justify" vertical="center" wrapText="1"/>
    </xf>
    <xf numFmtId="167" fontId="55" fillId="2" borderId="0" xfId="0" applyNumberFormat="1" applyFont="1" applyFill="1" applyAlignment="1">
      <alignment vertical="center"/>
    </xf>
    <xf numFmtId="165" fontId="18" fillId="2" borderId="1" xfId="0" applyNumberFormat="1" applyFont="1" applyFill="1" applyBorder="1" applyAlignment="1">
      <alignment vertical="center" wrapText="1"/>
    </xf>
    <xf numFmtId="165" fontId="19" fillId="2" borderId="1" xfId="0" applyNumberFormat="1" applyFont="1" applyFill="1" applyBorder="1" applyAlignment="1">
      <alignment vertical="center" wrapText="1"/>
    </xf>
    <xf numFmtId="0" fontId="9" fillId="0" borderId="0" xfId="0" applyFont="1" applyAlignment="1">
      <alignment horizontal="left"/>
    </xf>
    <xf numFmtId="0" fontId="72" fillId="0" borderId="0" xfId="0" applyFont="1"/>
    <xf numFmtId="0" fontId="72" fillId="0" borderId="0" xfId="0" applyFont="1" applyAlignment="1">
      <alignment horizontal="center"/>
    </xf>
    <xf numFmtId="0" fontId="8" fillId="0" borderId="0" xfId="0" applyFont="1" applyAlignment="1">
      <alignment vertical="center"/>
    </xf>
    <xf numFmtId="0" fontId="16" fillId="0" borderId="0" xfId="0" applyFont="1" applyAlignment="1">
      <alignment vertical="center"/>
    </xf>
    <xf numFmtId="0" fontId="54" fillId="0" borderId="0" xfId="0" applyFont="1" applyAlignment="1">
      <alignment vertical="center"/>
    </xf>
    <xf numFmtId="169" fontId="16" fillId="0" borderId="0" xfId="0" applyNumberFormat="1" applyFont="1" applyAlignment="1">
      <alignment vertical="center"/>
    </xf>
    <xf numFmtId="0" fontId="17" fillId="0" borderId="0" xfId="0" applyFont="1" applyAlignment="1">
      <alignment horizontal="left"/>
    </xf>
    <xf numFmtId="0" fontId="19" fillId="0" borderId="0" xfId="0" applyFont="1" applyAlignment="1">
      <alignment horizontal="justify" vertical="center" wrapText="1"/>
    </xf>
    <xf numFmtId="169" fontId="19" fillId="0" borderId="0" xfId="0" applyNumberFormat="1" applyFont="1" applyAlignment="1">
      <alignment vertical="center"/>
    </xf>
    <xf numFmtId="0" fontId="34" fillId="0" borderId="0" xfId="0" applyFont="1" applyAlignment="1">
      <alignment horizontal="center"/>
    </xf>
    <xf numFmtId="170" fontId="19" fillId="2" borderId="1" xfId="0" applyNumberFormat="1" applyFont="1" applyFill="1" applyBorder="1" applyAlignment="1">
      <alignment vertical="center"/>
    </xf>
    <xf numFmtId="0" fontId="19" fillId="0" borderId="1" xfId="0" applyFont="1" applyBorder="1" applyAlignment="1">
      <alignment horizontal="justify" vertical="center" wrapText="1"/>
    </xf>
    <xf numFmtId="0" fontId="18" fillId="0" borderId="1" xfId="0" applyFont="1" applyBorder="1" applyAlignment="1">
      <alignment horizontal="justify" vertical="center" wrapText="1"/>
    </xf>
    <xf numFmtId="169" fontId="19" fillId="0" borderId="1" xfId="0" applyNumberFormat="1" applyFont="1" applyBorder="1" applyAlignment="1">
      <alignment vertical="center"/>
    </xf>
    <xf numFmtId="0" fontId="31" fillId="2" borderId="0" xfId="0" applyFont="1" applyFill="1" applyAlignment="1">
      <alignment vertical="center"/>
    </xf>
    <xf numFmtId="0" fontId="32" fillId="2" borderId="0" xfId="0" applyFont="1" applyFill="1" applyAlignment="1">
      <alignment vertical="center"/>
    </xf>
    <xf numFmtId="10" fontId="31" fillId="2" borderId="0" xfId="0" applyNumberFormat="1" applyFont="1" applyFill="1" applyAlignment="1">
      <alignment vertical="center"/>
    </xf>
    <xf numFmtId="10" fontId="9" fillId="2" borderId="0" xfId="0" applyNumberFormat="1" applyFont="1" applyFill="1" applyAlignment="1">
      <alignment vertical="center"/>
    </xf>
    <xf numFmtId="166" fontId="32" fillId="2" borderId="0" xfId="0" applyNumberFormat="1" applyFont="1" applyFill="1" applyAlignment="1">
      <alignment vertical="center"/>
    </xf>
    <xf numFmtId="0" fontId="73" fillId="0" borderId="0" xfId="0" applyFont="1"/>
    <xf numFmtId="165" fontId="28" fillId="2" borderId="0" xfId="0" applyNumberFormat="1" applyFont="1" applyFill="1" applyAlignment="1">
      <alignment vertical="center"/>
    </xf>
    <xf numFmtId="10" fontId="74" fillId="2" borderId="0" xfId="0" applyNumberFormat="1" applyFont="1" applyFill="1" applyAlignment="1">
      <alignment vertical="center"/>
    </xf>
    <xf numFmtId="0" fontId="31" fillId="0" borderId="0" xfId="0" applyFont="1" applyAlignment="1">
      <alignment vertical="center"/>
    </xf>
    <xf numFmtId="10" fontId="31" fillId="0" borderId="0" xfId="0" applyNumberFormat="1" applyFont="1" applyAlignment="1">
      <alignment vertical="center"/>
    </xf>
    <xf numFmtId="0" fontId="32" fillId="0" borderId="0" xfId="0" applyFont="1" applyAlignment="1">
      <alignment vertical="center"/>
    </xf>
    <xf numFmtId="166" fontId="32" fillId="0" borderId="0" xfId="0" applyNumberFormat="1" applyFont="1" applyAlignment="1">
      <alignment vertical="center"/>
    </xf>
    <xf numFmtId="167" fontId="19" fillId="2" borderId="1" xfId="0" applyNumberFormat="1" applyFont="1" applyFill="1" applyBorder="1" applyAlignment="1">
      <alignment horizontal="right" vertical="center"/>
    </xf>
    <xf numFmtId="167" fontId="19" fillId="2" borderId="0" xfId="0" applyNumberFormat="1" applyFont="1" applyFill="1" applyAlignment="1">
      <alignment horizontal="right" vertical="center"/>
    </xf>
    <xf numFmtId="0" fontId="42" fillId="0" borderId="0" xfId="0" applyFont="1"/>
    <xf numFmtId="4" fontId="46" fillId="2" borderId="0" xfId="0" applyNumberFormat="1" applyFont="1" applyFill="1" applyAlignment="1">
      <alignment horizontal="center" vertical="center"/>
    </xf>
    <xf numFmtId="0" fontId="75" fillId="2" borderId="0" xfId="0" applyFont="1" applyFill="1" applyAlignment="1">
      <alignment horizontal="left" vertical="center" wrapText="1"/>
    </xf>
    <xf numFmtId="3" fontId="46" fillId="2" borderId="0" xfId="0" applyNumberFormat="1" applyFont="1" applyFill="1" applyAlignment="1">
      <alignment horizontal="center" vertical="center"/>
    </xf>
    <xf numFmtId="0" fontId="18" fillId="2" borderId="1" xfId="0" applyFont="1" applyFill="1" applyBorder="1" applyAlignment="1">
      <alignment horizontal="center" vertical="center"/>
    </xf>
    <xf numFmtId="166" fontId="19" fillId="2" borderId="1" xfId="0" applyNumberFormat="1" applyFont="1" applyFill="1" applyBorder="1" applyAlignment="1">
      <alignment horizontal="right" vertical="center"/>
    </xf>
    <xf numFmtId="166" fontId="19" fillId="2" borderId="1" xfId="0" applyNumberFormat="1" applyFont="1" applyFill="1" applyBorder="1" applyAlignment="1">
      <alignment horizontal="center" vertical="center"/>
    </xf>
    <xf numFmtId="166" fontId="19" fillId="2" borderId="1" xfId="0" applyNumberFormat="1" applyFont="1" applyFill="1" applyBorder="1" applyAlignment="1">
      <alignment horizontal="left" vertical="center"/>
    </xf>
    <xf numFmtId="0" fontId="43" fillId="2" borderId="0" xfId="0" applyFont="1" applyFill="1" applyAlignment="1">
      <alignment horizontal="center" vertical="center" wrapText="1"/>
    </xf>
    <xf numFmtId="166" fontId="19" fillId="2" borderId="0" xfId="0" applyNumberFormat="1" applyFont="1" applyFill="1" applyAlignment="1">
      <alignment horizontal="center" vertical="center"/>
    </xf>
    <xf numFmtId="0" fontId="43" fillId="2" borderId="1" xfId="0" applyFont="1" applyFill="1" applyBorder="1" applyAlignment="1">
      <alignment horizontal="center" vertical="center" wrapText="1"/>
    </xf>
    <xf numFmtId="166" fontId="61" fillId="2" borderId="0" xfId="0" applyNumberFormat="1" applyFont="1" applyFill="1" applyAlignment="1">
      <alignment vertical="center"/>
    </xf>
    <xf numFmtId="4" fontId="53" fillId="2" borderId="0" xfId="0" applyNumberFormat="1" applyFont="1" applyFill="1" applyAlignment="1">
      <alignment horizontal="center" vertical="center"/>
    </xf>
    <xf numFmtId="9" fontId="46" fillId="2" borderId="0" xfId="0" applyNumberFormat="1" applyFont="1" applyFill="1" applyAlignment="1">
      <alignment vertical="center"/>
    </xf>
    <xf numFmtId="9" fontId="53" fillId="2" borderId="0" xfId="0" applyNumberFormat="1" applyFont="1" applyFill="1" applyAlignment="1">
      <alignment vertical="center"/>
    </xf>
    <xf numFmtId="166" fontId="76" fillId="2" borderId="0" xfId="0" applyNumberFormat="1" applyFont="1" applyFill="1" applyAlignment="1">
      <alignment vertical="center"/>
    </xf>
    <xf numFmtId="167" fontId="76" fillId="2" borderId="0" xfId="0" applyNumberFormat="1" applyFont="1" applyFill="1" applyAlignment="1">
      <alignment vertical="center"/>
    </xf>
    <xf numFmtId="3" fontId="61" fillId="2" borderId="0" xfId="0" applyNumberFormat="1" applyFont="1" applyFill="1" applyAlignment="1">
      <alignment horizontal="center" vertical="center"/>
    </xf>
    <xf numFmtId="3" fontId="53" fillId="2" borderId="0" xfId="0" applyNumberFormat="1" applyFont="1" applyFill="1" applyAlignment="1">
      <alignment horizontal="center" vertical="center"/>
    </xf>
    <xf numFmtId="0" fontId="76" fillId="0" borderId="0" xfId="0" applyFont="1" applyAlignment="1">
      <alignment vertical="center" wrapText="1"/>
    </xf>
    <xf numFmtId="0" fontId="77" fillId="2" borderId="0" xfId="0" applyFont="1" applyFill="1" applyAlignment="1">
      <alignment vertical="center"/>
    </xf>
    <xf numFmtId="0" fontId="68" fillId="2" borderId="0" xfId="0" applyFont="1" applyFill="1" applyAlignment="1">
      <alignment horizontal="center" vertical="center" wrapText="1"/>
    </xf>
    <xf numFmtId="0" fontId="32" fillId="2" borderId="0" xfId="0" applyFont="1" applyFill="1" applyAlignment="1">
      <alignment horizontal="center" vertical="center"/>
    </xf>
    <xf numFmtId="166" fontId="32" fillId="2" borderId="0" xfId="0" applyNumberFormat="1" applyFont="1" applyFill="1" applyAlignment="1">
      <alignment horizontal="center" vertical="center"/>
    </xf>
    <xf numFmtId="167" fontId="32" fillId="2" borderId="0" xfId="0" applyNumberFormat="1" applyFont="1" applyFill="1" applyAlignment="1">
      <alignment horizontal="center" vertical="center" wrapText="1"/>
    </xf>
    <xf numFmtId="0" fontId="28" fillId="2" borderId="0" xfId="0" applyFont="1" applyFill="1" applyAlignment="1">
      <alignment vertical="center"/>
    </xf>
    <xf numFmtId="0" fontId="11" fillId="2" borderId="0" xfId="0" applyFont="1" applyFill="1" applyAlignment="1">
      <alignment vertical="center"/>
    </xf>
    <xf numFmtId="166" fontId="31" fillId="2" borderId="0" xfId="0" applyNumberFormat="1" applyFont="1" applyFill="1" applyAlignment="1">
      <alignment vertical="center"/>
    </xf>
    <xf numFmtId="9" fontId="31" fillId="2" borderId="0" xfId="0" applyNumberFormat="1" applyFont="1" applyFill="1" applyAlignment="1">
      <alignment horizontal="center" vertical="center"/>
    </xf>
    <xf numFmtId="0" fontId="78" fillId="0" borderId="0" xfId="0" applyFont="1" applyAlignment="1">
      <alignment horizontal="left" vertical="center"/>
    </xf>
    <xf numFmtId="0" fontId="75" fillId="2" borderId="0" xfId="0" applyFont="1" applyFill="1" applyAlignment="1">
      <alignment vertical="center"/>
    </xf>
    <xf numFmtId="166" fontId="46" fillId="2" borderId="0" xfId="0" applyNumberFormat="1" applyFont="1" applyFill="1" applyAlignment="1">
      <alignment vertical="center"/>
    </xf>
    <xf numFmtId="0" fontId="17" fillId="0" borderId="0" xfId="0" applyFont="1" applyAlignment="1">
      <alignment vertical="center"/>
    </xf>
    <xf numFmtId="0" fontId="79" fillId="2" borderId="0" xfId="0" applyFont="1" applyFill="1" applyAlignment="1">
      <alignment vertical="center"/>
    </xf>
    <xf numFmtId="0" fontId="74" fillId="2" borderId="0" xfId="0" applyFont="1" applyFill="1" applyAlignment="1">
      <alignment horizontal="center" vertical="center" wrapText="1"/>
    </xf>
    <xf numFmtId="166" fontId="80" fillId="2" borderId="0" xfId="0" applyNumberFormat="1" applyFont="1" applyFill="1" applyAlignment="1">
      <alignment horizontal="center" vertical="center"/>
    </xf>
    <xf numFmtId="0" fontId="81" fillId="2" borderId="0" xfId="0" applyFont="1" applyFill="1" applyAlignment="1">
      <alignment horizontal="left" vertical="center" wrapText="1"/>
    </xf>
    <xf numFmtId="0" fontId="5" fillId="2" borderId="0" xfId="0" applyFont="1" applyFill="1" applyAlignment="1">
      <alignment vertical="center"/>
    </xf>
    <xf numFmtId="0" fontId="81" fillId="2" borderId="0" xfId="0" applyFont="1" applyFill="1" applyAlignment="1">
      <alignment horizontal="center" vertical="center" wrapText="1"/>
    </xf>
    <xf numFmtId="167" fontId="76" fillId="2" borderId="0" xfId="0" applyNumberFormat="1" applyFont="1" applyFill="1" applyAlignment="1">
      <alignment horizontal="center" vertical="center" wrapText="1"/>
    </xf>
    <xf numFmtId="0" fontId="76" fillId="2" borderId="0" xfId="0" applyFont="1" applyFill="1" applyAlignment="1">
      <alignment horizontal="center" vertical="center"/>
    </xf>
    <xf numFmtId="166" fontId="76" fillId="2" borderId="0" xfId="0" applyNumberFormat="1" applyFont="1" applyFill="1" applyAlignment="1">
      <alignment horizontal="center" vertical="center"/>
    </xf>
    <xf numFmtId="0" fontId="25" fillId="2" borderId="0" xfId="0" applyFont="1" applyFill="1" applyAlignment="1">
      <alignment horizontal="center" vertical="center" wrapText="1"/>
    </xf>
    <xf numFmtId="166" fontId="5" fillId="2" borderId="0" xfId="0" applyNumberFormat="1" applyFont="1" applyFill="1" applyAlignment="1">
      <alignment horizontal="center" vertical="center"/>
    </xf>
    <xf numFmtId="0" fontId="55" fillId="2" borderId="0" xfId="0" applyFont="1" applyFill="1" applyAlignment="1">
      <alignment horizontal="center" vertical="center" wrapText="1"/>
    </xf>
    <xf numFmtId="3" fontId="54" fillId="2" borderId="0" xfId="0" applyNumberFormat="1" applyFont="1" applyFill="1" applyAlignment="1">
      <alignment horizontal="center" vertical="center"/>
    </xf>
    <xf numFmtId="0" fontId="18" fillId="2" borderId="1" xfId="0" applyFont="1" applyFill="1" applyBorder="1" applyAlignment="1">
      <alignment vertical="center"/>
    </xf>
    <xf numFmtId="0" fontId="68" fillId="2" borderId="0" xfId="0" applyFont="1" applyFill="1" applyAlignment="1">
      <alignment horizontal="left" vertical="center" wrapText="1"/>
    </xf>
    <xf numFmtId="0" fontId="82" fillId="0" borderId="0" xfId="0" applyFont="1" applyAlignment="1">
      <alignment vertical="center" wrapText="1"/>
    </xf>
    <xf numFmtId="166" fontId="82" fillId="2" borderId="0" xfId="0" applyNumberFormat="1" applyFont="1" applyFill="1" applyAlignment="1">
      <alignment vertical="center"/>
    </xf>
    <xf numFmtId="167" fontId="82" fillId="2" borderId="0" xfId="0" applyNumberFormat="1" applyFont="1" applyFill="1" applyAlignment="1">
      <alignment vertical="center"/>
    </xf>
    <xf numFmtId="3" fontId="79" fillId="2" borderId="0" xfId="0" applyNumberFormat="1" applyFont="1" applyFill="1" applyAlignment="1">
      <alignment horizontal="center" vertical="center"/>
    </xf>
    <xf numFmtId="4" fontId="79" fillId="2" borderId="0" xfId="0" applyNumberFormat="1" applyFont="1" applyFill="1" applyAlignment="1">
      <alignment horizontal="center" vertical="center"/>
    </xf>
    <xf numFmtId="0" fontId="17" fillId="0" borderId="0" xfId="0" applyFont="1" applyAlignment="1">
      <alignment horizontal="left" vertical="center"/>
    </xf>
    <xf numFmtId="0" fontId="64" fillId="0" borderId="0" xfId="0" applyFont="1" applyAlignment="1">
      <alignment horizontal="left" vertical="center"/>
    </xf>
    <xf numFmtId="0" fontId="76" fillId="2" borderId="0" xfId="0" applyFont="1" applyFill="1" applyAlignment="1">
      <alignment vertical="center"/>
    </xf>
    <xf numFmtId="0" fontId="70" fillId="0" borderId="0" xfId="0" applyFont="1" applyAlignment="1">
      <alignment horizontal="left" vertical="center"/>
    </xf>
    <xf numFmtId="1" fontId="76" fillId="2" borderId="0" xfId="0" applyNumberFormat="1" applyFont="1" applyFill="1" applyAlignment="1">
      <alignment horizontal="center" vertical="center"/>
    </xf>
    <xf numFmtId="10" fontId="76" fillId="2" borderId="0" xfId="0" applyNumberFormat="1" applyFont="1" applyFill="1" applyAlignment="1">
      <alignment horizontal="center" vertical="center" wrapText="1"/>
    </xf>
    <xf numFmtId="166" fontId="76" fillId="0" borderId="0" xfId="0" applyNumberFormat="1" applyFont="1" applyAlignment="1">
      <alignment vertical="center" wrapText="1"/>
    </xf>
    <xf numFmtId="9" fontId="76" fillId="2" borderId="0" xfId="0" applyNumberFormat="1" applyFont="1" applyFill="1" applyAlignment="1">
      <alignment vertical="center"/>
    </xf>
    <xf numFmtId="171" fontId="53" fillId="2" borderId="0" xfId="0" applyNumberFormat="1" applyFont="1" applyFill="1" applyAlignment="1">
      <alignment vertical="center"/>
    </xf>
    <xf numFmtId="1" fontId="16" fillId="0" borderId="0" xfId="0" applyNumberFormat="1" applyFont="1" applyAlignment="1">
      <alignment horizontal="right" vertical="center"/>
    </xf>
    <xf numFmtId="166" fontId="54" fillId="2" borderId="1" xfId="0" applyNumberFormat="1" applyFont="1" applyFill="1" applyBorder="1" applyAlignment="1">
      <alignment vertical="center"/>
    </xf>
    <xf numFmtId="165" fontId="54" fillId="2" borderId="1" xfId="0" applyNumberFormat="1" applyFont="1" applyFill="1" applyBorder="1" applyAlignment="1">
      <alignment horizontal="justify" vertical="center"/>
    </xf>
    <xf numFmtId="165" fontId="55" fillId="2" borderId="1" xfId="0" applyNumberFormat="1" applyFont="1" applyFill="1" applyBorder="1" applyAlignment="1">
      <alignment horizontal="justify" vertical="center"/>
    </xf>
    <xf numFmtId="0" fontId="22" fillId="0" borderId="0" xfId="0" applyFont="1"/>
    <xf numFmtId="0" fontId="83" fillId="2" borderId="0" xfId="0" applyFont="1" applyFill="1" applyAlignment="1">
      <alignment vertical="center"/>
    </xf>
    <xf numFmtId="0" fontId="43" fillId="2" borderId="0" xfId="0" applyFont="1" applyFill="1" applyAlignment="1">
      <alignment horizontal="center" vertical="center"/>
    </xf>
    <xf numFmtId="0" fontId="79" fillId="0" borderId="0" xfId="0" applyFont="1" applyAlignment="1">
      <alignment vertical="center"/>
    </xf>
    <xf numFmtId="0" fontId="41" fillId="2" borderId="0" xfId="0" applyFont="1" applyFill="1" applyAlignment="1">
      <alignment horizontal="left" vertical="center"/>
    </xf>
    <xf numFmtId="167" fontId="41" fillId="2" borderId="0" xfId="0" applyNumberFormat="1" applyFont="1" applyFill="1" applyAlignment="1">
      <alignment horizontal="center" vertical="center"/>
    </xf>
    <xf numFmtId="0" fontId="28" fillId="2" borderId="0" xfId="0" applyFont="1" applyFill="1" applyAlignment="1">
      <alignment horizontal="center" vertical="center" wrapText="1"/>
    </xf>
    <xf numFmtId="0" fontId="61" fillId="0" borderId="0" xfId="0" applyFont="1" applyAlignment="1">
      <alignment vertical="center"/>
    </xf>
    <xf numFmtId="166" fontId="41" fillId="2" borderId="0" xfId="0" applyNumberFormat="1" applyFont="1" applyFill="1" applyAlignment="1">
      <alignment horizontal="center" vertical="center"/>
    </xf>
    <xf numFmtId="0" fontId="41" fillId="2" borderId="0" xfId="0" applyFont="1" applyFill="1" applyAlignment="1">
      <alignment horizontal="center" vertical="center"/>
    </xf>
    <xf numFmtId="0" fontId="84" fillId="2" borderId="0" xfId="0" applyFont="1" applyFill="1" applyAlignment="1">
      <alignment horizontal="left" vertical="center"/>
    </xf>
    <xf numFmtId="166" fontId="84" fillId="2" borderId="0" xfId="0" applyNumberFormat="1" applyFont="1" applyFill="1" applyAlignment="1">
      <alignment horizontal="center" vertical="center"/>
    </xf>
    <xf numFmtId="9" fontId="84" fillId="2" borderId="0" xfId="0" applyNumberFormat="1" applyFont="1" applyFill="1" applyAlignment="1">
      <alignment horizontal="center" vertical="center"/>
    </xf>
    <xf numFmtId="0" fontId="38" fillId="2" borderId="0" xfId="0" applyFont="1" applyFill="1" applyAlignment="1">
      <alignment horizontal="left" vertical="center"/>
    </xf>
    <xf numFmtId="166" fontId="39" fillId="2" borderId="0" xfId="0" applyNumberFormat="1" applyFont="1" applyFill="1" applyAlignment="1">
      <alignment horizontal="left" vertical="center"/>
    </xf>
    <xf numFmtId="167" fontId="39" fillId="2" borderId="0" xfId="0" applyNumberFormat="1" applyFont="1" applyFill="1" applyAlignment="1">
      <alignment horizontal="center" vertical="center"/>
    </xf>
    <xf numFmtId="166" fontId="38" fillId="2" borderId="0" xfId="0" applyNumberFormat="1" applyFont="1" applyFill="1" applyAlignment="1">
      <alignment horizontal="left" vertical="center"/>
    </xf>
    <xf numFmtId="167" fontId="53" fillId="2" borderId="0" xfId="0" applyNumberFormat="1" applyFont="1" applyFill="1" applyAlignment="1">
      <alignment horizontal="center" vertical="center"/>
    </xf>
    <xf numFmtId="167" fontId="85" fillId="2" borderId="0" xfId="0" applyNumberFormat="1" applyFont="1" applyFill="1" applyAlignment="1">
      <alignment horizontal="center" vertical="center"/>
    </xf>
    <xf numFmtId="166" fontId="76" fillId="2" borderId="0" xfId="0" applyNumberFormat="1" applyFont="1" applyFill="1" applyAlignment="1">
      <alignment horizontal="left" vertical="center"/>
    </xf>
    <xf numFmtId="0" fontId="75" fillId="2" borderId="0" xfId="0" applyFont="1" applyFill="1" applyAlignment="1">
      <alignment vertical="center" wrapText="1"/>
    </xf>
    <xf numFmtId="0" fontId="17" fillId="0" borderId="0" xfId="0" applyFont="1" applyAlignment="1">
      <alignment horizontal="left" vertical="center" wrapText="1"/>
    </xf>
    <xf numFmtId="0" fontId="46" fillId="2" borderId="0" xfId="0" applyFont="1" applyFill="1" applyAlignment="1">
      <alignment vertical="center"/>
    </xf>
    <xf numFmtId="167" fontId="73" fillId="0" borderId="0" xfId="0" applyNumberFormat="1" applyFont="1"/>
    <xf numFmtId="0" fontId="86" fillId="2" borderId="0" xfId="0" applyFont="1" applyFill="1" applyAlignment="1">
      <alignment vertical="center" wrapText="1"/>
    </xf>
    <xf numFmtId="0" fontId="87" fillId="0" borderId="0" xfId="0" applyFont="1"/>
    <xf numFmtId="3" fontId="88" fillId="2" borderId="0" xfId="0" applyNumberFormat="1" applyFont="1" applyFill="1" applyAlignment="1">
      <alignment vertical="center" wrapText="1"/>
    </xf>
    <xf numFmtId="9" fontId="27" fillId="0" borderId="0" xfId="0" applyNumberFormat="1" applyFont="1"/>
    <xf numFmtId="167" fontId="87" fillId="0" borderId="0" xfId="0" applyNumberFormat="1" applyFont="1"/>
    <xf numFmtId="167" fontId="29" fillId="0" borderId="0" xfId="0" applyNumberFormat="1" applyFont="1"/>
    <xf numFmtId="166" fontId="53" fillId="2" borderId="0" xfId="0" applyNumberFormat="1" applyFont="1" applyFill="1" applyAlignment="1">
      <alignment horizontal="right" vertical="center"/>
    </xf>
    <xf numFmtId="10" fontId="53" fillId="2" borderId="0" xfId="0" applyNumberFormat="1" applyFont="1" applyFill="1" applyAlignment="1">
      <alignment vertical="center"/>
    </xf>
    <xf numFmtId="166" fontId="84" fillId="2" borderId="0" xfId="0" applyNumberFormat="1" applyFont="1" applyFill="1" applyAlignment="1">
      <alignment horizontal="left" vertical="center"/>
    </xf>
    <xf numFmtId="167" fontId="84" fillId="2" borderId="0" xfId="0" applyNumberFormat="1" applyFont="1" applyFill="1" applyAlignment="1">
      <alignment horizontal="center" vertical="center"/>
    </xf>
    <xf numFmtId="166" fontId="41" fillId="2" borderId="0" xfId="0" applyNumberFormat="1" applyFont="1" applyFill="1" applyAlignment="1">
      <alignment horizontal="left" vertical="center"/>
    </xf>
    <xf numFmtId="166" fontId="19" fillId="0" borderId="1" xfId="0" applyNumberFormat="1" applyFont="1" applyBorder="1" applyAlignment="1">
      <alignment horizontal="right" vertical="center"/>
    </xf>
    <xf numFmtId="166" fontId="19" fillId="0" borderId="0" xfId="0" applyNumberFormat="1" applyFont="1" applyAlignment="1">
      <alignment horizontal="right" vertical="center"/>
    </xf>
    <xf numFmtId="10" fontId="19" fillId="0" borderId="0" xfId="0" applyNumberFormat="1" applyFont="1" applyAlignment="1">
      <alignment horizontal="right" vertical="center"/>
    </xf>
    <xf numFmtId="0" fontId="53" fillId="0" borderId="0" xfId="0" applyFont="1" applyAlignment="1">
      <alignment vertical="center"/>
    </xf>
    <xf numFmtId="3" fontId="18" fillId="2" borderId="1" xfId="0" applyNumberFormat="1" applyFont="1" applyFill="1" applyBorder="1" applyAlignment="1">
      <alignment horizontal="justify" vertical="center" wrapText="1"/>
    </xf>
    <xf numFmtId="166" fontId="18" fillId="2" borderId="1" xfId="0" applyNumberFormat="1" applyFont="1" applyFill="1" applyBorder="1" applyAlignment="1">
      <alignment horizontal="justify" vertical="center"/>
    </xf>
    <xf numFmtId="166" fontId="19" fillId="2" borderId="1" xfId="0" applyNumberFormat="1" applyFont="1" applyFill="1" applyBorder="1" applyAlignment="1">
      <alignment horizontal="justify" vertical="center"/>
    </xf>
    <xf numFmtId="166" fontId="19" fillId="2" borderId="0" xfId="0" applyNumberFormat="1" applyFont="1" applyFill="1" applyAlignment="1">
      <alignment horizontal="justify" vertical="center"/>
    </xf>
    <xf numFmtId="0" fontId="89" fillId="0" borderId="0" xfId="0" applyFont="1"/>
    <xf numFmtId="3" fontId="18" fillId="2" borderId="0" xfId="0" applyNumberFormat="1" applyFont="1" applyFill="1" applyAlignment="1">
      <alignment horizontal="center" vertical="center"/>
    </xf>
    <xf numFmtId="9" fontId="61" fillId="2" borderId="0" xfId="0" applyNumberFormat="1" applyFont="1" applyFill="1" applyAlignment="1">
      <alignment vertical="center"/>
    </xf>
    <xf numFmtId="0" fontId="31" fillId="2" borderId="0" xfId="0" applyFont="1" applyFill="1" applyAlignment="1">
      <alignment horizontal="center" vertical="center" wrapText="1"/>
    </xf>
    <xf numFmtId="0" fontId="32" fillId="2" borderId="0" xfId="0" applyFont="1" applyFill="1" applyAlignment="1">
      <alignment vertical="center" wrapText="1"/>
    </xf>
    <xf numFmtId="167" fontId="32" fillId="2" borderId="0" xfId="0" applyNumberFormat="1" applyFont="1" applyFill="1"/>
    <xf numFmtId="166" fontId="32" fillId="2" borderId="0" xfId="0" applyNumberFormat="1" applyFont="1" applyFill="1" applyAlignment="1">
      <alignment vertical="center" wrapText="1"/>
    </xf>
    <xf numFmtId="3" fontId="32" fillId="2" borderId="0" xfId="0" applyNumberFormat="1" applyFont="1" applyFill="1" applyAlignment="1">
      <alignment horizontal="center" vertical="center"/>
    </xf>
    <xf numFmtId="166" fontId="31" fillId="2" borderId="0" xfId="0" applyNumberFormat="1" applyFont="1" applyFill="1" applyAlignment="1">
      <alignment vertical="center" wrapText="1"/>
    </xf>
    <xf numFmtId="166" fontId="19" fillId="2" borderId="0" xfId="0" applyNumberFormat="1" applyFont="1" applyFill="1" applyAlignment="1">
      <alignment horizontal="right" vertical="center"/>
    </xf>
    <xf numFmtId="10" fontId="19" fillId="2" borderId="0" xfId="0" applyNumberFormat="1" applyFont="1" applyFill="1" applyAlignment="1">
      <alignment horizontal="right" vertical="center"/>
    </xf>
    <xf numFmtId="0" fontId="31" fillId="2" borderId="0" xfId="0" applyFont="1" applyFill="1" applyAlignment="1">
      <alignment vertical="center" wrapText="1"/>
    </xf>
    <xf numFmtId="9" fontId="31" fillId="2" borderId="0" xfId="0" applyNumberFormat="1" applyFont="1" applyFill="1" applyAlignment="1">
      <alignment vertical="center" wrapText="1"/>
    </xf>
    <xf numFmtId="0" fontId="90" fillId="0" borderId="0" xfId="0" applyFont="1"/>
    <xf numFmtId="3" fontId="76" fillId="2" borderId="0" xfId="0" applyNumberFormat="1" applyFont="1" applyFill="1" applyAlignment="1">
      <alignment horizontal="center" vertical="center"/>
    </xf>
    <xf numFmtId="166" fontId="65" fillId="0" borderId="0" xfId="0" applyNumberFormat="1" applyFont="1" applyAlignment="1">
      <alignment vertical="center" wrapText="1"/>
    </xf>
    <xf numFmtId="167" fontId="76" fillId="0" borderId="0" xfId="0" applyNumberFormat="1" applyFont="1"/>
    <xf numFmtId="9" fontId="65" fillId="0" borderId="0" xfId="0" applyNumberFormat="1" applyFont="1" applyAlignment="1">
      <alignment horizontal="right" vertical="center"/>
    </xf>
    <xf numFmtId="166" fontId="31" fillId="0" borderId="0" xfId="0" applyNumberFormat="1" applyFont="1" applyAlignment="1">
      <alignment vertical="center" wrapText="1"/>
    </xf>
    <xf numFmtId="167" fontId="32" fillId="0" borderId="0" xfId="0" applyNumberFormat="1" applyFont="1"/>
    <xf numFmtId="9" fontId="31" fillId="0" borderId="0" xfId="0" applyNumberFormat="1" applyFont="1" applyAlignment="1">
      <alignment horizontal="right" vertical="center"/>
    </xf>
    <xf numFmtId="0" fontId="17" fillId="0" borderId="0" xfId="0" applyFont="1"/>
    <xf numFmtId="0" fontId="46" fillId="0" borderId="0" xfId="0" applyFont="1" applyAlignment="1">
      <alignment horizontal="left"/>
    </xf>
    <xf numFmtId="0" fontId="54" fillId="0" borderId="0" xfId="0" applyFont="1"/>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0" xfId="0" applyFont="1" applyAlignment="1">
      <alignment horizontal="left" vertical="center" wrapText="1"/>
    </xf>
    <xf numFmtId="0" fontId="12" fillId="0" borderId="0" xfId="0" applyFont="1"/>
    <xf numFmtId="166" fontId="54" fillId="0" borderId="0" xfId="0" applyNumberFormat="1" applyFont="1" applyAlignment="1">
      <alignment vertical="center"/>
    </xf>
    <xf numFmtId="0" fontId="19" fillId="0" borderId="1" xfId="0" applyFont="1" applyBorder="1" applyAlignment="1">
      <alignment vertical="center"/>
    </xf>
    <xf numFmtId="0" fontId="34" fillId="0" borderId="0" xfId="0" applyFont="1"/>
    <xf numFmtId="0" fontId="18" fillId="0" borderId="0" xfId="0" applyFont="1" applyAlignment="1">
      <alignment vertical="center"/>
    </xf>
    <xf numFmtId="166" fontId="18" fillId="0" borderId="0" xfId="0" applyNumberFormat="1" applyFont="1" applyAlignment="1">
      <alignment vertical="center"/>
    </xf>
    <xf numFmtId="0" fontId="43" fillId="0" borderId="0" xfId="0" applyFont="1" applyAlignment="1">
      <alignment vertical="center"/>
    </xf>
    <xf numFmtId="0" fontId="91" fillId="2" borderId="0" xfId="0" applyFont="1" applyFill="1"/>
    <xf numFmtId="0" fontId="9" fillId="2" borderId="0" xfId="0" applyFont="1" applyFill="1"/>
    <xf numFmtId="0" fontId="92" fillId="3" borderId="9" xfId="0" applyFont="1" applyFill="1" applyBorder="1" applyAlignment="1">
      <alignment horizontal="center" vertical="center" wrapText="1"/>
    </xf>
    <xf numFmtId="166" fontId="48" fillId="0" borderId="9" xfId="0" applyNumberFormat="1" applyFont="1" applyBorder="1" applyAlignment="1">
      <alignment horizontal="left" vertical="center"/>
    </xf>
    <xf numFmtId="166" fontId="48" fillId="0" borderId="9" xfId="0" applyNumberFormat="1" applyFont="1" applyBorder="1" applyAlignment="1">
      <alignment vertical="center" wrapText="1"/>
    </xf>
    <xf numFmtId="166" fontId="48" fillId="0" borderId="9" xfId="0" applyNumberFormat="1" applyFont="1" applyBorder="1" applyAlignment="1">
      <alignment horizontal="left" vertical="center" wrapText="1"/>
    </xf>
    <xf numFmtId="166" fontId="48" fillId="0" borderId="9" xfId="0" applyNumberFormat="1" applyFont="1" applyBorder="1" applyAlignment="1">
      <alignment vertical="center"/>
    </xf>
    <xf numFmtId="0" fontId="48" fillId="0" borderId="9" xfId="0" applyFont="1" applyBorder="1" applyAlignment="1">
      <alignment horizontal="left" vertical="center"/>
    </xf>
    <xf numFmtId="0" fontId="93" fillId="2" borderId="0" xfId="0" applyFont="1" applyFill="1" applyAlignment="1">
      <alignment horizontal="left" vertical="center"/>
    </xf>
    <xf numFmtId="0" fontId="93" fillId="2" borderId="0" xfId="0" applyFont="1" applyFill="1" applyAlignment="1">
      <alignment horizontal="right" vertical="center"/>
    </xf>
    <xf numFmtId="0" fontId="24" fillId="2" borderId="0" xfId="0" applyFont="1" applyFill="1"/>
    <xf numFmtId="0" fontId="86" fillId="2" borderId="0" xfId="0" applyFont="1" applyFill="1" applyAlignment="1">
      <alignment vertical="center"/>
    </xf>
    <xf numFmtId="0" fontId="86" fillId="0" borderId="0" xfId="0" applyFont="1" applyAlignment="1">
      <alignment vertical="center"/>
    </xf>
    <xf numFmtId="0" fontId="94" fillId="0" borderId="0" xfId="0" applyFont="1" applyAlignment="1">
      <alignment vertical="justify"/>
    </xf>
    <xf numFmtId="0" fontId="94" fillId="0" borderId="0" xfId="0" applyFont="1" applyAlignment="1">
      <alignment horizontal="left" vertical="justify"/>
    </xf>
    <xf numFmtId="0" fontId="92" fillId="3" borderId="10" xfId="0" applyFont="1" applyFill="1" applyBorder="1" applyAlignment="1">
      <alignment horizontal="center" vertical="center" wrapText="1"/>
    </xf>
    <xf numFmtId="0" fontId="18" fillId="2" borderId="11" xfId="0" applyFont="1" applyFill="1" applyBorder="1" applyAlignment="1">
      <alignment horizontal="left" vertical="justify" indent="1"/>
    </xf>
    <xf numFmtId="0" fontId="18" fillId="0" borderId="11" xfId="0" applyFont="1" applyBorder="1" applyAlignment="1">
      <alignment horizontal="left" vertical="center" indent="1"/>
    </xf>
    <xf numFmtId="0" fontId="18" fillId="3" borderId="11" xfId="0" applyFont="1" applyFill="1" applyBorder="1" applyAlignment="1">
      <alignment horizontal="left" vertical="center" wrapText="1" indent="1"/>
    </xf>
    <xf numFmtId="0" fontId="18" fillId="3" borderId="11" xfId="0" applyFont="1" applyFill="1" applyBorder="1" applyAlignment="1">
      <alignment horizontal="left" vertical="justify" indent="1"/>
    </xf>
    <xf numFmtId="0" fontId="93" fillId="2" borderId="0" xfId="0" applyFont="1" applyFill="1" applyAlignment="1">
      <alignment horizontal="left"/>
    </xf>
    <xf numFmtId="0" fontId="93" fillId="2" borderId="0" xfId="0" applyFont="1" applyFill="1" applyAlignment="1">
      <alignment horizontal="right"/>
    </xf>
    <xf numFmtId="166" fontId="79" fillId="2" borderId="0" xfId="0" applyNumberFormat="1" applyFont="1" applyFill="1" applyAlignment="1">
      <alignment vertical="center"/>
    </xf>
    <xf numFmtId="167" fontId="79" fillId="2" borderId="0" xfId="0" applyNumberFormat="1" applyFont="1" applyFill="1" applyAlignment="1">
      <alignment vertical="center"/>
    </xf>
    <xf numFmtId="0" fontId="97" fillId="0" borderId="0" xfId="0" applyFont="1"/>
    <xf numFmtId="167" fontId="97" fillId="0" borderId="0" xfId="0" applyNumberFormat="1" applyFont="1"/>
    <xf numFmtId="0" fontId="98" fillId="0" borderId="0" xfId="0" applyFont="1"/>
    <xf numFmtId="172" fontId="33" fillId="2" borderId="0" xfId="1" applyNumberFormat="1" applyFont="1" applyFill="1" applyAlignment="1">
      <alignment vertical="center"/>
    </xf>
    <xf numFmtId="172" fontId="30" fillId="2" borderId="0" xfId="1" applyNumberFormat="1" applyFont="1" applyFill="1" applyAlignment="1">
      <alignment vertical="center"/>
    </xf>
    <xf numFmtId="0" fontId="99" fillId="0" borderId="0" xfId="0" applyFont="1"/>
    <xf numFmtId="0" fontId="74" fillId="0" borderId="0" xfId="0" applyFont="1" applyAlignment="1">
      <alignment horizontal="left" vertical="center"/>
    </xf>
    <xf numFmtId="0" fontId="100" fillId="0" borderId="0" xfId="0" applyFont="1" applyAlignment="1">
      <alignment vertical="center"/>
    </xf>
    <xf numFmtId="0" fontId="101" fillId="0" borderId="0" xfId="0" applyFont="1"/>
    <xf numFmtId="0" fontId="102" fillId="0" borderId="0" xfId="0" applyFont="1" applyAlignment="1">
      <alignment horizontal="center" vertical="center"/>
    </xf>
    <xf numFmtId="165" fontId="82" fillId="0" borderId="0" xfId="0" applyNumberFormat="1" applyFont="1" applyAlignment="1">
      <alignment vertical="center"/>
    </xf>
    <xf numFmtId="167" fontId="82" fillId="0" borderId="0" xfId="0" applyNumberFormat="1" applyFont="1" applyAlignment="1">
      <alignment vertical="center"/>
    </xf>
    <xf numFmtId="0" fontId="9" fillId="2" borderId="0" xfId="0" applyFont="1" applyFill="1" applyAlignment="1">
      <alignment horizontal="center" vertical="center"/>
    </xf>
    <xf numFmtId="0" fontId="17" fillId="0" borderId="0" xfId="0" applyFont="1" applyAlignment="1">
      <alignment horizontal="center" wrapText="1"/>
    </xf>
    <xf numFmtId="0" fontId="17" fillId="2" borderId="0" xfId="0" applyFont="1" applyFill="1" applyAlignment="1">
      <alignment horizontal="center" vertical="center"/>
    </xf>
    <xf numFmtId="0" fontId="17" fillId="2" borderId="0" xfId="0" applyFont="1" applyFill="1" applyAlignment="1">
      <alignment horizontal="left" vertical="center" wrapText="1"/>
    </xf>
    <xf numFmtId="0" fontId="17" fillId="2" borderId="0" xfId="0" applyFont="1" applyFill="1" applyAlignment="1">
      <alignment horizontal="center" vertical="center" wrapText="1"/>
    </xf>
    <xf numFmtId="0" fontId="42" fillId="0" borderId="0" xfId="0" applyFont="1" applyAlignment="1">
      <alignment horizontal="left" wrapText="1"/>
    </xf>
    <xf numFmtId="0" fontId="43" fillId="0" borderId="5" xfId="0" applyFont="1" applyBorder="1" applyAlignment="1">
      <alignment horizontal="center" vertical="center" wrapText="1"/>
    </xf>
    <xf numFmtId="0" fontId="43" fillId="0" borderId="6" xfId="0" applyFont="1" applyBorder="1" applyAlignment="1">
      <alignment horizontal="center" vertical="center"/>
    </xf>
    <xf numFmtId="0" fontId="43" fillId="0" borderId="7" xfId="0" applyFont="1" applyBorder="1" applyAlignment="1">
      <alignment horizontal="center" vertical="center"/>
    </xf>
    <xf numFmtId="0" fontId="43" fillId="0" borderId="5" xfId="0" applyFont="1" applyBorder="1" applyAlignment="1">
      <alignment horizontal="center" vertical="center"/>
    </xf>
    <xf numFmtId="0" fontId="17" fillId="2" borderId="0" xfId="0" applyFont="1" applyFill="1" applyAlignment="1">
      <alignment horizontal="left" vertical="center"/>
    </xf>
    <xf numFmtId="0" fontId="47" fillId="0" borderId="0" xfId="0" applyFont="1" applyAlignment="1">
      <alignment horizontal="center" wrapText="1"/>
    </xf>
    <xf numFmtId="0" fontId="47" fillId="2" borderId="0" xfId="0" applyFont="1" applyFill="1" applyAlignment="1">
      <alignment horizontal="center" vertical="center"/>
    </xf>
    <xf numFmtId="0" fontId="43" fillId="0" borderId="8" xfId="0" applyFont="1" applyBorder="1" applyAlignment="1">
      <alignment horizontal="center" vertical="center" wrapText="1"/>
    </xf>
    <xf numFmtId="0" fontId="43" fillId="0" borderId="4" xfId="0" applyFont="1" applyBorder="1" applyAlignment="1">
      <alignment horizontal="center" vertical="center" wrapText="1"/>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43" fillId="0" borderId="8" xfId="0" applyFont="1" applyBorder="1" applyAlignment="1">
      <alignment horizontal="center" vertical="center"/>
    </xf>
    <xf numFmtId="0" fontId="43" fillId="0" borderId="4" xfId="0" applyFont="1" applyBorder="1" applyAlignment="1">
      <alignment horizontal="center" vertical="center"/>
    </xf>
    <xf numFmtId="0" fontId="8" fillId="2" borderId="0" xfId="0" applyFont="1" applyFill="1" applyAlignment="1">
      <alignment horizontal="left" vertical="center" wrapText="1"/>
    </xf>
    <xf numFmtId="0" fontId="67" fillId="0" borderId="0" xfId="0" applyFont="1" applyAlignment="1">
      <alignment horizontal="left" wrapText="1"/>
    </xf>
    <xf numFmtId="0" fontId="17" fillId="0" borderId="0" xfId="0" applyFont="1" applyAlignment="1">
      <alignment horizontal="left" wrapText="1"/>
    </xf>
    <xf numFmtId="0" fontId="17" fillId="2" borderId="0" xfId="0" applyFont="1" applyFill="1" applyAlignment="1">
      <alignment vertical="center" wrapText="1"/>
    </xf>
    <xf numFmtId="0" fontId="17" fillId="2" borderId="0" xfId="0" applyFont="1" applyFill="1" applyAlignment="1">
      <alignment horizontal="left" vertical="top" wrapText="1"/>
    </xf>
    <xf numFmtId="0" fontId="17" fillId="2" borderId="0" xfId="0" applyFont="1" applyFill="1" applyAlignment="1">
      <alignment horizontal="center" vertical="top" wrapText="1"/>
    </xf>
    <xf numFmtId="0" fontId="43" fillId="2" borderId="1" xfId="0" applyFont="1" applyFill="1" applyBorder="1" applyAlignment="1">
      <alignment horizontal="center" vertical="center" wrapText="1"/>
    </xf>
    <xf numFmtId="0" fontId="17" fillId="0" borderId="0" xfId="0" applyFont="1" applyAlignment="1">
      <alignment horizontal="center" vertical="center" wrapText="1"/>
    </xf>
    <xf numFmtId="0" fontId="43" fillId="2" borderId="8"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11" fillId="2" borderId="0" xfId="0" applyFont="1" applyFill="1" applyAlignment="1">
      <alignment horizontal="left" vertical="center" wrapText="1"/>
    </xf>
    <xf numFmtId="0" fontId="17" fillId="0" borderId="0" xfId="0" applyFont="1" applyAlignment="1">
      <alignment horizontal="left" vertical="center"/>
    </xf>
    <xf numFmtId="0" fontId="43" fillId="2" borderId="1" xfId="0" applyFont="1" applyFill="1" applyBorder="1" applyAlignment="1">
      <alignment horizontal="center" vertical="center"/>
    </xf>
    <xf numFmtId="0" fontId="86" fillId="2" borderId="0" xfId="0" applyFont="1" applyFill="1" applyAlignment="1">
      <alignment horizontal="center" vertical="center" wrapText="1"/>
    </xf>
    <xf numFmtId="0" fontId="43" fillId="2" borderId="8" xfId="0" applyFont="1" applyFill="1" applyBorder="1" applyAlignment="1">
      <alignment horizontal="center" vertical="center"/>
    </xf>
    <xf numFmtId="0" fontId="43" fillId="2" borderId="4" xfId="0" applyFont="1" applyFill="1" applyBorder="1" applyAlignment="1">
      <alignment horizontal="center" vertical="center"/>
    </xf>
    <xf numFmtId="0" fontId="17" fillId="0" borderId="0" xfId="0" applyFont="1" applyAlignment="1">
      <alignment horizontal="left" vertical="center" wrapText="1"/>
    </xf>
    <xf numFmtId="0" fontId="12" fillId="2" borderId="0" xfId="0" applyFont="1" applyFill="1" applyAlignment="1">
      <alignment horizontal="left" wrapText="1"/>
    </xf>
    <xf numFmtId="0" fontId="12" fillId="0" borderId="0" xfId="0" applyFont="1" applyAlignment="1">
      <alignment horizontal="left" wrapText="1"/>
    </xf>
    <xf numFmtId="166" fontId="48" fillId="0" borderId="9" xfId="0" applyNumberFormat="1" applyFont="1" applyBorder="1" applyAlignment="1">
      <alignment horizontal="left" vertical="center" wrapText="1"/>
    </xf>
    <xf numFmtId="0" fontId="48" fillId="0" borderId="9" xfId="0" applyFont="1" applyBorder="1" applyAlignment="1">
      <alignment horizontal="left" vertical="center"/>
    </xf>
    <xf numFmtId="166" fontId="48" fillId="0" borderId="9" xfId="0" applyNumberFormat="1" applyFont="1" applyBorder="1" applyAlignment="1">
      <alignment horizontal="left" vertical="center"/>
    </xf>
    <xf numFmtId="166" fontId="48" fillId="0" borderId="9" xfId="0" applyNumberFormat="1" applyFont="1" applyBorder="1" applyAlignment="1">
      <alignment vertical="center" wrapText="1"/>
    </xf>
    <xf numFmtId="0" fontId="17" fillId="2" borderId="0" xfId="0" applyFont="1" applyFill="1" applyAlignment="1">
      <alignment horizontal="center"/>
    </xf>
    <xf numFmtId="49" fontId="48" fillId="0" borderId="9" xfId="0" applyNumberFormat="1" applyFont="1" applyBorder="1" applyAlignment="1">
      <alignment horizontal="left" vertical="center"/>
    </xf>
    <xf numFmtId="0" fontId="18" fillId="0" borderId="11" xfId="0" applyFont="1" applyBorder="1" applyAlignment="1">
      <alignment horizontal="left" vertical="center" wrapText="1" indent="1"/>
    </xf>
    <xf numFmtId="0" fontId="18" fillId="3" borderId="11" xfId="0" applyFont="1" applyFill="1" applyBorder="1" applyAlignment="1">
      <alignment horizontal="left" vertical="center" wrapText="1" indent="1"/>
    </xf>
    <xf numFmtId="0" fontId="86" fillId="2" borderId="0" xfId="0" applyFont="1" applyFill="1" applyAlignment="1">
      <alignment horizontal="center" vertical="center"/>
    </xf>
    <xf numFmtId="0" fontId="86" fillId="0" borderId="0" xfId="0" applyFont="1" applyAlignment="1">
      <alignment horizontal="center" vertical="center"/>
    </xf>
  </cellXfs>
  <cellStyles count="2">
    <cellStyle name="Millares" xfId="1" builtinId="3"/>
    <cellStyle name="Normal" xfId="0" builtinId="0"/>
  </cellStyles>
  <dxfs count="38">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7" tint="0.39994506668294322"/>
        </patternFill>
      </fill>
    </dxf>
    <dxf>
      <fill>
        <patternFill>
          <bgColor theme="5" tint="0.79998168889431442"/>
        </patternFill>
      </fill>
    </dxf>
    <dxf>
      <fill>
        <patternFill>
          <bgColor theme="5" tint="0.79998168889431442"/>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42.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4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44.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67.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7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8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0949536458617368E-2"/>
          <c:y val="1.3174253672860094E-2"/>
          <c:w val="0.96418598821295898"/>
          <c:h val="0.83227922141347666"/>
        </c:manualLayout>
      </c:layout>
      <c:barChart>
        <c:barDir val="col"/>
        <c:grouping val="clustered"/>
        <c:varyColors val="0"/>
        <c:ser>
          <c:idx val="0"/>
          <c:order val="0"/>
          <c:tx>
            <c:strRef>
              <c:f>'1.1.1'!$B$14</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'1.1.1'!$C$14:$S$14</c:f>
              <c:numCache>
                <c:formatCode>_(* #,##0_);_(* \(#,##0\);_(* "-"??_);_(@_)</c:formatCode>
                <c:ptCount val="17"/>
              </c:numCache>
            </c:numRef>
          </c:val>
          <c:extLst xmlns:c16r2="http://schemas.microsoft.com/office/drawing/2015/06/chart">
            <c:ext xmlns:c16="http://schemas.microsoft.com/office/drawing/2014/chart" uri="{C3380CC4-5D6E-409C-BE32-E72D297353CC}">
              <c16:uniqueId val="{00000000-F923-4582-B33D-A4AD9C12DD5F}"/>
            </c:ext>
          </c:extLst>
        </c:ser>
        <c:dLbls>
          <c:showLegendKey val="0"/>
          <c:showVal val="0"/>
          <c:showCatName val="0"/>
          <c:showSerName val="0"/>
          <c:showPercent val="0"/>
          <c:showBubbleSize val="0"/>
        </c:dLbls>
        <c:gapWidth val="97"/>
        <c:overlap val="-11"/>
        <c:axId val="250438928"/>
        <c:axId val="250440048"/>
      </c:barChart>
      <c:lineChart>
        <c:grouping val="standard"/>
        <c:varyColors val="0"/>
        <c:ser>
          <c:idx val="1"/>
          <c:order val="1"/>
          <c:tx>
            <c:strRef>
              <c:f>'1.1.1'!$B$16</c:f>
              <c:strCache>
                <c:ptCount val="1"/>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'1.1.1'!$C$16:$S$16</c:f>
              <c:numCache>
                <c:formatCode>0.0%</c:formatCode>
                <c:ptCount val="17"/>
              </c:numCache>
            </c:numRef>
          </c:val>
          <c:smooth val="0"/>
          <c:extLst xmlns:c16r2="http://schemas.microsoft.com/office/drawing/2015/06/chart">
            <c:ext xmlns:c16="http://schemas.microsoft.com/office/drawing/2014/chart" uri="{C3380CC4-5D6E-409C-BE32-E72D297353CC}">
              <c16:uniqueId val="{00000001-F923-4582-B33D-A4AD9C12DD5F}"/>
            </c:ext>
          </c:extLst>
        </c:ser>
        <c:dLbls>
          <c:showLegendKey val="0"/>
          <c:showVal val="0"/>
          <c:showCatName val="0"/>
          <c:showSerName val="0"/>
          <c:showPercent val="0"/>
          <c:showBubbleSize val="0"/>
        </c:dLbls>
        <c:marker val="1"/>
        <c:smooth val="0"/>
        <c:axId val="250441168"/>
        <c:axId val="250440608"/>
      </c:lineChart>
      <c:catAx>
        <c:axId val="250438928"/>
        <c:scaling>
          <c:orientation val="minMax"/>
        </c:scaling>
        <c:delete val="0"/>
        <c:axPos val="b"/>
        <c:numFmt formatCode="General" sourceLinked="1"/>
        <c:majorTickMark val="none"/>
        <c:minorTickMark val="none"/>
        <c:tickLblPos val="nextTo"/>
        <c:spPr>
          <a:noFill/>
          <a:ln w="9525" cap="flat" cmpd="sng" algn="ctr">
            <a:solidFill>
              <a:srgbClr val="4BACC6"/>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250440048"/>
        <c:crosses val="autoZero"/>
        <c:auto val="1"/>
        <c:lblAlgn val="ctr"/>
        <c:lblOffset val="100"/>
        <c:noMultiLvlLbl val="0"/>
      </c:catAx>
      <c:valAx>
        <c:axId val="250440048"/>
        <c:scaling>
          <c:orientation val="minMax"/>
          <c:max val="55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250438928"/>
        <c:crosses val="autoZero"/>
        <c:crossBetween val="between"/>
      </c:valAx>
      <c:valAx>
        <c:axId val="250440608"/>
        <c:scaling>
          <c:orientation val="minMax"/>
          <c:max val="6.0000000000000012E-2"/>
          <c:min val="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400" b="0" i="0" u="none" strike="noStrike" kern="1200" baseline="0">
                <a:solidFill>
                  <a:schemeClr val="bg1"/>
                </a:solidFill>
                <a:latin typeface="Century Gothic" panose="020B0502020202020204" pitchFamily="34" charset="0"/>
                <a:ea typeface="+mn-ea"/>
                <a:cs typeface="+mn-cs"/>
              </a:defRPr>
            </a:pPr>
            <a:endParaRPr lang="es-EC"/>
          </a:p>
        </c:txPr>
        <c:crossAx val="250441168"/>
        <c:crosses val="max"/>
        <c:crossBetween val="between"/>
      </c:valAx>
      <c:catAx>
        <c:axId val="250441168"/>
        <c:scaling>
          <c:orientation val="minMax"/>
        </c:scaling>
        <c:delete val="1"/>
        <c:axPos val="b"/>
        <c:numFmt formatCode="General" sourceLinked="1"/>
        <c:majorTickMark val="out"/>
        <c:minorTickMark val="none"/>
        <c:tickLblPos val="nextTo"/>
        <c:crossAx val="250440608"/>
        <c:crosses val="autoZero"/>
        <c:auto val="1"/>
        <c:lblAlgn val="ctr"/>
        <c:lblOffset val="100"/>
        <c:noMultiLvlLbl val="0"/>
      </c:catAx>
      <c:spPr>
        <a:noFill/>
        <a:ln>
          <a:noFill/>
        </a:ln>
        <a:effectLst/>
      </c:spPr>
    </c:plotArea>
    <c:legend>
      <c:legendPos val="b"/>
      <c:layout>
        <c:manualLayout>
          <c:xMode val="edge"/>
          <c:yMode val="edge"/>
          <c:x val="0.2781650956732013"/>
          <c:y val="0.94122173205588511"/>
          <c:w val="0.41426485325697926"/>
          <c:h val="4.9136481199559739E-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0949536458617368E-2"/>
          <c:y val="1.3174253672860094E-2"/>
          <c:w val="0.96418598821295898"/>
          <c:h val="0.83227922141347666"/>
        </c:manualLayout>
      </c:layout>
      <c:barChart>
        <c:barDir val="col"/>
        <c:grouping val="clustered"/>
        <c:varyColors val="0"/>
        <c:ser>
          <c:idx val="0"/>
          <c:order val="0"/>
          <c:tx>
            <c:strRef>
              <c:f>'1.1.1'!$B$8</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595959"/>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'1.1.1'!$C$8:$S$8</c:f>
              <c:numCache>
                <c:formatCode>_(* #,##0_);_(* \(#,##0\);_(* "-"??_);_(@_)</c:formatCode>
                <c:ptCount val="17"/>
              </c:numCache>
            </c:numRef>
          </c:val>
          <c:extLst xmlns:c16r2="http://schemas.microsoft.com/office/drawing/2015/06/chart">
            <c:ext xmlns:c16="http://schemas.microsoft.com/office/drawing/2014/chart" uri="{C3380CC4-5D6E-409C-BE32-E72D297353CC}">
              <c16:uniqueId val="{00000000-F923-4582-B33D-A4AD9C12DD5F}"/>
            </c:ext>
          </c:extLst>
        </c:ser>
        <c:dLbls>
          <c:showLegendKey val="0"/>
          <c:showVal val="0"/>
          <c:showCatName val="0"/>
          <c:showSerName val="0"/>
          <c:showPercent val="0"/>
          <c:showBubbleSize val="0"/>
        </c:dLbls>
        <c:gapWidth val="97"/>
        <c:overlap val="-11"/>
        <c:axId val="250444528"/>
        <c:axId val="250445088"/>
      </c:barChart>
      <c:lineChart>
        <c:grouping val="standard"/>
        <c:varyColors val="0"/>
        <c:ser>
          <c:idx val="1"/>
          <c:order val="1"/>
          <c:tx>
            <c:strRef>
              <c:f>'1.1.1'!$B$10</c:f>
              <c:strCache>
                <c:ptCount val="1"/>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595959"/>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'1.1.1'!$C$10:$S$10</c:f>
              <c:numCache>
                <c:formatCode>0.0%</c:formatCode>
                <c:ptCount val="17"/>
              </c:numCache>
            </c:numRef>
          </c:val>
          <c:smooth val="0"/>
          <c:extLst xmlns:c16r2="http://schemas.microsoft.com/office/drawing/2015/06/chart">
            <c:ext xmlns:c16="http://schemas.microsoft.com/office/drawing/2014/chart" uri="{C3380CC4-5D6E-409C-BE32-E72D297353CC}">
              <c16:uniqueId val="{00000001-F923-4582-B33D-A4AD9C12DD5F}"/>
            </c:ext>
          </c:extLst>
        </c:ser>
        <c:dLbls>
          <c:showLegendKey val="0"/>
          <c:showVal val="0"/>
          <c:showCatName val="0"/>
          <c:showSerName val="0"/>
          <c:showPercent val="0"/>
          <c:showBubbleSize val="0"/>
        </c:dLbls>
        <c:marker val="1"/>
        <c:smooth val="0"/>
        <c:axId val="250446208"/>
        <c:axId val="250445648"/>
      </c:lineChart>
      <c:catAx>
        <c:axId val="250444528"/>
        <c:scaling>
          <c:orientation val="minMax"/>
        </c:scaling>
        <c:delete val="0"/>
        <c:axPos val="b"/>
        <c:numFmt formatCode="General" sourceLinked="1"/>
        <c:majorTickMark val="none"/>
        <c:minorTickMark val="none"/>
        <c:tickLblPos val="nextTo"/>
        <c:spPr>
          <a:noFill/>
          <a:ln w="9525" cap="flat" cmpd="sng" algn="ctr">
            <a:solidFill>
              <a:srgbClr val="4BACC6"/>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250445088"/>
        <c:crosses val="autoZero"/>
        <c:auto val="1"/>
        <c:lblAlgn val="ctr"/>
        <c:lblOffset val="100"/>
        <c:noMultiLvlLbl val="0"/>
      </c:catAx>
      <c:valAx>
        <c:axId val="250445088"/>
        <c:scaling>
          <c:orientation val="minMax"/>
          <c:max val="900000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250444528"/>
        <c:crosses val="autoZero"/>
        <c:crossBetween val="between"/>
      </c:valAx>
      <c:valAx>
        <c:axId val="250445648"/>
        <c:scaling>
          <c:orientation val="minMax"/>
          <c:max val="7.0000000000000007E-2"/>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400" b="0" i="0" u="none" strike="noStrike" kern="1200" baseline="0">
                <a:solidFill>
                  <a:schemeClr val="bg1"/>
                </a:solidFill>
                <a:latin typeface="Century Gothic" panose="020B0502020202020204" pitchFamily="34" charset="0"/>
                <a:ea typeface="+mn-ea"/>
                <a:cs typeface="+mn-cs"/>
              </a:defRPr>
            </a:pPr>
            <a:endParaRPr lang="es-EC"/>
          </a:p>
        </c:txPr>
        <c:crossAx val="250446208"/>
        <c:crosses val="max"/>
        <c:crossBetween val="between"/>
      </c:valAx>
      <c:catAx>
        <c:axId val="250446208"/>
        <c:scaling>
          <c:orientation val="minMax"/>
        </c:scaling>
        <c:delete val="1"/>
        <c:axPos val="b"/>
        <c:numFmt formatCode="General" sourceLinked="1"/>
        <c:majorTickMark val="out"/>
        <c:minorTickMark val="none"/>
        <c:tickLblPos val="nextTo"/>
        <c:crossAx val="250445648"/>
        <c:crosses val="autoZero"/>
        <c:auto val="1"/>
        <c:lblAlgn val="ctr"/>
        <c:lblOffset val="100"/>
        <c:noMultiLvlLbl val="0"/>
      </c:catAx>
      <c:spPr>
        <a:noFill/>
        <a:ln>
          <a:noFill/>
        </a:ln>
        <a:effectLst/>
      </c:spPr>
    </c:plotArea>
    <c:legend>
      <c:legendPos val="b"/>
      <c:layout>
        <c:manualLayout>
          <c:xMode val="edge"/>
          <c:yMode val="edge"/>
          <c:x val="0.27765119577444125"/>
          <c:y val="0.94488223398304716"/>
          <c:w val="0.3713913532547562"/>
          <c:h val="3.9907812094329885E-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379809120767513E-2"/>
          <c:y val="5.3395917598851811E-4"/>
          <c:w val="0.98962019918021782"/>
          <c:h val="0.76879573131089141"/>
        </c:manualLayout>
      </c:layout>
      <c:barChart>
        <c:barDir val="col"/>
        <c:grouping val="stacked"/>
        <c:varyColors val="0"/>
        <c:ser>
          <c:idx val="0"/>
          <c:order val="0"/>
          <c:tx>
            <c:strRef>
              <c:f>'1.1.2'!$B$22</c:f>
              <c:strCache>
                <c:ptCount val="1"/>
              </c:strCache>
            </c:strRef>
          </c:tx>
          <c:spPr>
            <a:solidFill>
              <a:srgbClr val="4BACC6"/>
            </a:solidFill>
            <a:ln>
              <a:solidFill>
                <a:srgbClr val="31859C"/>
              </a:solidFill>
            </a:ln>
          </c:spPr>
          <c:invertIfNegative val="0"/>
          <c:dLbls>
            <c:dLbl>
              <c:idx val="0"/>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1"/>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2"/>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3"/>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4"/>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5"/>
              <c:spPr>
                <a:noFill/>
                <a:ln>
                  <a:noFill/>
                </a:ln>
                <a:effectLst/>
              </c:spPr>
              <c:txPr>
                <a:bodyPr wrap="square" lIns="38100" tIns="19050" rIns="38100" bIns="19050" anchor="ctr" anchorCtr="0">
                  <a:spAutoFit/>
                </a:bodyPr>
                <a:lstStyle/>
                <a:p>
                  <a:pPr algn="ctr">
                    <a:defRPr lang="es-ES" sz="1100" b="0" i="0" u="none" strike="noStrike" kern="1200" baseline="0">
                      <a:solidFill>
                        <a:srgbClr val="64647C"/>
                      </a:solidFill>
                      <a:latin typeface="Century Gothic" panose="020B0502020202020204" pitchFamily="34" charset="0"/>
                      <a:ea typeface="+mn-ea"/>
                      <a:cs typeface="+mn-cs"/>
                    </a:defRPr>
                  </a:pPr>
                  <a:endParaRPr lang="es-EC"/>
                </a:p>
              </c:txPr>
              <c:dLblPos val="ctr"/>
              <c:showLegendKey val="0"/>
              <c:showVal val="1"/>
              <c:showCatName val="0"/>
              <c:showSerName val="0"/>
              <c:showPercent val="0"/>
              <c:showBubbleSize val="0"/>
            </c:dLbl>
            <c:dLbl>
              <c:idx val="6"/>
              <c:spPr>
                <a:noFill/>
                <a:ln>
                  <a:noFill/>
                </a:ln>
                <a:effectLst/>
              </c:spPr>
              <c:txPr>
                <a:bodyPr wrap="square" lIns="38100" tIns="19050" rIns="38100" bIns="19050" anchor="ctr" anchorCtr="0">
                  <a:spAutoFit/>
                </a:bodyPr>
                <a:lstStyle/>
                <a:p>
                  <a:pPr algn="ctr">
                    <a:defRPr lang="es-ES" sz="1200" b="0" i="0" u="none" strike="noStrike" kern="1200" baseline="0">
                      <a:solidFill>
                        <a:srgbClr val="64647C"/>
                      </a:solidFill>
                      <a:latin typeface="+mn-lt"/>
                      <a:ea typeface="+mn-ea"/>
                      <a:cs typeface="+mn-cs"/>
                    </a:defRPr>
                  </a:pPr>
                  <a:endParaRPr lang="es-EC"/>
                </a:p>
              </c:txPr>
              <c:dLblPos val="ctr"/>
              <c:showLegendKey val="0"/>
              <c:showVal val="1"/>
              <c:showCatName val="0"/>
              <c:showSerName val="0"/>
              <c:showPercent val="0"/>
              <c:showBubbleSize val="0"/>
            </c:dLbl>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'1.1.2'!$C$21:$S$21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'1.1.2'!$C$22:$S$22</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57FB-41CE-AFF5-4656599123AE}"/>
            </c:ext>
          </c:extLst>
        </c:ser>
        <c:ser>
          <c:idx val="1"/>
          <c:order val="1"/>
          <c:tx>
            <c:strRef>
              <c:f>'1.1.2'!$B$23</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'1.1.2'!$C$21:$S$21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'1.1.2'!$C$23:$S$23</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57FB-41CE-AFF5-4656599123AE}"/>
            </c:ext>
          </c:extLst>
        </c:ser>
        <c:dLbls>
          <c:showLegendKey val="0"/>
          <c:showVal val="0"/>
          <c:showCatName val="0"/>
          <c:showSerName val="0"/>
          <c:showPercent val="0"/>
          <c:showBubbleSize val="0"/>
        </c:dLbls>
        <c:gapWidth val="95"/>
        <c:overlap val="100"/>
        <c:axId val="250449568"/>
        <c:axId val="250450128"/>
      </c:barChart>
      <c:catAx>
        <c:axId val="25044956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50450128"/>
        <c:crosses val="autoZero"/>
        <c:auto val="1"/>
        <c:lblAlgn val="ctr"/>
        <c:lblOffset val="100"/>
        <c:noMultiLvlLbl val="0"/>
      </c:catAx>
      <c:valAx>
        <c:axId val="250450128"/>
        <c:scaling>
          <c:orientation val="minMax"/>
        </c:scaling>
        <c:delete val="1"/>
        <c:axPos val="l"/>
        <c:numFmt formatCode="0.0%" sourceLinked="1"/>
        <c:majorTickMark val="out"/>
        <c:minorTickMark val="none"/>
        <c:tickLblPos val="nextTo"/>
        <c:crossAx val="250449568"/>
        <c:crosses val="autoZero"/>
        <c:crossBetween val="between"/>
      </c:valAx>
      <c:spPr>
        <a:solidFill>
          <a:schemeClr val="bg1"/>
        </a:solidFill>
        <a:ln>
          <a:noFill/>
        </a:ln>
        <a:effectLst/>
      </c:spPr>
    </c:plotArea>
    <c:legend>
      <c:legendPos val="r"/>
      <c:layout>
        <c:manualLayout>
          <c:xMode val="edge"/>
          <c:yMode val="edge"/>
          <c:x val="6.422956286455149E-2"/>
          <c:y val="0.90213544875656859"/>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411685770459162E-2"/>
          <c:y val="5.3387569569706317E-4"/>
          <c:w val="0.98913630190867763"/>
          <c:h val="0.76879573131089141"/>
        </c:manualLayout>
      </c:layout>
      <c:barChart>
        <c:barDir val="col"/>
        <c:grouping val="stacked"/>
        <c:varyColors val="0"/>
        <c:ser>
          <c:idx val="0"/>
          <c:order val="0"/>
          <c:tx>
            <c:strRef>
              <c:f>'1.1.2'!$B$39</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'1.1.2'!$C$38:$S$38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'1.1.2'!$C$39:$S$39</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57FB-41CE-AFF5-4656599123AE}"/>
            </c:ext>
          </c:extLst>
        </c:ser>
        <c:ser>
          <c:idx val="1"/>
          <c:order val="1"/>
          <c:tx>
            <c:strRef>
              <c:f>'1.1.2'!$B$40</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'1.1.2'!$C$38:$S$38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'1.1.2'!$C$40:$S$40</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57FB-41CE-AFF5-4656599123AE}"/>
            </c:ext>
          </c:extLst>
        </c:ser>
        <c:dLbls>
          <c:showLegendKey val="0"/>
          <c:showVal val="0"/>
          <c:showCatName val="0"/>
          <c:showSerName val="0"/>
          <c:showPercent val="0"/>
          <c:showBubbleSize val="0"/>
        </c:dLbls>
        <c:gapWidth val="95"/>
        <c:overlap val="100"/>
        <c:axId val="250453488"/>
        <c:axId val="250454048"/>
      </c:barChart>
      <c:catAx>
        <c:axId val="25045348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50454048"/>
        <c:crosses val="autoZero"/>
        <c:auto val="1"/>
        <c:lblAlgn val="ctr"/>
        <c:lblOffset val="100"/>
        <c:noMultiLvlLbl val="0"/>
      </c:catAx>
      <c:valAx>
        <c:axId val="250454048"/>
        <c:scaling>
          <c:orientation val="minMax"/>
        </c:scaling>
        <c:delete val="1"/>
        <c:axPos val="l"/>
        <c:numFmt formatCode="0.0%" sourceLinked="1"/>
        <c:majorTickMark val="out"/>
        <c:minorTickMark val="none"/>
        <c:tickLblPos val="nextTo"/>
        <c:crossAx val="250453488"/>
        <c:crosses val="autoZero"/>
        <c:crossBetween val="between"/>
      </c:valAx>
      <c:spPr>
        <a:solidFill>
          <a:schemeClr val="bg1"/>
        </a:solidFill>
        <a:ln>
          <a:noFill/>
        </a:ln>
        <a:effectLst/>
      </c:spPr>
    </c:plotArea>
    <c:legend>
      <c:legendPos val="r"/>
      <c:layout>
        <c:manualLayout>
          <c:xMode val="edge"/>
          <c:yMode val="edge"/>
          <c:x val="7.6389512069574797E-2"/>
          <c:y val="0.90430291778114824"/>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'1.1.3'!$B$36</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'1.1.3'!$C$35:$S$35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'1.1.3'!$C$36:$S$36</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93D8-4BDD-A227-1BF2984ED603}"/>
            </c:ext>
          </c:extLst>
        </c:ser>
        <c:ser>
          <c:idx val="1"/>
          <c:order val="1"/>
          <c:tx>
            <c:strRef>
              <c:f>'1.1.3'!$B$37</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'1.1.3'!$C$35:$S$35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'1.1.3'!$C$37:$S$37</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93D8-4BDD-A227-1BF2984ED603}"/>
            </c:ext>
          </c:extLst>
        </c:ser>
        <c:dLbls>
          <c:showLegendKey val="0"/>
          <c:showVal val="1"/>
          <c:showCatName val="0"/>
          <c:showSerName val="0"/>
          <c:showPercent val="0"/>
          <c:showBubbleSize val="0"/>
        </c:dLbls>
        <c:gapWidth val="95"/>
        <c:overlap val="100"/>
        <c:axId val="250457408"/>
        <c:axId val="250457968"/>
      </c:barChart>
      <c:catAx>
        <c:axId val="250457408"/>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50457968"/>
        <c:crosses val="autoZero"/>
        <c:auto val="1"/>
        <c:lblAlgn val="ctr"/>
        <c:lblOffset val="100"/>
        <c:noMultiLvlLbl val="0"/>
      </c:catAx>
      <c:valAx>
        <c:axId val="250457968"/>
        <c:scaling>
          <c:orientation val="minMax"/>
        </c:scaling>
        <c:delete val="1"/>
        <c:axPos val="l"/>
        <c:numFmt formatCode="0%" sourceLinked="1"/>
        <c:majorTickMark val="none"/>
        <c:minorTickMark val="none"/>
        <c:tickLblPos val="nextTo"/>
        <c:crossAx val="250457408"/>
        <c:crosses val="autoZero"/>
        <c:crossBetween val="between"/>
      </c:valAx>
      <c:spPr>
        <a:solidFill>
          <a:schemeClr val="bg1"/>
        </a:solidFill>
        <a:ln>
          <a:noFill/>
        </a:ln>
        <a:effectLst/>
      </c:spPr>
    </c:plotArea>
    <c:legend>
      <c:legendPos val="b"/>
      <c:layout>
        <c:manualLayout>
          <c:xMode val="edge"/>
          <c:yMode val="edge"/>
          <c:x val="0.39653312857322792"/>
          <c:y val="0.9334770964293938"/>
          <c:w val="0.20693374285354421"/>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'1.1.3'!$B$22</c:f>
              <c:strCache>
                <c:ptCount val="1"/>
              </c:strCache>
            </c:strRef>
          </c:tx>
          <c:spPr>
            <a:solidFill>
              <a:srgbClr val="4BACC6"/>
            </a:solidFill>
            <a:ln>
              <a:solidFill>
                <a:srgbClr val="31859C"/>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'1.1.3'!$C$21:$S$21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'1.1.3'!$C$22:$S$22</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93D8-4BDD-A227-1BF2984ED603}"/>
            </c:ext>
          </c:extLst>
        </c:ser>
        <c:ser>
          <c:idx val="1"/>
          <c:order val="1"/>
          <c:tx>
            <c:strRef>
              <c:f>'1.1.3'!$B$23</c:f>
              <c:strCache>
                <c:ptCount val="1"/>
              </c:strCache>
            </c:strRef>
          </c:tx>
          <c:spPr>
            <a:solidFill>
              <a:srgbClr val="DAEEF3"/>
            </a:solidFill>
            <a:ln>
              <a:solidFill>
                <a:srgbClr val="4BACC6"/>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'1.1.3'!$C$21:$S$21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'1.1.3'!$C$23:$S$23</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93D8-4BDD-A227-1BF2984ED603}"/>
            </c:ext>
          </c:extLst>
        </c:ser>
        <c:dLbls>
          <c:showLegendKey val="0"/>
          <c:showVal val="1"/>
          <c:showCatName val="0"/>
          <c:showSerName val="0"/>
          <c:showPercent val="0"/>
          <c:showBubbleSize val="0"/>
        </c:dLbls>
        <c:gapWidth val="95"/>
        <c:overlap val="100"/>
        <c:axId val="250461328"/>
        <c:axId val="250461888"/>
      </c:barChart>
      <c:catAx>
        <c:axId val="250461328"/>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50461888"/>
        <c:crosses val="autoZero"/>
        <c:auto val="1"/>
        <c:lblAlgn val="ctr"/>
        <c:lblOffset val="100"/>
        <c:noMultiLvlLbl val="0"/>
      </c:catAx>
      <c:valAx>
        <c:axId val="250461888"/>
        <c:scaling>
          <c:orientation val="minMax"/>
        </c:scaling>
        <c:delete val="1"/>
        <c:axPos val="l"/>
        <c:numFmt formatCode="0%" sourceLinked="1"/>
        <c:majorTickMark val="none"/>
        <c:minorTickMark val="none"/>
        <c:tickLblPos val="nextTo"/>
        <c:crossAx val="250461328"/>
        <c:crosses val="autoZero"/>
        <c:crossBetween val="between"/>
      </c:valAx>
      <c:spPr>
        <a:solidFill>
          <a:schemeClr val="bg1"/>
        </a:solidFill>
        <a:ln>
          <a:noFill/>
        </a:ln>
        <a:effectLst/>
      </c:spPr>
    </c:plotArea>
    <c:legend>
      <c:legendPos val="b"/>
      <c:layout>
        <c:manualLayout>
          <c:xMode val="edge"/>
          <c:yMode val="edge"/>
          <c:x val="0.39653312857322792"/>
          <c:y val="0.9334770964293938"/>
          <c:w val="0.20693374285354421"/>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8889113167251375"/>
          <c:y val="2.9573942583365386E-2"/>
          <c:w val="0.47531092776118072"/>
          <c:h val="0.94085211483326925"/>
        </c:manualLayout>
      </c:layout>
      <c:barChart>
        <c:barDir val="bar"/>
        <c:grouping val="clustered"/>
        <c:varyColors val="0"/>
        <c:ser>
          <c:idx val="0"/>
          <c:order val="0"/>
          <c:tx>
            <c:strRef>
              <c:f>'1.1.4'!$D$63</c:f>
              <c:strCache>
                <c:ptCount val="1"/>
                <c:pt idx="0">
                  <c:v>2022</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'1.1.4'!$C$64:$C$74</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'1.1.4'!$D$64:$D$74</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0-35C7-4083-8E2D-0FE0FACFD010}"/>
            </c:ext>
          </c:extLst>
        </c:ser>
        <c:ser>
          <c:idx val="1"/>
          <c:order val="1"/>
          <c:tx>
            <c:strRef>
              <c:f>'1.1.4'!$E$63</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'1.1.4'!$C$64:$C$74</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'1.1.4'!$E$64:$E$74</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1-35C7-4083-8E2D-0FE0FACFD010}"/>
            </c:ext>
          </c:extLst>
        </c:ser>
        <c:dLbls>
          <c:dLblPos val="outEnd"/>
          <c:showLegendKey val="0"/>
          <c:showVal val="1"/>
          <c:showCatName val="0"/>
          <c:showSerName val="0"/>
          <c:showPercent val="0"/>
          <c:showBubbleSize val="0"/>
        </c:dLbls>
        <c:gapWidth val="95"/>
        <c:axId val="250465248"/>
        <c:axId val="250465808"/>
      </c:barChart>
      <c:catAx>
        <c:axId val="250465248"/>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250465808"/>
        <c:crosses val="autoZero"/>
        <c:auto val="1"/>
        <c:lblAlgn val="ctr"/>
        <c:lblOffset val="100"/>
        <c:noMultiLvlLbl val="0"/>
      </c:catAx>
      <c:valAx>
        <c:axId val="250465808"/>
        <c:scaling>
          <c:orientation val="minMax"/>
        </c:scaling>
        <c:delete val="1"/>
        <c:axPos val="t"/>
        <c:numFmt formatCode="_(* #,##0_);_(* \(#,##0\);_(* &quot;-&quot;??_);_(@_)" sourceLinked="1"/>
        <c:majorTickMark val="out"/>
        <c:minorTickMark val="none"/>
        <c:tickLblPos val="nextTo"/>
        <c:crossAx val="250465248"/>
        <c:crosses val="autoZero"/>
        <c:crossBetween val="between"/>
      </c:valAx>
    </c:plotArea>
    <c:legend>
      <c:legendPos val="r"/>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8889113167251375"/>
          <c:y val="2.9573942583365386E-2"/>
          <c:w val="0.47210660351005979"/>
          <c:h val="0.94085211483326925"/>
        </c:manualLayout>
      </c:layout>
      <c:barChart>
        <c:barDir val="bar"/>
        <c:grouping val="clustered"/>
        <c:varyColors val="0"/>
        <c:ser>
          <c:idx val="0"/>
          <c:order val="0"/>
          <c:tx>
            <c:strRef>
              <c:f>'1.1.4'!$D$41</c:f>
              <c:strCache>
                <c:ptCount val="1"/>
                <c:pt idx="0">
                  <c:v>2022</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'1.1.4'!$C$42:$C$52</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'1.1.4'!$D$42:$D$52</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0-35C7-4083-8E2D-0FE0FACFD010}"/>
            </c:ext>
          </c:extLst>
        </c:ser>
        <c:ser>
          <c:idx val="1"/>
          <c:order val="1"/>
          <c:tx>
            <c:strRef>
              <c:f>'1.1.4'!$E$41</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'1.1.4'!$C$42:$C$52</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'1.1.4'!$E$42:$E$52</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1-35C7-4083-8E2D-0FE0FACFD010}"/>
            </c:ext>
          </c:extLst>
        </c:ser>
        <c:dLbls>
          <c:dLblPos val="outEnd"/>
          <c:showLegendKey val="0"/>
          <c:showVal val="1"/>
          <c:showCatName val="0"/>
          <c:showSerName val="0"/>
          <c:showPercent val="0"/>
          <c:showBubbleSize val="0"/>
        </c:dLbls>
        <c:gapWidth val="95"/>
        <c:axId val="237667840"/>
        <c:axId val="237668400"/>
      </c:barChart>
      <c:catAx>
        <c:axId val="237667840"/>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237668400"/>
        <c:crosses val="autoZero"/>
        <c:auto val="1"/>
        <c:lblAlgn val="ctr"/>
        <c:lblOffset val="100"/>
        <c:noMultiLvlLbl val="0"/>
      </c:catAx>
      <c:valAx>
        <c:axId val="237668400"/>
        <c:scaling>
          <c:orientation val="minMax"/>
        </c:scaling>
        <c:delete val="1"/>
        <c:axPos val="t"/>
        <c:numFmt formatCode="_(* #,##0_);_(* \(#,##0\);_(* &quot;-&quot;??_);_(@_)" sourceLinked="1"/>
        <c:majorTickMark val="out"/>
        <c:minorTickMark val="none"/>
        <c:tickLblPos val="nextTo"/>
        <c:crossAx val="237667840"/>
        <c:crosses val="autoZero"/>
        <c:crossBetween val="between"/>
      </c:valAx>
    </c:plotArea>
    <c:legend>
      <c:legendPos val="r"/>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53435416279438064"/>
          <c:h val="0.91988225953772251"/>
        </c:manualLayout>
      </c:layout>
      <c:barChart>
        <c:barDir val="bar"/>
        <c:grouping val="clustered"/>
        <c:varyColors val="0"/>
        <c:ser>
          <c:idx val="0"/>
          <c:order val="0"/>
          <c:tx>
            <c:strRef>
              <c:f>'1.1.5'!$D$18</c:f>
              <c:strCache>
                <c:ptCount val="1"/>
                <c:pt idx="0">
                  <c:v>2022</c:v>
                </c:pt>
              </c:strCache>
            </c:strRef>
          </c:tx>
          <c:spPr>
            <a:solidFill>
              <a:srgbClr val="DAEEF3"/>
            </a:solidFill>
            <a:ln>
              <a:solidFill>
                <a:srgbClr val="4BACC6"/>
              </a:solidFill>
            </a:ln>
          </c:spPr>
          <c:invertIfNegative val="0"/>
          <c:dLbls>
            <c:spPr>
              <a:noFill/>
              <a:ln>
                <a:noFill/>
              </a:ln>
              <a:effectLst/>
            </c:spPr>
            <c:txPr>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'1.1.5'!$C$19:$C$25</c:f>
              <c:numCache>
                <c:formatCode>General</c:formatCode>
                <c:ptCount val="7"/>
              </c:numCache>
            </c:numRef>
          </c:cat>
          <c:val>
            <c:numRef>
              <c:f>'1.1.5'!$F$19:$F$25</c:f>
              <c:numCache>
                <c:formatCode>0.0%</c:formatCode>
                <c:ptCount val="7"/>
              </c:numCache>
            </c:numRef>
          </c:val>
          <c:extLst xmlns:c16r2="http://schemas.microsoft.com/office/drawing/2015/06/chart">
            <c:ext xmlns:c16="http://schemas.microsoft.com/office/drawing/2014/chart" uri="{C3380CC4-5D6E-409C-BE32-E72D297353CC}">
              <c16:uniqueId val="{00000000-C04D-44C9-B5D5-83BD938D9E50}"/>
            </c:ext>
          </c:extLst>
        </c:ser>
        <c:ser>
          <c:idx val="1"/>
          <c:order val="1"/>
          <c:tx>
            <c:strRef>
              <c:f>'1.1.5'!$E$18</c:f>
              <c:strCache>
                <c:ptCount val="1"/>
                <c:pt idx="0">
                  <c:v>2023</c:v>
                </c:pt>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f>'1.1.5'!$C$19:$C$25</c:f>
              <c:numCache>
                <c:formatCode>General</c:formatCode>
                <c:ptCount val="7"/>
              </c:numCache>
            </c:numRef>
          </c:cat>
          <c:val>
            <c:numRef>
              <c:f>'1.1.5'!$G$19:$G$25</c:f>
              <c:numCache>
                <c:formatCode>0.0%</c:formatCode>
                <c:ptCount val="7"/>
              </c:numCache>
            </c:numRef>
          </c:val>
          <c:extLst xmlns:c16r2="http://schemas.microsoft.com/office/drawing/2015/06/chart">
            <c:ext xmlns:c16="http://schemas.microsoft.com/office/drawing/2014/chart" uri="{C3380CC4-5D6E-409C-BE32-E72D297353CC}">
              <c16:uniqueId val="{00000001-C04D-44C9-B5D5-83BD938D9E50}"/>
            </c:ext>
          </c:extLst>
        </c:ser>
        <c:dLbls>
          <c:showLegendKey val="0"/>
          <c:showVal val="0"/>
          <c:showCatName val="0"/>
          <c:showSerName val="0"/>
          <c:showPercent val="0"/>
          <c:showBubbleSize val="0"/>
        </c:dLbls>
        <c:gapWidth val="95"/>
        <c:axId val="237671760"/>
        <c:axId val="237672320"/>
      </c:barChart>
      <c:catAx>
        <c:axId val="237671760"/>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crossAx val="237672320"/>
        <c:crosses val="autoZero"/>
        <c:auto val="1"/>
        <c:lblAlgn val="ctr"/>
        <c:lblOffset val="100"/>
        <c:noMultiLvlLbl val="0"/>
      </c:catAx>
      <c:valAx>
        <c:axId val="237672320"/>
        <c:scaling>
          <c:orientation val="minMax"/>
        </c:scaling>
        <c:delete val="1"/>
        <c:axPos val="t"/>
        <c:numFmt formatCode="0.0%" sourceLinked="1"/>
        <c:majorTickMark val="out"/>
        <c:minorTickMark val="none"/>
        <c:tickLblPos val="nextTo"/>
        <c:crossAx val="237671760"/>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53435416279438064"/>
          <c:h val="0.91988225953772251"/>
        </c:manualLayout>
      </c:layout>
      <c:barChart>
        <c:barDir val="bar"/>
        <c:grouping val="clustered"/>
        <c:varyColors val="0"/>
        <c:ser>
          <c:idx val="0"/>
          <c:order val="0"/>
          <c:tx>
            <c:strRef>
              <c:f>'1.1.5'!$D$7</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'1.1.5'!$C$8:$C$14</c:f>
              <c:numCache>
                <c:formatCode>General</c:formatCode>
                <c:ptCount val="7"/>
              </c:numCache>
            </c:numRef>
          </c:cat>
          <c:val>
            <c:numRef>
              <c:f>'1.1.5'!$F$8:$F$14</c:f>
              <c:numCache>
                <c:formatCode>0.0%</c:formatCode>
                <c:ptCount val="7"/>
              </c:numCache>
            </c:numRef>
          </c:val>
          <c:extLst xmlns:c16r2="http://schemas.microsoft.com/office/drawing/2015/06/chart">
            <c:ext xmlns:c16="http://schemas.microsoft.com/office/drawing/2014/chart" uri="{C3380CC4-5D6E-409C-BE32-E72D297353CC}">
              <c16:uniqueId val="{00000000-C04D-44C9-B5D5-83BD938D9E50}"/>
            </c:ext>
          </c:extLst>
        </c:ser>
        <c:ser>
          <c:idx val="1"/>
          <c:order val="1"/>
          <c:tx>
            <c:strRef>
              <c:f>'1.1.5'!$E$7</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f>'1.1.5'!$C$8:$C$14</c:f>
              <c:numCache>
                <c:formatCode>General</c:formatCode>
                <c:ptCount val="7"/>
              </c:numCache>
            </c:numRef>
          </c:cat>
          <c:val>
            <c:numRef>
              <c:f>'1.1.5'!$G$8:$G$14</c:f>
              <c:numCache>
                <c:formatCode>0.0%</c:formatCode>
                <c:ptCount val="7"/>
              </c:numCache>
            </c:numRef>
          </c:val>
          <c:extLst xmlns:c16r2="http://schemas.microsoft.com/office/drawing/2015/06/chart">
            <c:ext xmlns:c16="http://schemas.microsoft.com/office/drawing/2014/chart" uri="{C3380CC4-5D6E-409C-BE32-E72D297353CC}">
              <c16:uniqueId val="{00000001-C04D-44C9-B5D5-83BD938D9E50}"/>
            </c:ext>
          </c:extLst>
        </c:ser>
        <c:dLbls>
          <c:dLblPos val="outEnd"/>
          <c:showLegendKey val="0"/>
          <c:showVal val="1"/>
          <c:showCatName val="0"/>
          <c:showSerName val="0"/>
          <c:showPercent val="0"/>
          <c:showBubbleSize val="0"/>
        </c:dLbls>
        <c:gapWidth val="95"/>
        <c:axId val="237675680"/>
        <c:axId val="237676240"/>
      </c:barChart>
      <c:catAx>
        <c:axId val="237675680"/>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crossAx val="237676240"/>
        <c:crosses val="autoZero"/>
        <c:auto val="1"/>
        <c:lblAlgn val="ctr"/>
        <c:lblOffset val="100"/>
        <c:noMultiLvlLbl val="0"/>
      </c:catAx>
      <c:valAx>
        <c:axId val="237676240"/>
        <c:scaling>
          <c:orientation val="minMax"/>
        </c:scaling>
        <c:delete val="1"/>
        <c:axPos val="t"/>
        <c:numFmt formatCode="0.0%" sourceLinked="1"/>
        <c:majorTickMark val="out"/>
        <c:minorTickMark val="none"/>
        <c:tickLblPos val="nextTo"/>
        <c:crossAx val="237675680"/>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8324643095006463E-2"/>
          <c:y val="1.5578280019474507E-2"/>
          <c:w val="0.96092401042959608"/>
          <c:h val="0.84429935314654869"/>
        </c:manualLayout>
      </c:layout>
      <c:barChart>
        <c:barDir val="col"/>
        <c:grouping val="clustered"/>
        <c:varyColors val="0"/>
        <c:ser>
          <c:idx val="0"/>
          <c:order val="0"/>
          <c:tx>
            <c:strRef>
              <c:f>'1.2.1'!$B$14</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'1.2.1'!$C$14:$S$14</c:f>
              <c:numCache>
                <c:formatCode>_(* #,##0_);_(* \(#,##0\);_(* "-"??_);_(@_)</c:formatCode>
                <c:ptCount val="17"/>
              </c:numCache>
            </c:numRef>
          </c:val>
          <c:extLst xmlns:c16r2="http://schemas.microsoft.com/office/drawing/2015/06/chart">
            <c:ext xmlns:c16="http://schemas.microsoft.com/office/drawing/2014/chart" uri="{C3380CC4-5D6E-409C-BE32-E72D297353CC}">
              <c16:uniqueId val="{00000000-FFA9-4C61-8C62-BE475ADCD4B7}"/>
            </c:ext>
          </c:extLst>
        </c:ser>
        <c:dLbls>
          <c:showLegendKey val="0"/>
          <c:showVal val="0"/>
          <c:showCatName val="0"/>
          <c:showSerName val="0"/>
          <c:showPercent val="0"/>
          <c:showBubbleSize val="0"/>
        </c:dLbls>
        <c:gapWidth val="97"/>
        <c:overlap val="-11"/>
        <c:axId val="237679600"/>
        <c:axId val="237680160"/>
      </c:barChart>
      <c:lineChart>
        <c:grouping val="standard"/>
        <c:varyColors val="0"/>
        <c:ser>
          <c:idx val="1"/>
          <c:order val="1"/>
          <c:tx>
            <c:strRef>
              <c:f>'1.2.1'!$B$16</c:f>
              <c:strCache>
                <c:ptCount val="1"/>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'1.2.1'!$C$13:$R$13</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'1.2.1'!$C$16:$S$16</c:f>
              <c:numCache>
                <c:formatCode>0.0%</c:formatCode>
                <c:ptCount val="17"/>
              </c:numCache>
            </c:numRef>
          </c:val>
          <c:smooth val="0"/>
          <c:extLst xmlns:c16r2="http://schemas.microsoft.com/office/drawing/2015/06/chart">
            <c:ext xmlns:c16="http://schemas.microsoft.com/office/drawing/2014/chart" uri="{C3380CC4-5D6E-409C-BE32-E72D297353CC}">
              <c16:uniqueId val="{00000001-FFA9-4C61-8C62-BE475ADCD4B7}"/>
            </c:ext>
          </c:extLst>
        </c:ser>
        <c:dLbls>
          <c:showLegendKey val="0"/>
          <c:showVal val="0"/>
          <c:showCatName val="0"/>
          <c:showSerName val="0"/>
          <c:showPercent val="0"/>
          <c:showBubbleSize val="0"/>
        </c:dLbls>
        <c:marker val="1"/>
        <c:smooth val="0"/>
        <c:axId val="237681280"/>
        <c:axId val="237680720"/>
      </c:lineChart>
      <c:catAx>
        <c:axId val="237679600"/>
        <c:scaling>
          <c:orientation val="minMax"/>
        </c:scaling>
        <c:delete val="0"/>
        <c:axPos val="b"/>
        <c:numFmt formatCode="General" sourceLinked="1"/>
        <c:majorTickMark val="none"/>
        <c:minorTickMark val="none"/>
        <c:tickLblPos val="nextTo"/>
        <c:spPr>
          <a:noFill/>
          <a:ln w="9525" cap="flat" cmpd="sng" algn="ctr">
            <a:solidFill>
              <a:srgbClr val="31859C"/>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237680160"/>
        <c:crosses val="autoZero"/>
        <c:auto val="1"/>
        <c:lblAlgn val="ctr"/>
        <c:lblOffset val="100"/>
        <c:noMultiLvlLbl val="0"/>
      </c:catAx>
      <c:valAx>
        <c:axId val="237680160"/>
        <c:scaling>
          <c:orientation val="minMax"/>
          <c:max val="25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237679600"/>
        <c:crosses val="autoZero"/>
        <c:crossBetween val="between"/>
      </c:valAx>
      <c:valAx>
        <c:axId val="237680720"/>
        <c:scaling>
          <c:orientation val="minMax"/>
          <c:max val="3.0000000000000006E-2"/>
          <c:min val="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400" b="0" i="0" u="none" strike="noStrike" kern="1200" baseline="0">
                <a:solidFill>
                  <a:schemeClr val="bg1"/>
                </a:solidFill>
                <a:latin typeface="Century Gothic" panose="020B0502020202020204" pitchFamily="34" charset="0"/>
                <a:ea typeface="+mn-ea"/>
                <a:cs typeface="+mn-cs"/>
              </a:defRPr>
            </a:pPr>
            <a:endParaRPr lang="es-EC"/>
          </a:p>
        </c:txPr>
        <c:crossAx val="237681280"/>
        <c:crosses val="max"/>
        <c:crossBetween val="between"/>
      </c:valAx>
      <c:catAx>
        <c:axId val="237681280"/>
        <c:scaling>
          <c:orientation val="minMax"/>
        </c:scaling>
        <c:delete val="1"/>
        <c:axPos val="b"/>
        <c:numFmt formatCode="General" sourceLinked="1"/>
        <c:majorTickMark val="out"/>
        <c:minorTickMark val="none"/>
        <c:tickLblPos val="nextTo"/>
        <c:crossAx val="23768072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8324643095006463E-2"/>
          <c:y val="1.5578280019474507E-2"/>
          <c:w val="0.96092401042959608"/>
          <c:h val="0.84429935314654869"/>
        </c:manualLayout>
      </c:layout>
      <c:barChart>
        <c:barDir val="col"/>
        <c:grouping val="clustered"/>
        <c:varyColors val="0"/>
        <c:ser>
          <c:idx val="0"/>
          <c:order val="0"/>
          <c:tx>
            <c:strRef>
              <c:f>'1.2.1'!$B$8</c:f>
              <c:strCache>
                <c:ptCount val="1"/>
              </c:strCache>
            </c:strRef>
          </c:tx>
          <c:spPr>
            <a:solidFill>
              <a:srgbClr val="DAEEF3"/>
            </a:solidFill>
            <a:ln>
              <a:solidFill>
                <a:srgbClr val="4BACC6"/>
              </a:solidFill>
            </a:ln>
            <a:effectLst/>
          </c:spPr>
          <c:invertIfNegative val="0"/>
          <c:dLbls>
            <c:dLbl>
              <c:idx val="6"/>
              <c:layout>
                <c:manualLayout>
                  <c:x val="-6.4807312550971968E-4"/>
                  <c:y val="-9.505923987038988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383-4350-8121-3C1D92944A6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'1.2.1'!$C$8:$S$8</c:f>
              <c:numCache>
                <c:formatCode>_(* #,##0_);_(* \(#,##0\);_(* "-"??_);_(@_)</c:formatCode>
                <c:ptCount val="17"/>
              </c:numCache>
            </c:numRef>
          </c:val>
          <c:extLst xmlns:c16r2="http://schemas.microsoft.com/office/drawing/2015/06/chart">
            <c:ext xmlns:c16="http://schemas.microsoft.com/office/drawing/2014/chart" uri="{C3380CC4-5D6E-409C-BE32-E72D297353CC}">
              <c16:uniqueId val="{00000000-FFA9-4C61-8C62-BE475ADCD4B7}"/>
            </c:ext>
          </c:extLst>
        </c:ser>
        <c:dLbls>
          <c:showLegendKey val="0"/>
          <c:showVal val="1"/>
          <c:showCatName val="0"/>
          <c:showSerName val="0"/>
          <c:showPercent val="0"/>
          <c:showBubbleSize val="0"/>
        </c:dLbls>
        <c:gapWidth val="97"/>
        <c:overlap val="-11"/>
        <c:axId val="237684640"/>
        <c:axId val="237685200"/>
      </c:barChart>
      <c:lineChart>
        <c:grouping val="standard"/>
        <c:varyColors val="0"/>
        <c:ser>
          <c:idx val="1"/>
          <c:order val="1"/>
          <c:tx>
            <c:strRef>
              <c:f>'1.2.1'!$B$10</c:f>
              <c:strCache>
                <c:ptCount val="1"/>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'1.2.1'!$C$7:$S$7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'1.2.1'!$C$10:$S$10</c:f>
              <c:numCache>
                <c:formatCode>0.0%</c:formatCode>
                <c:ptCount val="17"/>
              </c:numCache>
            </c:numRef>
          </c:val>
          <c:smooth val="0"/>
          <c:extLst xmlns:c16r2="http://schemas.microsoft.com/office/drawing/2015/06/chart">
            <c:ext xmlns:c16="http://schemas.microsoft.com/office/drawing/2014/chart" uri="{C3380CC4-5D6E-409C-BE32-E72D297353CC}">
              <c16:uniqueId val="{00000001-FFA9-4C61-8C62-BE475ADCD4B7}"/>
            </c:ext>
          </c:extLst>
        </c:ser>
        <c:dLbls>
          <c:showLegendKey val="0"/>
          <c:showVal val="1"/>
          <c:showCatName val="0"/>
          <c:showSerName val="0"/>
          <c:showPercent val="0"/>
          <c:showBubbleSize val="0"/>
        </c:dLbls>
        <c:marker val="1"/>
        <c:smooth val="0"/>
        <c:axId val="237686320"/>
        <c:axId val="237685760"/>
      </c:lineChart>
      <c:catAx>
        <c:axId val="237684640"/>
        <c:scaling>
          <c:orientation val="minMax"/>
        </c:scaling>
        <c:delete val="0"/>
        <c:axPos val="b"/>
        <c:numFmt formatCode="General" sourceLinked="1"/>
        <c:majorTickMark val="none"/>
        <c:minorTickMark val="none"/>
        <c:tickLblPos val="nextTo"/>
        <c:spPr>
          <a:noFill/>
          <a:ln w="9525" cap="flat" cmpd="sng" algn="ctr">
            <a:solidFill>
              <a:srgbClr val="31859C"/>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237685200"/>
        <c:crosses val="autoZero"/>
        <c:auto val="1"/>
        <c:lblAlgn val="ctr"/>
        <c:lblOffset val="100"/>
        <c:noMultiLvlLbl val="0"/>
      </c:catAx>
      <c:valAx>
        <c:axId val="237685200"/>
        <c:scaling>
          <c:orientation val="minMax"/>
          <c:max val="350000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237684640"/>
        <c:crosses val="autoZero"/>
        <c:crossBetween val="between"/>
      </c:valAx>
      <c:valAx>
        <c:axId val="237685760"/>
        <c:scaling>
          <c:orientation val="minMax"/>
          <c:max val="2.7000000000000007E-2"/>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400" b="0" i="0" u="none" strike="noStrike" kern="1200" baseline="0">
                <a:solidFill>
                  <a:schemeClr val="bg1"/>
                </a:solidFill>
                <a:latin typeface="Century Gothic" panose="020B0502020202020204" pitchFamily="34" charset="0"/>
                <a:ea typeface="+mn-ea"/>
                <a:cs typeface="+mn-cs"/>
              </a:defRPr>
            </a:pPr>
            <a:endParaRPr lang="es-EC"/>
          </a:p>
        </c:txPr>
        <c:crossAx val="237686320"/>
        <c:crosses val="max"/>
        <c:crossBetween val="between"/>
      </c:valAx>
      <c:catAx>
        <c:axId val="237686320"/>
        <c:scaling>
          <c:orientation val="minMax"/>
        </c:scaling>
        <c:delete val="1"/>
        <c:axPos val="b"/>
        <c:numFmt formatCode="General" sourceLinked="1"/>
        <c:majorTickMark val="out"/>
        <c:minorTickMark val="none"/>
        <c:tickLblPos val="nextTo"/>
        <c:crossAx val="2376857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692957656033628E-4"/>
          <c:y val="5.3395275828258329E-4"/>
          <c:w val="0.98913630190867763"/>
          <c:h val="0.76879573131089141"/>
        </c:manualLayout>
      </c:layout>
      <c:barChart>
        <c:barDir val="col"/>
        <c:grouping val="stacked"/>
        <c:varyColors val="0"/>
        <c:ser>
          <c:idx val="0"/>
          <c:order val="0"/>
          <c:tx>
            <c:strRef>
              <c:f>'1.2.2'!$B$38</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'1.2.2'!$C$37:$S$37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'1.2.2'!$C$38:$S$38</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A929-41F9-964A-E519935ED589}"/>
            </c:ext>
          </c:extLst>
        </c:ser>
        <c:ser>
          <c:idx val="1"/>
          <c:order val="1"/>
          <c:tx>
            <c:strRef>
              <c:f>'1.2.2'!$B$39</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'1.2.2'!$C$37:$S$37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'1.2.2'!$C$39:$S$39</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A929-41F9-964A-E519935ED589}"/>
            </c:ext>
          </c:extLst>
        </c:ser>
        <c:dLbls>
          <c:showLegendKey val="0"/>
          <c:showVal val="0"/>
          <c:showCatName val="0"/>
          <c:showSerName val="0"/>
          <c:showPercent val="0"/>
          <c:showBubbleSize val="0"/>
        </c:dLbls>
        <c:gapWidth val="95"/>
        <c:overlap val="100"/>
        <c:axId val="237689680"/>
        <c:axId val="237690240"/>
      </c:barChart>
      <c:catAx>
        <c:axId val="237689680"/>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37690240"/>
        <c:crosses val="autoZero"/>
        <c:auto val="1"/>
        <c:lblAlgn val="ctr"/>
        <c:lblOffset val="100"/>
        <c:noMultiLvlLbl val="0"/>
      </c:catAx>
      <c:valAx>
        <c:axId val="237690240"/>
        <c:scaling>
          <c:orientation val="minMax"/>
        </c:scaling>
        <c:delete val="1"/>
        <c:axPos val="l"/>
        <c:numFmt formatCode="0.0%" sourceLinked="1"/>
        <c:majorTickMark val="out"/>
        <c:minorTickMark val="none"/>
        <c:tickLblPos val="nextTo"/>
        <c:crossAx val="237689680"/>
        <c:crosses val="autoZero"/>
        <c:crossBetween val="between"/>
      </c:valAx>
      <c:spPr>
        <a:solidFill>
          <a:schemeClr val="bg1"/>
        </a:solidFill>
        <a:ln>
          <a:noFill/>
        </a:ln>
        <a:effectLst/>
      </c:spPr>
    </c:plotArea>
    <c:legend>
      <c:legendPos val="r"/>
      <c:layout>
        <c:manualLayout>
          <c:xMode val="edge"/>
          <c:yMode val="edge"/>
          <c:x val="9.316703127743782E-2"/>
          <c:y val="0.90430298979248669"/>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691876523774511E-4"/>
          <c:y val="5.3397054810943993E-4"/>
          <c:w val="0.98913630190867763"/>
          <c:h val="0.76879573131089141"/>
        </c:manualLayout>
      </c:layout>
      <c:barChart>
        <c:barDir val="col"/>
        <c:grouping val="stacked"/>
        <c:varyColors val="0"/>
        <c:ser>
          <c:idx val="0"/>
          <c:order val="0"/>
          <c:tx>
            <c:strRef>
              <c:f>'1.2.2'!$B$22</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'1.2.2'!$C$21:$S$21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'1.2.2'!$C$22:$S$22</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A929-41F9-964A-E519935ED589}"/>
            </c:ext>
          </c:extLst>
        </c:ser>
        <c:ser>
          <c:idx val="1"/>
          <c:order val="1"/>
          <c:tx>
            <c:strRef>
              <c:f>'1.2.2'!$B$23</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'1.2.2'!$C$21:$S$21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'1.2.2'!$C$23:$S$23</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A929-41F9-964A-E519935ED589}"/>
            </c:ext>
          </c:extLst>
        </c:ser>
        <c:dLbls>
          <c:showLegendKey val="0"/>
          <c:showVal val="0"/>
          <c:showCatName val="0"/>
          <c:showSerName val="0"/>
          <c:showPercent val="0"/>
          <c:showBubbleSize val="0"/>
        </c:dLbls>
        <c:gapWidth val="95"/>
        <c:overlap val="100"/>
        <c:axId val="237693600"/>
        <c:axId val="237694160"/>
      </c:barChart>
      <c:catAx>
        <c:axId val="237693600"/>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37694160"/>
        <c:crosses val="autoZero"/>
        <c:auto val="1"/>
        <c:lblAlgn val="ctr"/>
        <c:lblOffset val="100"/>
        <c:noMultiLvlLbl val="0"/>
      </c:catAx>
      <c:valAx>
        <c:axId val="237694160"/>
        <c:scaling>
          <c:orientation val="minMax"/>
        </c:scaling>
        <c:delete val="1"/>
        <c:axPos val="l"/>
        <c:numFmt formatCode="0.0%" sourceLinked="1"/>
        <c:majorTickMark val="out"/>
        <c:minorTickMark val="none"/>
        <c:tickLblPos val="nextTo"/>
        <c:crossAx val="237693600"/>
        <c:crosses val="autoZero"/>
        <c:crossBetween val="between"/>
      </c:valAx>
      <c:spPr>
        <a:solidFill>
          <a:schemeClr val="bg1"/>
        </a:solidFill>
        <a:ln>
          <a:noFill/>
        </a:ln>
        <a:effectLst/>
      </c:spPr>
    </c:plotArea>
    <c:legend>
      <c:legendPos val="r"/>
      <c:layout>
        <c:manualLayout>
          <c:xMode val="edge"/>
          <c:yMode val="edge"/>
          <c:x val="9.316703127743782E-2"/>
          <c:y val="0.90430298979248669"/>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'1.2.3'!$B$36</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'1.2.3'!$C$35:$S$35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'1.2.3'!$C$36:$S$36</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EBA5-4E9A-8277-5DD0C518B03C}"/>
            </c:ext>
          </c:extLst>
        </c:ser>
        <c:ser>
          <c:idx val="1"/>
          <c:order val="1"/>
          <c:tx>
            <c:strRef>
              <c:f>'1.2.3'!$B$37</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'1.2.3'!$C$35:$S$35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'1.2.3'!$C$37:$S$37</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EBA5-4E9A-8277-5DD0C518B03C}"/>
            </c:ext>
          </c:extLst>
        </c:ser>
        <c:dLbls>
          <c:showLegendKey val="0"/>
          <c:showVal val="1"/>
          <c:showCatName val="0"/>
          <c:showSerName val="0"/>
          <c:showPercent val="0"/>
          <c:showBubbleSize val="0"/>
        </c:dLbls>
        <c:gapWidth val="95"/>
        <c:overlap val="100"/>
        <c:axId val="237697520"/>
        <c:axId val="451670192"/>
      </c:barChart>
      <c:catAx>
        <c:axId val="237697520"/>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451670192"/>
        <c:crosses val="autoZero"/>
        <c:auto val="1"/>
        <c:lblAlgn val="ctr"/>
        <c:lblOffset val="100"/>
        <c:noMultiLvlLbl val="0"/>
      </c:catAx>
      <c:valAx>
        <c:axId val="451670192"/>
        <c:scaling>
          <c:orientation val="minMax"/>
        </c:scaling>
        <c:delete val="1"/>
        <c:axPos val="l"/>
        <c:numFmt formatCode="0%" sourceLinked="1"/>
        <c:majorTickMark val="none"/>
        <c:minorTickMark val="none"/>
        <c:tickLblPos val="nextTo"/>
        <c:crossAx val="237697520"/>
        <c:crosses val="autoZero"/>
        <c:crossBetween val="between"/>
      </c:valAx>
      <c:spPr>
        <a:solidFill>
          <a:schemeClr val="bg1"/>
        </a:solidFill>
        <a:ln>
          <a:noFill/>
        </a:ln>
        <a:effectLst/>
      </c:spPr>
    </c:plotArea>
    <c:legend>
      <c:legendPos val="b"/>
      <c:layout>
        <c:manualLayout>
          <c:xMode val="edge"/>
          <c:yMode val="edge"/>
          <c:x val="0.14153208854304558"/>
          <c:y val="0.9334770964293938"/>
          <c:w val="0.59995076548951642"/>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'1.2.3'!$B$22</c:f>
              <c:strCache>
                <c:ptCount val="1"/>
              </c:strCache>
            </c:strRef>
          </c:tx>
          <c:spPr>
            <a:solidFill>
              <a:srgbClr val="4BACC6"/>
            </a:solidFill>
            <a:ln>
              <a:solidFill>
                <a:srgbClr val="31859C"/>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'1.2.3'!$C$21:$S$21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'1.2.3'!$C$22:$S$22</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EBA5-4E9A-8277-5DD0C518B03C}"/>
            </c:ext>
          </c:extLst>
        </c:ser>
        <c:ser>
          <c:idx val="1"/>
          <c:order val="1"/>
          <c:tx>
            <c:strRef>
              <c:f>'1.2.3'!$B$23</c:f>
              <c:strCache>
                <c:ptCount val="1"/>
              </c:strCache>
            </c:strRef>
          </c:tx>
          <c:spPr>
            <a:solidFill>
              <a:srgbClr val="DAEEF3"/>
            </a:solidFill>
            <a:ln>
              <a:solidFill>
                <a:srgbClr val="4BACC6"/>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'1.2.3'!$C$21:$S$21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'1.2.3'!$C$23:$S$23</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EBA5-4E9A-8277-5DD0C518B03C}"/>
            </c:ext>
          </c:extLst>
        </c:ser>
        <c:dLbls>
          <c:showLegendKey val="0"/>
          <c:showVal val="1"/>
          <c:showCatName val="0"/>
          <c:showSerName val="0"/>
          <c:showPercent val="0"/>
          <c:showBubbleSize val="0"/>
        </c:dLbls>
        <c:gapWidth val="95"/>
        <c:overlap val="100"/>
        <c:axId val="451673552"/>
        <c:axId val="451674112"/>
      </c:barChart>
      <c:catAx>
        <c:axId val="451673552"/>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451674112"/>
        <c:crosses val="autoZero"/>
        <c:auto val="1"/>
        <c:lblAlgn val="ctr"/>
        <c:lblOffset val="100"/>
        <c:noMultiLvlLbl val="0"/>
      </c:catAx>
      <c:valAx>
        <c:axId val="451674112"/>
        <c:scaling>
          <c:orientation val="minMax"/>
        </c:scaling>
        <c:delete val="1"/>
        <c:axPos val="l"/>
        <c:numFmt formatCode="0%" sourceLinked="1"/>
        <c:majorTickMark val="none"/>
        <c:minorTickMark val="none"/>
        <c:tickLblPos val="nextTo"/>
        <c:crossAx val="451673552"/>
        <c:crosses val="autoZero"/>
        <c:crossBetween val="between"/>
      </c:valAx>
      <c:spPr>
        <a:solidFill>
          <a:schemeClr val="bg1"/>
        </a:solidFill>
        <a:ln>
          <a:noFill/>
        </a:ln>
        <a:effectLst/>
      </c:spPr>
    </c:plotArea>
    <c:legend>
      <c:legendPos val="b"/>
      <c:layout>
        <c:manualLayout>
          <c:xMode val="edge"/>
          <c:yMode val="edge"/>
          <c:x val="0.14153208854304558"/>
          <c:y val="0.9334770964293938"/>
          <c:w val="0.59995076548951642"/>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9111567852142013"/>
          <c:y val="2.9573937753071391E-2"/>
          <c:w val="0.45862623376983913"/>
          <c:h val="0.94085211483326925"/>
        </c:manualLayout>
      </c:layout>
      <c:barChart>
        <c:barDir val="bar"/>
        <c:grouping val="clustered"/>
        <c:varyColors val="0"/>
        <c:ser>
          <c:idx val="0"/>
          <c:order val="0"/>
          <c:tx>
            <c:strRef>
              <c:f>'1.2.4'!$D$64</c:f>
              <c:strCache>
                <c:ptCount val="1"/>
                <c:pt idx="0">
                  <c:v>2022</c:v>
                </c:pt>
              </c:strCache>
            </c:strRef>
          </c:tx>
          <c:spPr>
            <a:solidFill>
              <a:srgbClr val="DAEEF3"/>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'1.2.4'!$C$65:$C$75</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'1.2.4'!$D$65:$D$75</c:f>
              <c:numCache>
                <c:formatCode>General</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xmlns:c16r2="http://schemas.microsoft.com/office/drawing/2015/06/chart">
            <c:ext xmlns:c16="http://schemas.microsoft.com/office/drawing/2014/chart" uri="{C3380CC4-5D6E-409C-BE32-E72D297353CC}">
              <c16:uniqueId val="{00000000-B869-49CF-81BA-489F7B26163C}"/>
            </c:ext>
          </c:extLst>
        </c:ser>
        <c:ser>
          <c:idx val="1"/>
          <c:order val="1"/>
          <c:tx>
            <c:strRef>
              <c:f>'1.2.4'!$E$64</c:f>
              <c:strCache>
                <c:ptCount val="1"/>
                <c:pt idx="0">
                  <c:v>2023</c:v>
                </c:pt>
              </c:strCache>
            </c:strRef>
          </c:tx>
          <c:spPr>
            <a:solidFill>
              <a:srgbClr val="4BACC6"/>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'1.2.4'!$C$65:$C$75</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'1.2.4'!$E$65:$E$75</c:f>
              <c:numCache>
                <c:formatCode>General</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xmlns:c16r2="http://schemas.microsoft.com/office/drawing/2015/06/chart">
            <c:ext xmlns:c16="http://schemas.microsoft.com/office/drawing/2014/chart" uri="{C3380CC4-5D6E-409C-BE32-E72D297353CC}">
              <c16:uniqueId val="{00000001-B869-49CF-81BA-489F7B26163C}"/>
            </c:ext>
          </c:extLst>
        </c:ser>
        <c:dLbls>
          <c:dLblPos val="outEnd"/>
          <c:showLegendKey val="0"/>
          <c:showVal val="1"/>
          <c:showCatName val="0"/>
          <c:showSerName val="0"/>
          <c:showPercent val="0"/>
          <c:showBubbleSize val="0"/>
        </c:dLbls>
        <c:gapWidth val="95"/>
        <c:axId val="451677472"/>
        <c:axId val="451678032"/>
      </c:barChart>
      <c:catAx>
        <c:axId val="451677472"/>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451678032"/>
        <c:crosses val="autoZero"/>
        <c:auto val="1"/>
        <c:lblAlgn val="ctr"/>
        <c:lblOffset val="100"/>
        <c:noMultiLvlLbl val="0"/>
      </c:catAx>
      <c:valAx>
        <c:axId val="451678032"/>
        <c:scaling>
          <c:orientation val="minMax"/>
        </c:scaling>
        <c:delete val="1"/>
        <c:axPos val="t"/>
        <c:numFmt formatCode="General" sourceLinked="1"/>
        <c:majorTickMark val="out"/>
        <c:minorTickMark val="none"/>
        <c:tickLblPos val="nextTo"/>
        <c:crossAx val="451677472"/>
        <c:crosses val="autoZero"/>
        <c:crossBetween val="between"/>
      </c:valAx>
    </c:plotArea>
    <c:legend>
      <c:legendPos val="r"/>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9111567852142013"/>
          <c:y val="2.9573937753071391E-2"/>
          <c:w val="0.47861265656124746"/>
          <c:h val="0.94085211483326925"/>
        </c:manualLayout>
      </c:layout>
      <c:barChart>
        <c:barDir val="bar"/>
        <c:grouping val="clustered"/>
        <c:varyColors val="0"/>
        <c:ser>
          <c:idx val="0"/>
          <c:order val="0"/>
          <c:tx>
            <c:strRef>
              <c:f>'1.2.4'!$D$41</c:f>
              <c:strCache>
                <c:ptCount val="1"/>
                <c:pt idx="0">
                  <c:v>2022</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'1.2.4'!$C$42:$C$52</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'1.2.4'!$D$42:$D$52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0-B869-49CF-81BA-489F7B26163C}"/>
            </c:ext>
          </c:extLst>
        </c:ser>
        <c:ser>
          <c:idx val="1"/>
          <c:order val="1"/>
          <c:tx>
            <c:strRef>
              <c:f>'1.2.4'!$E$41</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'1.2.4'!$C$42:$C$52</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'1.2.4'!$E$42:$E$52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1-B869-49CF-81BA-489F7B26163C}"/>
            </c:ext>
          </c:extLst>
        </c:ser>
        <c:dLbls>
          <c:dLblPos val="outEnd"/>
          <c:showLegendKey val="0"/>
          <c:showVal val="1"/>
          <c:showCatName val="0"/>
          <c:showSerName val="0"/>
          <c:showPercent val="0"/>
          <c:showBubbleSize val="0"/>
        </c:dLbls>
        <c:gapWidth val="95"/>
        <c:axId val="451681392"/>
        <c:axId val="451681952"/>
      </c:barChart>
      <c:catAx>
        <c:axId val="451681392"/>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451681952"/>
        <c:crosses val="autoZero"/>
        <c:auto val="1"/>
        <c:lblAlgn val="ctr"/>
        <c:lblOffset val="100"/>
        <c:noMultiLvlLbl val="0"/>
      </c:catAx>
      <c:valAx>
        <c:axId val="451681952"/>
        <c:scaling>
          <c:orientation val="minMax"/>
        </c:scaling>
        <c:delete val="1"/>
        <c:axPos val="t"/>
        <c:numFmt formatCode="#,##0" sourceLinked="1"/>
        <c:majorTickMark val="out"/>
        <c:minorTickMark val="none"/>
        <c:tickLblPos val="nextTo"/>
        <c:crossAx val="451681392"/>
        <c:crosses val="autoZero"/>
        <c:crossBetween val="between"/>
      </c:valAx>
    </c:plotArea>
    <c:legend>
      <c:legendPos val="r"/>
      <c:layout>
        <c:manualLayout>
          <c:xMode val="edge"/>
          <c:yMode val="edge"/>
          <c:x val="0.92116356328996374"/>
          <c:y val="0.47560388156332345"/>
          <c:w val="5.8922372083931078E-2"/>
          <c:h val="5.8306606943392493E-2"/>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92073033963162454"/>
          <c:h val="0.91988225953772251"/>
        </c:manualLayout>
      </c:layout>
      <c:barChart>
        <c:barDir val="bar"/>
        <c:grouping val="clustered"/>
        <c:varyColors val="0"/>
        <c:ser>
          <c:idx val="0"/>
          <c:order val="0"/>
          <c:tx>
            <c:strRef>
              <c:f>'1.2.5'!$D$18</c:f>
              <c:strCache>
                <c:ptCount val="1"/>
                <c:pt idx="0">
                  <c:v>2022</c:v>
                </c:pt>
              </c:strCache>
            </c:strRef>
          </c:tx>
          <c:spPr>
            <a:solidFill>
              <a:srgbClr val="DAEEF3"/>
            </a:solidFill>
            <a:ln>
              <a:solidFill>
                <a:srgbClr val="4BACC6"/>
              </a:solidFill>
            </a:ln>
          </c:spPr>
          <c:invertIfNegative val="0"/>
          <c:dLbls>
            <c:spPr>
              <a:noFill/>
              <a:ln>
                <a:noFill/>
              </a:ln>
              <a:effectLst/>
            </c:spPr>
            <c:txPr>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'1.2.5'!$C$19:$C$25</c:f>
              <c:numCache>
                <c:formatCode>General</c:formatCode>
                <c:ptCount val="7"/>
              </c:numCache>
            </c:numRef>
          </c:cat>
          <c:val>
            <c:numRef>
              <c:f>'1.2.5'!$F$19:$F$25</c:f>
              <c:numCache>
                <c:formatCode>0.0%</c:formatCode>
                <c:ptCount val="7"/>
              </c:numCache>
            </c:numRef>
          </c:val>
          <c:extLst xmlns:c16r2="http://schemas.microsoft.com/office/drawing/2015/06/chart">
            <c:ext xmlns:c16="http://schemas.microsoft.com/office/drawing/2014/chart" uri="{C3380CC4-5D6E-409C-BE32-E72D297353CC}">
              <c16:uniqueId val="{00000000-BF8B-4636-8905-57D2DCFC9F68}"/>
            </c:ext>
          </c:extLst>
        </c:ser>
        <c:ser>
          <c:idx val="1"/>
          <c:order val="1"/>
          <c:tx>
            <c:strRef>
              <c:f>'1.2.5'!$E$18</c:f>
              <c:strCache>
                <c:ptCount val="1"/>
                <c:pt idx="0">
                  <c:v>2023</c:v>
                </c:pt>
              </c:strCache>
            </c:strRef>
          </c:tx>
          <c:spPr>
            <a:solidFill>
              <a:srgbClr val="4BACC6"/>
            </a:solidFill>
            <a:ln>
              <a:solidFill>
                <a:srgbClr val="31859C"/>
              </a:solidFill>
            </a:ln>
            <a:effectLst/>
          </c:spPr>
          <c:invertIfNegative val="0"/>
          <c:dLbls>
            <c:spPr>
              <a:noFill/>
              <a:ln>
                <a:noFill/>
              </a:ln>
              <a:effectLst/>
            </c:spPr>
            <c:txPr>
              <a:bodyPr rot="0" vert="horz"/>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f>'1.2.5'!$C$19:$C$25</c:f>
              <c:numCache>
                <c:formatCode>General</c:formatCode>
                <c:ptCount val="7"/>
              </c:numCache>
            </c:numRef>
          </c:cat>
          <c:val>
            <c:numRef>
              <c:f>'1.2.5'!$G$19:$G$25</c:f>
              <c:numCache>
                <c:formatCode>0.0%</c:formatCode>
                <c:ptCount val="7"/>
              </c:numCache>
            </c:numRef>
          </c:val>
          <c:extLst xmlns:c16r2="http://schemas.microsoft.com/office/drawing/2015/06/chart">
            <c:ext xmlns:c16="http://schemas.microsoft.com/office/drawing/2014/chart" uri="{C3380CC4-5D6E-409C-BE32-E72D297353CC}">
              <c16:uniqueId val="{00000001-BF8B-4636-8905-57D2DCFC9F68}"/>
            </c:ext>
          </c:extLst>
        </c:ser>
        <c:dLbls>
          <c:showLegendKey val="0"/>
          <c:showVal val="0"/>
          <c:showCatName val="0"/>
          <c:showSerName val="0"/>
          <c:showPercent val="0"/>
          <c:showBubbleSize val="0"/>
        </c:dLbls>
        <c:gapWidth val="95"/>
        <c:axId val="451685312"/>
        <c:axId val="451685872"/>
      </c:barChart>
      <c:catAx>
        <c:axId val="451685312"/>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vert="horz"/>
          <a:lstStyle/>
          <a:p>
            <a:pPr>
              <a:defRPr/>
            </a:pPr>
            <a:endParaRPr lang="es-EC"/>
          </a:p>
        </c:txPr>
        <c:crossAx val="451685872"/>
        <c:crosses val="autoZero"/>
        <c:auto val="1"/>
        <c:lblAlgn val="ctr"/>
        <c:lblOffset val="100"/>
        <c:noMultiLvlLbl val="0"/>
      </c:catAx>
      <c:valAx>
        <c:axId val="451685872"/>
        <c:scaling>
          <c:orientation val="minMax"/>
        </c:scaling>
        <c:delete val="1"/>
        <c:axPos val="t"/>
        <c:numFmt formatCode="0.0%" sourceLinked="1"/>
        <c:majorTickMark val="out"/>
        <c:minorTickMark val="none"/>
        <c:tickLblPos val="nextTo"/>
        <c:crossAx val="451685312"/>
        <c:crosses val="autoZero"/>
        <c:crossBetween val="between"/>
      </c:valAx>
      <c:spPr>
        <a:solidFill>
          <a:schemeClr val="bg1"/>
        </a:solidFill>
        <a:ln>
          <a:noFill/>
        </a:ln>
        <a:effectLst/>
      </c:spPr>
    </c:plotArea>
    <c:legend>
      <c:legendPos val="r"/>
      <c:overlay val="0"/>
      <c:spPr>
        <a:noFill/>
        <a:ln>
          <a:noFill/>
        </a:ln>
        <a:effectLst/>
      </c:spPr>
      <c:txPr>
        <a:bodyPr rot="0" vert="horz"/>
        <a:lstStyle/>
        <a:p>
          <a:pPr>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solidFill>
            <a:srgbClr val="64647C"/>
          </a:solidFill>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57635999559963547"/>
          <c:h val="0.91988225953772251"/>
        </c:manualLayout>
      </c:layout>
      <c:barChart>
        <c:barDir val="bar"/>
        <c:grouping val="clustered"/>
        <c:varyColors val="0"/>
        <c:ser>
          <c:idx val="0"/>
          <c:order val="0"/>
          <c:tx>
            <c:strRef>
              <c:f>'1.2.5'!$D$7</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'1.2.5'!$C$8:$C$14</c:f>
              <c:numCache>
                <c:formatCode>General</c:formatCode>
                <c:ptCount val="7"/>
              </c:numCache>
            </c:numRef>
          </c:cat>
          <c:val>
            <c:numRef>
              <c:f>'1.2.5'!$F$8:$F$14</c:f>
              <c:numCache>
                <c:formatCode>0.0%</c:formatCode>
                <c:ptCount val="7"/>
              </c:numCache>
            </c:numRef>
          </c:val>
          <c:extLst xmlns:c16r2="http://schemas.microsoft.com/office/drawing/2015/06/chart">
            <c:ext xmlns:c16="http://schemas.microsoft.com/office/drawing/2014/chart" uri="{C3380CC4-5D6E-409C-BE32-E72D297353CC}">
              <c16:uniqueId val="{00000000-BF8B-4636-8905-57D2DCFC9F68}"/>
            </c:ext>
          </c:extLst>
        </c:ser>
        <c:ser>
          <c:idx val="1"/>
          <c:order val="1"/>
          <c:tx>
            <c:strRef>
              <c:f>'1.2.5'!$E$7</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f>'1.2.5'!$C$8:$C$14</c:f>
              <c:numCache>
                <c:formatCode>General</c:formatCode>
                <c:ptCount val="7"/>
              </c:numCache>
            </c:numRef>
          </c:cat>
          <c:val>
            <c:numRef>
              <c:f>'1.2.5'!$G$8:$G$14</c:f>
              <c:numCache>
                <c:formatCode>0.0%</c:formatCode>
                <c:ptCount val="7"/>
              </c:numCache>
            </c:numRef>
          </c:val>
          <c:extLst xmlns:c16r2="http://schemas.microsoft.com/office/drawing/2015/06/chart">
            <c:ext xmlns:c16="http://schemas.microsoft.com/office/drawing/2014/chart" uri="{C3380CC4-5D6E-409C-BE32-E72D297353CC}">
              <c16:uniqueId val="{00000001-BF8B-4636-8905-57D2DCFC9F68}"/>
            </c:ext>
          </c:extLst>
        </c:ser>
        <c:dLbls>
          <c:dLblPos val="outEnd"/>
          <c:showLegendKey val="0"/>
          <c:showVal val="1"/>
          <c:showCatName val="0"/>
          <c:showSerName val="0"/>
          <c:showPercent val="0"/>
          <c:showBubbleSize val="0"/>
        </c:dLbls>
        <c:gapWidth val="95"/>
        <c:axId val="451689232"/>
        <c:axId val="451689792"/>
      </c:barChart>
      <c:catAx>
        <c:axId val="451689232"/>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vert="horz"/>
          <a:lstStyle/>
          <a:p>
            <a:pPr>
              <a:defRPr>
                <a:solidFill>
                  <a:srgbClr val="64647C"/>
                </a:solidFill>
              </a:defRPr>
            </a:pPr>
            <a:endParaRPr lang="es-EC"/>
          </a:p>
        </c:txPr>
        <c:crossAx val="451689792"/>
        <c:crosses val="autoZero"/>
        <c:auto val="1"/>
        <c:lblAlgn val="ctr"/>
        <c:lblOffset val="100"/>
        <c:noMultiLvlLbl val="0"/>
      </c:catAx>
      <c:valAx>
        <c:axId val="451689792"/>
        <c:scaling>
          <c:orientation val="minMax"/>
        </c:scaling>
        <c:delete val="1"/>
        <c:axPos val="t"/>
        <c:numFmt formatCode="0.0%" sourceLinked="1"/>
        <c:majorTickMark val="out"/>
        <c:minorTickMark val="none"/>
        <c:tickLblPos val="nextTo"/>
        <c:crossAx val="451689232"/>
        <c:crosses val="autoZero"/>
        <c:crossBetween val="between"/>
      </c:valAx>
      <c:spPr>
        <a:solidFill>
          <a:schemeClr val="bg1"/>
        </a:solidFill>
        <a:ln>
          <a:noFill/>
        </a:ln>
        <a:effectLst/>
      </c:spPr>
    </c:plotArea>
    <c:legend>
      <c:legendPos val="r"/>
      <c:overlay val="0"/>
      <c:spPr>
        <a:noFill/>
        <a:ln>
          <a:noFill/>
        </a:ln>
        <a:effectLst/>
      </c:spPr>
      <c:txPr>
        <a:bodyPr rot="0" vert="horz"/>
        <a:lstStyle/>
        <a:p>
          <a:pPr>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solidFill>
            <a:srgbClr val="64647C"/>
          </a:solidFill>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5.932296856238136E-3"/>
          <c:y val="4.88279336907377E-2"/>
          <c:w val="0.98691829268358611"/>
          <c:h val="0.73220844331950585"/>
        </c:manualLayout>
      </c:layout>
      <c:barChart>
        <c:barDir val="col"/>
        <c:grouping val="clustered"/>
        <c:varyColors val="0"/>
        <c:ser>
          <c:idx val="0"/>
          <c:order val="0"/>
          <c:tx>
            <c:strRef>
              <c:f>'1.3.1'!$B$14</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'1.3.1'!$C$14:$S$14</c:f>
              <c:numCache>
                <c:formatCode>_(* #,##0_);_(* \(#,##0\);_(* "-"??_);_(@_)</c:formatCode>
                <c:ptCount val="17"/>
              </c:numCache>
            </c:numRef>
          </c:val>
          <c:extLst xmlns:c16r2="http://schemas.microsoft.com/office/drawing/2015/06/chart">
            <c:ext xmlns:c16="http://schemas.microsoft.com/office/drawing/2014/chart" uri="{C3380CC4-5D6E-409C-BE32-E72D297353CC}">
              <c16:uniqueId val="{00000000-213D-4B05-9C2F-6F0068A6D7EA}"/>
            </c:ext>
          </c:extLst>
        </c:ser>
        <c:dLbls>
          <c:showLegendKey val="0"/>
          <c:showVal val="0"/>
          <c:showCatName val="0"/>
          <c:showSerName val="0"/>
          <c:showPercent val="0"/>
          <c:showBubbleSize val="0"/>
        </c:dLbls>
        <c:gapWidth val="95"/>
        <c:overlap val="-2"/>
        <c:axId val="451693152"/>
        <c:axId val="451693712"/>
      </c:barChart>
      <c:lineChart>
        <c:grouping val="standard"/>
        <c:varyColors val="0"/>
        <c:ser>
          <c:idx val="1"/>
          <c:order val="1"/>
          <c:tx>
            <c:strRef>
              <c:f>'1.3.1'!$B$16</c:f>
              <c:strCache>
                <c:ptCount val="1"/>
              </c:strCache>
            </c:strRef>
          </c:tx>
          <c:spPr>
            <a:ln w="22225">
              <a:solidFill>
                <a:srgbClr val="4BACC6"/>
              </a:solidFill>
            </a:ln>
          </c:spPr>
          <c:marker>
            <c:symbol val="diamond"/>
            <c:size val="6"/>
            <c:spPr>
              <a:solidFill>
                <a:srgbClr val="31859C"/>
              </a:solidFill>
              <a:ln>
                <a:solidFill>
                  <a:srgbClr val="4BACC6"/>
                </a:solidFill>
              </a:ln>
            </c:spPr>
          </c:marker>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'1.3.1'!$C$13:$R$13</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'1.3.1'!$C$16:$S$16</c:f>
              <c:numCache>
                <c:formatCode>0.0%</c:formatCode>
                <c:ptCount val="17"/>
              </c:numCache>
            </c:numRef>
          </c:val>
          <c:smooth val="0"/>
          <c:extLst xmlns:c16r2="http://schemas.microsoft.com/office/drawing/2015/06/chart">
            <c:ext xmlns:c16="http://schemas.microsoft.com/office/drawing/2014/chart" uri="{C3380CC4-5D6E-409C-BE32-E72D297353CC}">
              <c16:uniqueId val="{00000001-213D-4B05-9C2F-6F0068A6D7EA}"/>
            </c:ext>
          </c:extLst>
        </c:ser>
        <c:dLbls>
          <c:showLegendKey val="0"/>
          <c:showVal val="0"/>
          <c:showCatName val="0"/>
          <c:showSerName val="0"/>
          <c:showPercent val="0"/>
          <c:showBubbleSize val="0"/>
        </c:dLbls>
        <c:marker val="1"/>
        <c:smooth val="0"/>
        <c:axId val="451694832"/>
        <c:axId val="451694272"/>
      </c:lineChart>
      <c:catAx>
        <c:axId val="451693152"/>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51693712"/>
        <c:crosses val="autoZero"/>
        <c:auto val="1"/>
        <c:lblAlgn val="ctr"/>
        <c:lblOffset val="100"/>
        <c:noMultiLvlLbl val="0"/>
      </c:catAx>
      <c:valAx>
        <c:axId val="451693712"/>
        <c:scaling>
          <c:orientation val="minMax"/>
          <c:max val="3500000"/>
        </c:scaling>
        <c:delete val="0"/>
        <c:axPos val="l"/>
        <c:numFmt formatCode="_(* #,##0_);_(* \(#,##0\);_(* &quot;-&quot;??_);_(@_)" sourceLinked="1"/>
        <c:majorTickMark val="out"/>
        <c:minorTickMark val="none"/>
        <c:tickLblPos val="nextTo"/>
        <c:spPr>
          <a:ln>
            <a:noFill/>
          </a:ln>
        </c:spPr>
        <c:txPr>
          <a:bodyPr/>
          <a:lstStyle/>
          <a:p>
            <a:pPr>
              <a:defRPr sz="100">
                <a:solidFill>
                  <a:schemeClr val="bg1"/>
                </a:solidFill>
              </a:defRPr>
            </a:pPr>
            <a:endParaRPr lang="es-EC"/>
          </a:p>
        </c:txPr>
        <c:crossAx val="451693152"/>
        <c:crosses val="autoZero"/>
        <c:crossBetween val="between"/>
      </c:valAx>
      <c:valAx>
        <c:axId val="451694272"/>
        <c:scaling>
          <c:orientation val="minMax"/>
        </c:scaling>
        <c:delete val="0"/>
        <c:axPos val="r"/>
        <c:numFmt formatCode="0.0%" sourceLinked="1"/>
        <c:majorTickMark val="out"/>
        <c:minorTickMark val="none"/>
        <c:tickLblPos val="nextTo"/>
        <c:spPr>
          <a:ln>
            <a:noFill/>
          </a:ln>
        </c:spPr>
        <c:txPr>
          <a:bodyPr/>
          <a:lstStyle/>
          <a:p>
            <a:pPr>
              <a:defRPr sz="200">
                <a:solidFill>
                  <a:schemeClr val="bg1"/>
                </a:solidFill>
              </a:defRPr>
            </a:pPr>
            <a:endParaRPr lang="es-EC"/>
          </a:p>
        </c:txPr>
        <c:crossAx val="451694832"/>
        <c:crosses val="max"/>
        <c:crossBetween val="between"/>
      </c:valAx>
      <c:catAx>
        <c:axId val="451694832"/>
        <c:scaling>
          <c:orientation val="minMax"/>
        </c:scaling>
        <c:delete val="1"/>
        <c:axPos val="b"/>
        <c:numFmt formatCode="General" sourceLinked="1"/>
        <c:majorTickMark val="out"/>
        <c:minorTickMark val="none"/>
        <c:tickLblPos val="nextTo"/>
        <c:crossAx val="451694272"/>
        <c:crosses val="autoZero"/>
        <c:auto val="1"/>
        <c:lblAlgn val="ctr"/>
        <c:lblOffset val="100"/>
        <c:noMultiLvlLbl val="0"/>
      </c:catAx>
    </c:plotArea>
    <c:legend>
      <c:legendPos val="b"/>
      <c:layout>
        <c:manualLayout>
          <c:xMode val="edge"/>
          <c:yMode val="edge"/>
          <c:x val="0.26827735772946865"/>
          <c:y val="0.90978828411044033"/>
          <c:w val="0.46344521911014608"/>
          <c:h val="3.56791941920421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5.932296856238136E-3"/>
          <c:y val="4.88279336907377E-2"/>
          <c:w val="0.98691829268358611"/>
          <c:h val="0.73220844331950585"/>
        </c:manualLayout>
      </c:layout>
      <c:barChart>
        <c:barDir val="col"/>
        <c:grouping val="clustered"/>
        <c:varyColors val="0"/>
        <c:ser>
          <c:idx val="0"/>
          <c:order val="0"/>
          <c:tx>
            <c:strRef>
              <c:f>'1.3.1'!$B$8</c:f>
              <c:strCache>
                <c:ptCount val="1"/>
              </c:strCache>
            </c:strRef>
          </c:tx>
          <c:spPr>
            <a:solidFill>
              <a:srgbClr val="DAEEF3"/>
            </a:solidFill>
            <a:ln>
              <a:solidFill>
                <a:srgbClr val="4BACC6"/>
              </a:solidFill>
            </a:ln>
          </c:spPr>
          <c:invertIfNegative val="0"/>
          <c:dLbls>
            <c:dLbl>
              <c:idx val="1"/>
              <c:layout>
                <c:manualLayout>
                  <c:x val="6.5334003889996883E-4"/>
                  <c:y val="5.8005258534461366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1EE-457D-BB4C-D38B67E173CA}"/>
                </c:ext>
                <c:ext xmlns:c15="http://schemas.microsoft.com/office/drawing/2012/chart" uri="{CE6537A1-D6FC-4f65-9D91-7224C49458BB}"/>
              </c:extLst>
            </c:dLbl>
            <c:dLbl>
              <c:idx val="2"/>
              <c:layout>
                <c:manualLayout>
                  <c:x val="0"/>
                  <c:y val="5.8005258534461366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1EE-457D-BB4C-D38B67E173CA}"/>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'1.3.1'!$C$13:$S$13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'1.3.1'!$C$8:$S$8</c:f>
              <c:numCache>
                <c:formatCode>_(* #,##0_);_(* \(#,##0\);_(* "-"??_);_(@_)</c:formatCode>
                <c:ptCount val="17"/>
              </c:numCache>
            </c:numRef>
          </c:val>
          <c:extLst xmlns:c16r2="http://schemas.microsoft.com/office/drawing/2015/06/chart">
            <c:ext xmlns:c16="http://schemas.microsoft.com/office/drawing/2014/chart" uri="{C3380CC4-5D6E-409C-BE32-E72D297353CC}">
              <c16:uniqueId val="{00000000-213D-4B05-9C2F-6F0068A6D7EA}"/>
            </c:ext>
          </c:extLst>
        </c:ser>
        <c:dLbls>
          <c:showLegendKey val="0"/>
          <c:showVal val="1"/>
          <c:showCatName val="0"/>
          <c:showSerName val="0"/>
          <c:showPercent val="0"/>
          <c:showBubbleSize val="0"/>
        </c:dLbls>
        <c:gapWidth val="95"/>
        <c:overlap val="-2"/>
        <c:axId val="451698192"/>
        <c:axId val="451698752"/>
      </c:barChart>
      <c:lineChart>
        <c:grouping val="standard"/>
        <c:varyColors val="0"/>
        <c:ser>
          <c:idx val="1"/>
          <c:order val="1"/>
          <c:tx>
            <c:strRef>
              <c:f>'1.3.1'!$B$10</c:f>
              <c:strCache>
                <c:ptCount val="1"/>
              </c:strCache>
            </c:strRef>
          </c:tx>
          <c:spPr>
            <a:ln w="28575">
              <a:solidFill>
                <a:srgbClr val="4BACC6"/>
              </a:solidFill>
            </a:ln>
          </c:spPr>
          <c:marker>
            <c:symbol val="diamond"/>
            <c:size val="6"/>
            <c:spPr>
              <a:solidFill>
                <a:srgbClr val="31859C"/>
              </a:solidFill>
              <a:ln w="28575">
                <a:solidFill>
                  <a:srgbClr val="4BACC6"/>
                </a:solidFill>
              </a:ln>
            </c:spPr>
          </c:marker>
          <c:dLbls>
            <c:spPr>
              <a:noFill/>
              <a:ln>
                <a:noFill/>
              </a:ln>
              <a:effectLst/>
            </c:spPr>
            <c:txPr>
              <a:bodyPr wrap="square" lIns="38100" tIns="19050" rIns="38100" bIns="19050" anchor="ctr">
                <a:spAutoFit/>
              </a:bodyPr>
              <a:lstStyle/>
              <a:p>
                <a:pPr>
                  <a:defRPr>
                    <a:solidFill>
                      <a:srgbClr val="64647C"/>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'1.3.1'!$C$7:$R$7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'1.3.1'!$C$10:$S$10</c:f>
              <c:numCache>
                <c:formatCode>0.0%</c:formatCode>
                <c:ptCount val="17"/>
              </c:numCache>
            </c:numRef>
          </c:val>
          <c:smooth val="0"/>
          <c:extLst xmlns:c16r2="http://schemas.microsoft.com/office/drawing/2015/06/chart">
            <c:ext xmlns:c16="http://schemas.microsoft.com/office/drawing/2014/chart" uri="{C3380CC4-5D6E-409C-BE32-E72D297353CC}">
              <c16:uniqueId val="{00000001-213D-4B05-9C2F-6F0068A6D7EA}"/>
            </c:ext>
          </c:extLst>
        </c:ser>
        <c:dLbls>
          <c:showLegendKey val="0"/>
          <c:showVal val="1"/>
          <c:showCatName val="0"/>
          <c:showSerName val="0"/>
          <c:showPercent val="0"/>
          <c:showBubbleSize val="0"/>
        </c:dLbls>
        <c:marker val="1"/>
        <c:smooth val="0"/>
        <c:axId val="451699872"/>
        <c:axId val="451699312"/>
      </c:lineChart>
      <c:catAx>
        <c:axId val="451698192"/>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51698752"/>
        <c:crosses val="autoZero"/>
        <c:auto val="1"/>
        <c:lblAlgn val="ctr"/>
        <c:lblOffset val="100"/>
        <c:noMultiLvlLbl val="0"/>
      </c:catAx>
      <c:valAx>
        <c:axId val="451698752"/>
        <c:scaling>
          <c:orientation val="minMax"/>
          <c:max val="6000000"/>
        </c:scaling>
        <c:delete val="0"/>
        <c:axPos val="l"/>
        <c:numFmt formatCode="_(* #,##0_);_(* \(#,##0\);_(* &quot;-&quot;??_);_(@_)" sourceLinked="1"/>
        <c:majorTickMark val="out"/>
        <c:minorTickMark val="none"/>
        <c:tickLblPos val="nextTo"/>
        <c:spPr>
          <a:ln>
            <a:noFill/>
          </a:ln>
        </c:spPr>
        <c:txPr>
          <a:bodyPr/>
          <a:lstStyle/>
          <a:p>
            <a:pPr>
              <a:defRPr sz="100">
                <a:solidFill>
                  <a:schemeClr val="bg1"/>
                </a:solidFill>
              </a:defRPr>
            </a:pPr>
            <a:endParaRPr lang="es-EC"/>
          </a:p>
        </c:txPr>
        <c:crossAx val="451698192"/>
        <c:crosses val="autoZero"/>
        <c:crossBetween val="between"/>
      </c:valAx>
      <c:valAx>
        <c:axId val="451699312"/>
        <c:scaling>
          <c:orientation val="minMax"/>
        </c:scaling>
        <c:delete val="0"/>
        <c:axPos val="r"/>
        <c:numFmt formatCode="0.0%" sourceLinked="1"/>
        <c:majorTickMark val="out"/>
        <c:minorTickMark val="none"/>
        <c:tickLblPos val="nextTo"/>
        <c:spPr>
          <a:ln>
            <a:noFill/>
          </a:ln>
        </c:spPr>
        <c:txPr>
          <a:bodyPr/>
          <a:lstStyle/>
          <a:p>
            <a:pPr>
              <a:defRPr sz="200">
                <a:solidFill>
                  <a:schemeClr val="bg1"/>
                </a:solidFill>
              </a:defRPr>
            </a:pPr>
            <a:endParaRPr lang="es-EC"/>
          </a:p>
        </c:txPr>
        <c:crossAx val="451699872"/>
        <c:crosses val="max"/>
        <c:crossBetween val="between"/>
      </c:valAx>
      <c:catAx>
        <c:axId val="451699872"/>
        <c:scaling>
          <c:orientation val="minMax"/>
        </c:scaling>
        <c:delete val="1"/>
        <c:axPos val="b"/>
        <c:numFmt formatCode="General" sourceLinked="1"/>
        <c:majorTickMark val="out"/>
        <c:minorTickMark val="none"/>
        <c:tickLblPos val="nextTo"/>
        <c:crossAx val="451699312"/>
        <c:crosses val="autoZero"/>
        <c:auto val="1"/>
        <c:lblAlgn val="ctr"/>
        <c:lblOffset val="100"/>
        <c:noMultiLvlLbl val="0"/>
      </c:catAx>
    </c:plotArea>
    <c:legend>
      <c:legendPos val="b"/>
      <c:layout>
        <c:manualLayout>
          <c:xMode val="edge"/>
          <c:yMode val="edge"/>
          <c:x val="0.26827735772946865"/>
          <c:y val="0.90978828411044033"/>
          <c:w val="0.46344521911014608"/>
          <c:h val="3.567919419204213E-2"/>
        </c:manualLayout>
      </c:layout>
      <c:overlay val="0"/>
      <c:txPr>
        <a:bodyPr/>
        <a:lstStyle/>
        <a:p>
          <a:pPr>
            <a:defRPr sz="110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691876523774509E-4"/>
          <c:y val="5.3397054810943993E-4"/>
          <c:w val="0.98913630190867763"/>
          <c:h val="0.76879573131089141"/>
        </c:manualLayout>
      </c:layout>
      <c:barChart>
        <c:barDir val="col"/>
        <c:grouping val="stacked"/>
        <c:varyColors val="0"/>
        <c:ser>
          <c:idx val="0"/>
          <c:order val="0"/>
          <c:tx>
            <c:strRef>
              <c:f>'1.3.2'!$B$38</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'1.3.2'!$C$37:$S$37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'1.3.2'!$C$38:$S$38</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521C-4163-BC42-9B7F44025570}"/>
            </c:ext>
          </c:extLst>
        </c:ser>
        <c:ser>
          <c:idx val="1"/>
          <c:order val="1"/>
          <c:tx>
            <c:strRef>
              <c:f>'1.3.2'!$B$39</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'1.3.2'!$C$37:$S$37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'1.3.2'!$C$39:$S$39</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521C-4163-BC42-9B7F44025570}"/>
            </c:ext>
          </c:extLst>
        </c:ser>
        <c:dLbls>
          <c:showLegendKey val="0"/>
          <c:showVal val="0"/>
          <c:showCatName val="0"/>
          <c:showSerName val="0"/>
          <c:showPercent val="0"/>
          <c:showBubbleSize val="0"/>
        </c:dLbls>
        <c:gapWidth val="95"/>
        <c:overlap val="100"/>
        <c:axId val="245097488"/>
        <c:axId val="245098048"/>
      </c:barChart>
      <c:catAx>
        <c:axId val="24509748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45098048"/>
        <c:crosses val="autoZero"/>
        <c:auto val="1"/>
        <c:lblAlgn val="ctr"/>
        <c:lblOffset val="100"/>
        <c:noMultiLvlLbl val="0"/>
      </c:catAx>
      <c:valAx>
        <c:axId val="245098048"/>
        <c:scaling>
          <c:orientation val="minMax"/>
        </c:scaling>
        <c:delete val="1"/>
        <c:axPos val="l"/>
        <c:numFmt formatCode="0.0%" sourceLinked="1"/>
        <c:majorTickMark val="out"/>
        <c:minorTickMark val="none"/>
        <c:tickLblPos val="nextTo"/>
        <c:crossAx val="245097488"/>
        <c:crosses val="autoZero"/>
        <c:crossBetween val="between"/>
      </c:valAx>
      <c:spPr>
        <a:solidFill>
          <a:schemeClr val="bg1"/>
        </a:solidFill>
        <a:ln>
          <a:noFill/>
        </a:ln>
        <a:effectLst/>
      </c:spPr>
    </c:plotArea>
    <c:legend>
      <c:legendPos val="r"/>
      <c:layout>
        <c:manualLayout>
          <c:xMode val="edge"/>
          <c:yMode val="edge"/>
          <c:x val="9.316703127743782E-2"/>
          <c:y val="0.90430298979248669"/>
          <c:w val="0.82749063508987319"/>
          <c:h val="8.076691796165073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0691876523774509E-4"/>
          <c:y val="5.3397054810943993E-4"/>
          <c:w val="0.98913630190867763"/>
          <c:h val="0.76879573131089141"/>
        </c:manualLayout>
      </c:layout>
      <c:barChart>
        <c:barDir val="col"/>
        <c:grouping val="stacked"/>
        <c:varyColors val="0"/>
        <c:ser>
          <c:idx val="0"/>
          <c:order val="0"/>
          <c:tx>
            <c:strRef>
              <c:f>'1.3.2'!$B$22</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'1.3.2'!$C$21:$S$21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'1.3.2'!$C$22:$S$22</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521C-4163-BC42-9B7F44025570}"/>
            </c:ext>
          </c:extLst>
        </c:ser>
        <c:ser>
          <c:idx val="1"/>
          <c:order val="1"/>
          <c:tx>
            <c:strRef>
              <c:f>'1.3.2'!$B$23</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'1.3.2'!$C$21:$S$21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'1.3.2'!$C$23:$S$23</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521C-4163-BC42-9B7F44025570}"/>
            </c:ext>
          </c:extLst>
        </c:ser>
        <c:dLbls>
          <c:showLegendKey val="0"/>
          <c:showVal val="0"/>
          <c:showCatName val="0"/>
          <c:showSerName val="0"/>
          <c:showPercent val="0"/>
          <c:showBubbleSize val="0"/>
        </c:dLbls>
        <c:gapWidth val="95"/>
        <c:overlap val="100"/>
        <c:axId val="245101408"/>
        <c:axId val="245101968"/>
      </c:barChart>
      <c:catAx>
        <c:axId val="24510140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45101968"/>
        <c:crosses val="autoZero"/>
        <c:auto val="1"/>
        <c:lblAlgn val="ctr"/>
        <c:lblOffset val="100"/>
        <c:noMultiLvlLbl val="0"/>
      </c:catAx>
      <c:valAx>
        <c:axId val="245101968"/>
        <c:scaling>
          <c:orientation val="minMax"/>
        </c:scaling>
        <c:delete val="1"/>
        <c:axPos val="l"/>
        <c:numFmt formatCode="0.0%" sourceLinked="1"/>
        <c:majorTickMark val="out"/>
        <c:minorTickMark val="none"/>
        <c:tickLblPos val="nextTo"/>
        <c:crossAx val="245101408"/>
        <c:crosses val="autoZero"/>
        <c:crossBetween val="between"/>
      </c:valAx>
      <c:spPr>
        <a:solidFill>
          <a:schemeClr val="bg1"/>
        </a:solidFill>
        <a:ln>
          <a:noFill/>
        </a:ln>
        <a:effectLst/>
      </c:spPr>
    </c:plotArea>
    <c:legend>
      <c:legendPos val="r"/>
      <c:layout>
        <c:manualLayout>
          <c:xMode val="edge"/>
          <c:yMode val="edge"/>
          <c:x val="0.16736253891586356"/>
          <c:y val="0.90430287295169187"/>
          <c:w val="0.61040259762759785"/>
          <c:h val="9.569704745373282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'1.3.3'!$B$36</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'1.3.3'!$C$35:$S$35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'1.3.3'!$C$36:$S$36</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45C4-4265-94D4-A987986FE995}"/>
            </c:ext>
          </c:extLst>
        </c:ser>
        <c:ser>
          <c:idx val="1"/>
          <c:order val="1"/>
          <c:tx>
            <c:strRef>
              <c:f>'1.3.3'!$B$37</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'1.3.3'!$C$35:$S$35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'1.3.3'!$C$37:$S$37</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45C4-4265-94D4-A987986FE995}"/>
            </c:ext>
          </c:extLst>
        </c:ser>
        <c:dLbls>
          <c:showLegendKey val="0"/>
          <c:showVal val="1"/>
          <c:showCatName val="0"/>
          <c:showSerName val="0"/>
          <c:showPercent val="0"/>
          <c:showBubbleSize val="0"/>
        </c:dLbls>
        <c:gapWidth val="95"/>
        <c:overlap val="100"/>
        <c:axId val="245105328"/>
        <c:axId val="245105888"/>
      </c:barChart>
      <c:catAx>
        <c:axId val="245105328"/>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45105888"/>
        <c:crosses val="autoZero"/>
        <c:auto val="1"/>
        <c:lblAlgn val="ctr"/>
        <c:lblOffset val="100"/>
        <c:noMultiLvlLbl val="0"/>
      </c:catAx>
      <c:valAx>
        <c:axId val="245105888"/>
        <c:scaling>
          <c:orientation val="minMax"/>
        </c:scaling>
        <c:delete val="1"/>
        <c:axPos val="l"/>
        <c:numFmt formatCode="0%" sourceLinked="1"/>
        <c:majorTickMark val="none"/>
        <c:minorTickMark val="none"/>
        <c:tickLblPos val="nextTo"/>
        <c:crossAx val="245105328"/>
        <c:crosses val="autoZero"/>
        <c:crossBetween val="between"/>
      </c:valAx>
      <c:spPr>
        <a:solidFill>
          <a:schemeClr val="bg1"/>
        </a:solidFill>
        <a:ln>
          <a:noFill/>
        </a:ln>
        <a:effectLst/>
      </c:spPr>
    </c:plotArea>
    <c:legend>
      <c:legendPos val="b"/>
      <c:layout>
        <c:manualLayout>
          <c:xMode val="edge"/>
          <c:yMode val="edge"/>
          <c:x val="0.39653312857322792"/>
          <c:y val="0.9334770964293938"/>
          <c:w val="0.20693374285354421"/>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7.5911148418847394E-3"/>
          <c:y val="6.1115364056042884E-2"/>
          <c:w val="0.98481777031623052"/>
          <c:h val="0.77046349206349207"/>
        </c:manualLayout>
      </c:layout>
      <c:barChart>
        <c:barDir val="col"/>
        <c:grouping val="percentStacked"/>
        <c:varyColors val="0"/>
        <c:ser>
          <c:idx val="0"/>
          <c:order val="0"/>
          <c:tx>
            <c:strRef>
              <c:f>'1.3.3'!$B$22</c:f>
              <c:strCache>
                <c:ptCount val="1"/>
              </c:strCache>
            </c:strRef>
          </c:tx>
          <c:spPr>
            <a:solidFill>
              <a:srgbClr val="4BACC6"/>
            </a:solidFill>
            <a:ln>
              <a:solidFill>
                <a:srgbClr val="31859C"/>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'1.3.3'!$C$21:$S$21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'1.3.3'!$C$22:$S$22</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45C4-4265-94D4-A987986FE995}"/>
            </c:ext>
          </c:extLst>
        </c:ser>
        <c:ser>
          <c:idx val="1"/>
          <c:order val="1"/>
          <c:tx>
            <c:strRef>
              <c:f>'1.3.3'!$B$23</c:f>
              <c:strCache>
                <c:ptCount val="1"/>
              </c:strCache>
            </c:strRef>
          </c:tx>
          <c:spPr>
            <a:solidFill>
              <a:srgbClr val="DAEEF3"/>
            </a:solidFill>
            <a:ln>
              <a:solidFill>
                <a:srgbClr val="4BACC6"/>
              </a:solidFill>
            </a:ln>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'1.3.3'!$C$21:$S$21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'1.3.3'!$C$23:$S$23</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45C4-4265-94D4-A987986FE995}"/>
            </c:ext>
          </c:extLst>
        </c:ser>
        <c:dLbls>
          <c:showLegendKey val="0"/>
          <c:showVal val="1"/>
          <c:showCatName val="0"/>
          <c:showSerName val="0"/>
          <c:showPercent val="0"/>
          <c:showBubbleSize val="0"/>
        </c:dLbls>
        <c:gapWidth val="95"/>
        <c:overlap val="100"/>
        <c:axId val="245109248"/>
        <c:axId val="245109808"/>
      </c:barChart>
      <c:catAx>
        <c:axId val="245109248"/>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crossAx val="245109808"/>
        <c:crosses val="autoZero"/>
        <c:auto val="1"/>
        <c:lblAlgn val="ctr"/>
        <c:lblOffset val="100"/>
        <c:noMultiLvlLbl val="0"/>
      </c:catAx>
      <c:valAx>
        <c:axId val="245109808"/>
        <c:scaling>
          <c:orientation val="minMax"/>
        </c:scaling>
        <c:delete val="1"/>
        <c:axPos val="l"/>
        <c:numFmt formatCode="0%" sourceLinked="1"/>
        <c:majorTickMark val="none"/>
        <c:minorTickMark val="none"/>
        <c:tickLblPos val="nextTo"/>
        <c:crossAx val="245109248"/>
        <c:crosses val="autoZero"/>
        <c:crossBetween val="between"/>
      </c:valAx>
      <c:spPr>
        <a:solidFill>
          <a:schemeClr val="bg1"/>
        </a:solidFill>
        <a:ln>
          <a:noFill/>
        </a:ln>
        <a:effectLst/>
      </c:spPr>
    </c:plotArea>
    <c:legend>
      <c:legendPos val="b"/>
      <c:layout>
        <c:manualLayout>
          <c:xMode val="edge"/>
          <c:yMode val="edge"/>
          <c:x val="0.39653312857322792"/>
          <c:y val="0.9334770964293938"/>
          <c:w val="0.20693374285354421"/>
          <c:h val="6.6522903570606168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8889113167251375"/>
          <c:y val="2.9573942583365386E-2"/>
          <c:w val="0.50297429212005085"/>
          <c:h val="0.94085211483326925"/>
        </c:manualLayout>
      </c:layout>
      <c:barChart>
        <c:barDir val="bar"/>
        <c:grouping val="clustered"/>
        <c:varyColors val="0"/>
        <c:ser>
          <c:idx val="0"/>
          <c:order val="0"/>
          <c:tx>
            <c:strRef>
              <c:f>'1.3.4'!$D$64</c:f>
              <c:strCache>
                <c:ptCount val="1"/>
                <c:pt idx="0">
                  <c:v>2022</c:v>
                </c:pt>
              </c:strCache>
            </c:strRef>
          </c:tx>
          <c:spPr>
            <a:solidFill>
              <a:srgbClr val="DAEEF3"/>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'1.3.4'!$C$65:$C$75</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'1.3.4'!$D$65:$D$75</c:f>
              <c:numCache>
                <c:formatCode>General</c:formatCode>
                <c:ptCount val="11"/>
                <c:pt idx="0">
                  <c:v>0</c:v>
                </c:pt>
                <c:pt idx="1">
                  <c:v>0</c:v>
                </c:pt>
                <c:pt idx="2">
                  <c:v>0</c:v>
                </c:pt>
                <c:pt idx="3">
                  <c:v>0</c:v>
                </c:pt>
                <c:pt idx="4">
                  <c:v>0</c:v>
                </c:pt>
                <c:pt idx="5">
                  <c:v>0</c:v>
                </c:pt>
                <c:pt idx="6">
                  <c:v>0</c:v>
                </c:pt>
                <c:pt idx="7">
                  <c:v>0</c:v>
                </c:pt>
                <c:pt idx="8">
                  <c:v>0</c:v>
                </c:pt>
                <c:pt idx="9">
                  <c:v>0</c:v>
                </c:pt>
                <c:pt idx="10" formatCode="_(* #,##0_);_(* \(#,##0\);_(* &quot;-&quot;??_);_(@_)">
                  <c:v>0</c:v>
                </c:pt>
              </c:numCache>
            </c:numRef>
          </c:val>
          <c:extLst xmlns:c16r2="http://schemas.microsoft.com/office/drawing/2015/06/chart">
            <c:ext xmlns:c16="http://schemas.microsoft.com/office/drawing/2014/chart" uri="{C3380CC4-5D6E-409C-BE32-E72D297353CC}">
              <c16:uniqueId val="{00000001-AD1D-4B46-A53C-DF3AF7CB4BDD}"/>
            </c:ext>
          </c:extLst>
        </c:ser>
        <c:ser>
          <c:idx val="1"/>
          <c:order val="1"/>
          <c:tx>
            <c:strRef>
              <c:f>'1.3.4'!$E$64</c:f>
              <c:strCache>
                <c:ptCount val="1"/>
                <c:pt idx="0">
                  <c:v>2023</c:v>
                </c:pt>
              </c:strCache>
            </c:strRef>
          </c:tx>
          <c:spPr>
            <a:solidFill>
              <a:srgbClr val="4BACC6"/>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'1.3.4'!$C$65:$C$75</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'1.3.4'!$E$65:$E$75</c:f>
              <c:numCache>
                <c:formatCode>General</c:formatCode>
                <c:ptCount val="11"/>
                <c:pt idx="0">
                  <c:v>0</c:v>
                </c:pt>
                <c:pt idx="1">
                  <c:v>0</c:v>
                </c:pt>
                <c:pt idx="2">
                  <c:v>0</c:v>
                </c:pt>
                <c:pt idx="3">
                  <c:v>0</c:v>
                </c:pt>
                <c:pt idx="4">
                  <c:v>0</c:v>
                </c:pt>
                <c:pt idx="5">
                  <c:v>0</c:v>
                </c:pt>
                <c:pt idx="6">
                  <c:v>0</c:v>
                </c:pt>
                <c:pt idx="7">
                  <c:v>0</c:v>
                </c:pt>
                <c:pt idx="8">
                  <c:v>0</c:v>
                </c:pt>
                <c:pt idx="9">
                  <c:v>0</c:v>
                </c:pt>
                <c:pt idx="10" formatCode="_(* #,##0_);_(* \(#,##0\);_(* &quot;-&quot;??_);_(@_)">
                  <c:v>0</c:v>
                </c:pt>
              </c:numCache>
            </c:numRef>
          </c:val>
          <c:extLst xmlns:c16r2="http://schemas.microsoft.com/office/drawing/2015/06/chart">
            <c:ext xmlns:c16="http://schemas.microsoft.com/office/drawing/2014/chart" uri="{C3380CC4-5D6E-409C-BE32-E72D297353CC}">
              <c16:uniqueId val="{00000000-AD1D-4B46-A53C-DF3AF7CB4BDD}"/>
            </c:ext>
          </c:extLst>
        </c:ser>
        <c:dLbls>
          <c:showLegendKey val="0"/>
          <c:showVal val="0"/>
          <c:showCatName val="0"/>
          <c:showSerName val="0"/>
          <c:showPercent val="0"/>
          <c:showBubbleSize val="0"/>
        </c:dLbls>
        <c:gapWidth val="95"/>
        <c:axId val="245113168"/>
        <c:axId val="245113728"/>
      </c:barChart>
      <c:catAx>
        <c:axId val="245113168"/>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245113728"/>
        <c:crosses val="autoZero"/>
        <c:auto val="1"/>
        <c:lblAlgn val="ctr"/>
        <c:lblOffset val="100"/>
        <c:noMultiLvlLbl val="0"/>
      </c:catAx>
      <c:valAx>
        <c:axId val="245113728"/>
        <c:scaling>
          <c:orientation val="minMax"/>
        </c:scaling>
        <c:delete val="1"/>
        <c:axPos val="t"/>
        <c:numFmt formatCode="General" sourceLinked="1"/>
        <c:majorTickMark val="out"/>
        <c:minorTickMark val="none"/>
        <c:tickLblPos val="nextTo"/>
        <c:crossAx val="245113168"/>
        <c:crosses val="autoZero"/>
        <c:crossBetween val="between"/>
      </c:valAx>
    </c:plotArea>
    <c:legend>
      <c:legendPos val="r"/>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48889113167251375"/>
          <c:y val="2.9573942583365386E-2"/>
          <c:w val="0.50297429212005085"/>
          <c:h val="0.94085211483326925"/>
        </c:manualLayout>
      </c:layout>
      <c:barChart>
        <c:barDir val="bar"/>
        <c:grouping val="clustered"/>
        <c:varyColors val="0"/>
        <c:ser>
          <c:idx val="0"/>
          <c:order val="0"/>
          <c:tx>
            <c:strRef>
              <c:f>'1.3.4'!$D$41</c:f>
              <c:strCache>
                <c:ptCount val="1"/>
                <c:pt idx="0">
                  <c:v>2022</c:v>
                </c:pt>
              </c:strCache>
            </c:strRef>
          </c:tx>
          <c:spPr>
            <a:solidFill>
              <a:srgbClr val="DAEEF3"/>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'1.3.4'!$C$42:$C$52</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'1.3.4'!$D$42:$D$52</c:f>
              <c:numCache>
                <c:formatCode>General</c:formatCode>
                <c:ptCount val="11"/>
                <c:pt idx="0">
                  <c:v>0</c:v>
                </c:pt>
                <c:pt idx="1">
                  <c:v>0</c:v>
                </c:pt>
                <c:pt idx="2">
                  <c:v>0</c:v>
                </c:pt>
                <c:pt idx="3">
                  <c:v>0</c:v>
                </c:pt>
                <c:pt idx="4">
                  <c:v>0</c:v>
                </c:pt>
                <c:pt idx="5">
                  <c:v>0</c:v>
                </c:pt>
                <c:pt idx="6">
                  <c:v>0</c:v>
                </c:pt>
                <c:pt idx="7">
                  <c:v>0</c:v>
                </c:pt>
                <c:pt idx="8">
                  <c:v>0</c:v>
                </c:pt>
                <c:pt idx="9">
                  <c:v>0</c:v>
                </c:pt>
                <c:pt idx="10" formatCode="_(* #,##0_);_(* \(#,##0\);_(* &quot;-&quot;??_);_(@_)">
                  <c:v>0</c:v>
                </c:pt>
              </c:numCache>
            </c:numRef>
          </c:val>
          <c:extLst xmlns:c16r2="http://schemas.microsoft.com/office/drawing/2015/06/chart">
            <c:ext xmlns:c16="http://schemas.microsoft.com/office/drawing/2014/chart" uri="{C3380CC4-5D6E-409C-BE32-E72D297353CC}">
              <c16:uniqueId val="{00000001-AD1D-4B46-A53C-DF3AF7CB4BDD}"/>
            </c:ext>
          </c:extLst>
        </c:ser>
        <c:ser>
          <c:idx val="1"/>
          <c:order val="1"/>
          <c:tx>
            <c:strRef>
              <c:f>'1.3.4'!$E$41</c:f>
              <c:strCache>
                <c:ptCount val="1"/>
                <c:pt idx="0">
                  <c:v>2023</c:v>
                </c:pt>
              </c:strCache>
            </c:strRef>
          </c:tx>
          <c:spPr>
            <a:solidFill>
              <a:srgbClr val="4BACC6"/>
            </a:solidFill>
            <a:ln>
              <a:solidFill>
                <a:srgbClr val="31859C"/>
              </a:solidFill>
            </a:ln>
          </c:spPr>
          <c:invertIfNegative val="0"/>
          <c:dLbls>
            <c:numFmt formatCode="#,##0" sourceLinked="0"/>
            <c:spPr>
              <a:noFill/>
              <a:ln>
                <a:noFill/>
              </a:ln>
              <a:effectLst/>
            </c:spPr>
            <c:txPr>
              <a:bodyPr wrap="square" lIns="38100" tIns="19050" rIns="38100" bIns="19050" anchor="ctr">
                <a:spAutoFit/>
              </a:bodyPr>
              <a:lstStyle/>
              <a:p>
                <a:pPr>
                  <a:defRPr sz="1100">
                    <a:solidFill>
                      <a:srgbClr val="6E6E8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'1.3.4'!$C$42:$C$52</c:f>
              <c:strCache>
                <c:ptCount val="11"/>
                <c:pt idx="0">
                  <c:v>0</c:v>
                </c:pt>
                <c:pt idx="1">
                  <c:v>0</c:v>
                </c:pt>
                <c:pt idx="2">
                  <c:v>0</c:v>
                </c:pt>
                <c:pt idx="3">
                  <c:v>0</c:v>
                </c:pt>
                <c:pt idx="4">
                  <c:v>0</c:v>
                </c:pt>
                <c:pt idx="5">
                  <c:v>0</c:v>
                </c:pt>
                <c:pt idx="6">
                  <c:v>0</c:v>
                </c:pt>
                <c:pt idx="7">
                  <c:v>0</c:v>
                </c:pt>
                <c:pt idx="8">
                  <c:v>0</c:v>
                </c:pt>
                <c:pt idx="9">
                  <c:v>0</c:v>
                </c:pt>
                <c:pt idx="10">
                  <c:v>Otros*</c:v>
                </c:pt>
              </c:strCache>
            </c:strRef>
          </c:cat>
          <c:val>
            <c:numRef>
              <c:f>'1.3.4'!$E$42:$E$52</c:f>
              <c:numCache>
                <c:formatCode>General</c:formatCode>
                <c:ptCount val="11"/>
                <c:pt idx="0">
                  <c:v>0</c:v>
                </c:pt>
                <c:pt idx="1">
                  <c:v>0</c:v>
                </c:pt>
                <c:pt idx="2">
                  <c:v>0</c:v>
                </c:pt>
                <c:pt idx="3">
                  <c:v>0</c:v>
                </c:pt>
                <c:pt idx="4">
                  <c:v>0</c:v>
                </c:pt>
                <c:pt idx="5">
                  <c:v>0</c:v>
                </c:pt>
                <c:pt idx="6">
                  <c:v>0</c:v>
                </c:pt>
                <c:pt idx="7">
                  <c:v>0</c:v>
                </c:pt>
                <c:pt idx="8">
                  <c:v>0</c:v>
                </c:pt>
                <c:pt idx="9">
                  <c:v>0</c:v>
                </c:pt>
                <c:pt idx="10" formatCode="_(* #,##0_);_(* \(#,##0\);_(* &quot;-&quot;??_);_(@_)">
                  <c:v>0</c:v>
                </c:pt>
              </c:numCache>
            </c:numRef>
          </c:val>
          <c:extLst xmlns:c16r2="http://schemas.microsoft.com/office/drawing/2015/06/chart">
            <c:ext xmlns:c16="http://schemas.microsoft.com/office/drawing/2014/chart" uri="{C3380CC4-5D6E-409C-BE32-E72D297353CC}">
              <c16:uniqueId val="{00000000-AD1D-4B46-A53C-DF3AF7CB4BDD}"/>
            </c:ext>
          </c:extLst>
        </c:ser>
        <c:dLbls>
          <c:dLblPos val="outEnd"/>
          <c:showLegendKey val="0"/>
          <c:showVal val="1"/>
          <c:showCatName val="0"/>
          <c:showSerName val="0"/>
          <c:showPercent val="0"/>
          <c:showBubbleSize val="0"/>
        </c:dLbls>
        <c:gapWidth val="95"/>
        <c:axId val="245117088"/>
        <c:axId val="245117648"/>
      </c:barChart>
      <c:catAx>
        <c:axId val="245117088"/>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245117648"/>
        <c:crosses val="autoZero"/>
        <c:auto val="1"/>
        <c:lblAlgn val="ctr"/>
        <c:lblOffset val="100"/>
        <c:noMultiLvlLbl val="0"/>
      </c:catAx>
      <c:valAx>
        <c:axId val="245117648"/>
        <c:scaling>
          <c:orientation val="minMax"/>
        </c:scaling>
        <c:delete val="1"/>
        <c:axPos val="t"/>
        <c:numFmt formatCode="General" sourceLinked="1"/>
        <c:majorTickMark val="out"/>
        <c:minorTickMark val="none"/>
        <c:tickLblPos val="nextTo"/>
        <c:crossAx val="245117088"/>
        <c:crosses val="autoZero"/>
        <c:crossBetween val="between"/>
      </c:valAx>
    </c:plotArea>
    <c:legend>
      <c:legendPos val="r"/>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92073033963162454"/>
          <c:h val="0.91988225953772251"/>
        </c:manualLayout>
      </c:layout>
      <c:barChart>
        <c:barDir val="bar"/>
        <c:grouping val="clustered"/>
        <c:varyColors val="0"/>
        <c:ser>
          <c:idx val="0"/>
          <c:order val="0"/>
          <c:tx>
            <c:strRef>
              <c:f>'1.3.5'!$D$18</c:f>
              <c:strCache>
                <c:ptCount val="1"/>
                <c:pt idx="0">
                  <c:v>2022</c:v>
                </c:pt>
              </c:strCache>
            </c:strRef>
          </c:tx>
          <c:spPr>
            <a:solidFill>
              <a:srgbClr val="DAEEF3"/>
            </a:solidFill>
            <a:ln>
              <a:solidFill>
                <a:srgbClr val="4BACC6"/>
              </a:solidFill>
            </a:ln>
          </c:spPr>
          <c:invertIfNegative val="0"/>
          <c:dLbls>
            <c:spPr>
              <a:noFill/>
              <a:ln>
                <a:noFill/>
              </a:ln>
              <a:effectLst/>
            </c:spPr>
            <c:txPr>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'1.3.5'!$C$19:$C$25</c:f>
              <c:numCache>
                <c:formatCode>General</c:formatCode>
                <c:ptCount val="7"/>
              </c:numCache>
            </c:numRef>
          </c:cat>
          <c:val>
            <c:numRef>
              <c:f>'1.3.5'!$F$19:$F$25</c:f>
              <c:numCache>
                <c:formatCode>0.0%</c:formatCode>
                <c:ptCount val="7"/>
              </c:numCache>
            </c:numRef>
          </c:val>
          <c:extLst xmlns:c16r2="http://schemas.microsoft.com/office/drawing/2015/06/chart">
            <c:ext xmlns:c16="http://schemas.microsoft.com/office/drawing/2014/chart" uri="{C3380CC4-5D6E-409C-BE32-E72D297353CC}">
              <c16:uniqueId val="{00000001-0D5B-42E2-8739-CFEE0B3F7A5E}"/>
            </c:ext>
          </c:extLst>
        </c:ser>
        <c:ser>
          <c:idx val="1"/>
          <c:order val="1"/>
          <c:tx>
            <c:strRef>
              <c:f>'1.3.5'!$E$18</c:f>
              <c:strCache>
                <c:ptCount val="1"/>
                <c:pt idx="0">
                  <c:v>2023</c:v>
                </c:pt>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f>'1.3.5'!$C$19:$C$25</c:f>
              <c:numCache>
                <c:formatCode>General</c:formatCode>
                <c:ptCount val="7"/>
              </c:numCache>
            </c:numRef>
          </c:cat>
          <c:val>
            <c:numRef>
              <c:f>'1.3.5'!$G$19:$G$25</c:f>
              <c:numCache>
                <c:formatCode>0.0%</c:formatCode>
                <c:ptCount val="7"/>
              </c:numCache>
            </c:numRef>
          </c:val>
          <c:extLst xmlns:c16r2="http://schemas.microsoft.com/office/drawing/2015/06/chart">
            <c:ext xmlns:c16="http://schemas.microsoft.com/office/drawing/2014/chart" uri="{C3380CC4-5D6E-409C-BE32-E72D297353CC}">
              <c16:uniqueId val="{00000000-0D5B-42E2-8739-CFEE0B3F7A5E}"/>
            </c:ext>
          </c:extLst>
        </c:ser>
        <c:dLbls>
          <c:showLegendKey val="0"/>
          <c:showVal val="0"/>
          <c:showCatName val="0"/>
          <c:showSerName val="0"/>
          <c:showPercent val="0"/>
          <c:showBubbleSize val="0"/>
        </c:dLbls>
        <c:gapWidth val="95"/>
        <c:axId val="245121008"/>
        <c:axId val="245121568"/>
      </c:barChart>
      <c:catAx>
        <c:axId val="245121008"/>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crossAx val="245121568"/>
        <c:crosses val="autoZero"/>
        <c:auto val="1"/>
        <c:lblAlgn val="ctr"/>
        <c:lblOffset val="100"/>
        <c:noMultiLvlLbl val="0"/>
      </c:catAx>
      <c:valAx>
        <c:axId val="245121568"/>
        <c:scaling>
          <c:orientation val="minMax"/>
        </c:scaling>
        <c:delete val="1"/>
        <c:axPos val="t"/>
        <c:numFmt formatCode="0.0%" sourceLinked="1"/>
        <c:majorTickMark val="out"/>
        <c:minorTickMark val="none"/>
        <c:tickLblPos val="nextTo"/>
        <c:crossAx val="245121008"/>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2722195605077913E-2"/>
          <c:y val="1.8750960533724548E-2"/>
          <c:w val="0.92073033963162454"/>
          <c:h val="0.91988225953772251"/>
        </c:manualLayout>
      </c:layout>
      <c:barChart>
        <c:barDir val="bar"/>
        <c:grouping val="clustered"/>
        <c:varyColors val="0"/>
        <c:ser>
          <c:idx val="0"/>
          <c:order val="0"/>
          <c:tx>
            <c:strRef>
              <c:f>'1.3.5'!$D$7</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'1.3.5'!$C$8:$C$14</c:f>
              <c:numCache>
                <c:formatCode>General</c:formatCode>
                <c:ptCount val="7"/>
              </c:numCache>
            </c:numRef>
          </c:cat>
          <c:val>
            <c:numRef>
              <c:f>'1.3.5'!$F$8:$F$14</c:f>
              <c:numCache>
                <c:formatCode>0.0%</c:formatCode>
                <c:ptCount val="7"/>
              </c:numCache>
            </c:numRef>
          </c:val>
          <c:extLst xmlns:c16r2="http://schemas.microsoft.com/office/drawing/2015/06/chart">
            <c:ext xmlns:c16="http://schemas.microsoft.com/office/drawing/2014/chart" uri="{C3380CC4-5D6E-409C-BE32-E72D297353CC}">
              <c16:uniqueId val="{00000001-0D5B-42E2-8739-CFEE0B3F7A5E}"/>
            </c:ext>
          </c:extLst>
        </c:ser>
        <c:ser>
          <c:idx val="1"/>
          <c:order val="1"/>
          <c:tx>
            <c:strRef>
              <c:f>'1.3.5'!$E$7</c:f>
              <c:strCache>
                <c:ptCount val="1"/>
                <c:pt idx="0">
                  <c:v>2023</c:v>
                </c:pt>
              </c:strCache>
            </c:strRef>
          </c:tx>
          <c:spPr>
            <a:solidFill>
              <a:srgbClr val="4BACC6"/>
            </a:solidFill>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78F1-460F-8A04-D22397B026CD}"/>
              </c:ext>
            </c:extLst>
          </c:dPt>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numRef>
              <c:f>'1.3.5'!$C$8:$C$14</c:f>
              <c:numCache>
                <c:formatCode>General</c:formatCode>
                <c:ptCount val="7"/>
              </c:numCache>
            </c:numRef>
          </c:cat>
          <c:val>
            <c:numRef>
              <c:f>'1.3.5'!$G$8:$G$14</c:f>
              <c:numCache>
                <c:formatCode>0.0%</c:formatCode>
                <c:ptCount val="7"/>
              </c:numCache>
            </c:numRef>
          </c:val>
          <c:extLst xmlns:c16r2="http://schemas.microsoft.com/office/drawing/2015/06/chart">
            <c:ext xmlns:c16="http://schemas.microsoft.com/office/drawing/2014/chart" uri="{C3380CC4-5D6E-409C-BE32-E72D297353CC}">
              <c16:uniqueId val="{00000000-0D5B-42E2-8739-CFEE0B3F7A5E}"/>
            </c:ext>
          </c:extLst>
        </c:ser>
        <c:dLbls>
          <c:showLegendKey val="0"/>
          <c:showVal val="0"/>
          <c:showCatName val="0"/>
          <c:showSerName val="0"/>
          <c:showPercent val="0"/>
          <c:showBubbleSize val="0"/>
        </c:dLbls>
        <c:gapWidth val="95"/>
        <c:axId val="245124928"/>
        <c:axId val="245125488"/>
      </c:barChart>
      <c:catAx>
        <c:axId val="245124928"/>
        <c:scaling>
          <c:orientation val="maxMin"/>
        </c:scaling>
        <c:delete val="0"/>
        <c:axPos val="l"/>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crossAx val="245125488"/>
        <c:crosses val="autoZero"/>
        <c:auto val="1"/>
        <c:lblAlgn val="ctr"/>
        <c:lblOffset val="100"/>
        <c:noMultiLvlLbl val="0"/>
      </c:catAx>
      <c:valAx>
        <c:axId val="245125488"/>
        <c:scaling>
          <c:orientation val="minMax"/>
        </c:scaling>
        <c:delete val="1"/>
        <c:axPos val="t"/>
        <c:numFmt formatCode="0.0%" sourceLinked="1"/>
        <c:majorTickMark val="out"/>
        <c:minorTickMark val="none"/>
        <c:tickLblPos val="nextTo"/>
        <c:crossAx val="245124928"/>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6350" cap="flat" cmpd="sng" algn="ctr">
      <a:noFill/>
      <a:prstDash val="solid"/>
      <a:round/>
    </a:ln>
    <a:effectLst/>
  </c:spPr>
  <c:txPr>
    <a:bodyPr/>
    <a:lstStyle/>
    <a:p>
      <a:pPr>
        <a:defRPr sz="1200"/>
      </a:pPr>
      <a:endParaRPr lang="es-EC"/>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4088415219487709E-3"/>
          <c:y val="1.6825074980580983E-2"/>
          <c:w val="0.96273642992242225"/>
          <c:h val="0.82748711365906813"/>
        </c:manualLayout>
      </c:layout>
      <c:barChart>
        <c:barDir val="col"/>
        <c:grouping val="clustered"/>
        <c:varyColors val="0"/>
        <c:ser>
          <c:idx val="1"/>
          <c:order val="1"/>
          <c:tx>
            <c:strRef>
              <c:f>'2.1.1'!$B$22</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'2.1.1'!$C$17:$S$17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'2.1.1'!$C$22:$S$22</c:f>
              <c:numCache>
                <c:formatCode>_(* #,##0_);_(* \(#,##0\);_(* "-"??_);_(@_)</c:formatCode>
                <c:ptCount val="17"/>
              </c:numCache>
            </c:numRef>
          </c:val>
          <c:extLst xmlns:c16r2="http://schemas.microsoft.com/office/drawing/2015/06/chart">
            <c:ext xmlns:c16="http://schemas.microsoft.com/office/drawing/2014/chart" uri="{C3380CC4-5D6E-409C-BE32-E72D297353CC}">
              <c16:uniqueId val="{00000000-4384-446E-B3FC-D6E423250623}"/>
            </c:ext>
          </c:extLst>
        </c:ser>
        <c:dLbls>
          <c:showLegendKey val="0"/>
          <c:showVal val="0"/>
          <c:showCatName val="0"/>
          <c:showSerName val="0"/>
          <c:showPercent val="0"/>
          <c:showBubbleSize val="0"/>
        </c:dLbls>
        <c:gapWidth val="95"/>
        <c:axId val="245128848"/>
        <c:axId val="232628288"/>
      </c:barChart>
      <c:lineChart>
        <c:grouping val="standard"/>
        <c:varyColors val="0"/>
        <c:ser>
          <c:idx val="0"/>
          <c:order val="0"/>
          <c:tx>
            <c:strRef>
              <c:f>'2.1.1'!$B$24</c:f>
              <c:strCache>
                <c:ptCount val="1"/>
              </c:strCache>
            </c:strRef>
          </c:tx>
          <c:spPr>
            <a:ln w="22225">
              <a:solidFill>
                <a:srgbClr val="4BACC6"/>
              </a:solidFill>
            </a:ln>
          </c:spPr>
          <c:marker>
            <c:symbol val="diamond"/>
            <c:size val="6"/>
            <c:spPr>
              <a:solidFill>
                <a:srgbClr val="31859C"/>
              </a:solidFill>
              <a:ln>
                <a:solidFill>
                  <a:srgbClr val="4BACC6"/>
                </a:solidFill>
              </a:ln>
            </c:spPr>
          </c:marker>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'2.1.1'!$C$17:$S$17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'2.1.1'!$C$24:$S$24</c:f>
              <c:numCache>
                <c:formatCode>0.0%</c:formatCode>
                <c:ptCount val="17"/>
              </c:numCache>
            </c:numRef>
          </c:val>
          <c:smooth val="0"/>
          <c:extLst xmlns:c16r2="http://schemas.microsoft.com/office/drawing/2015/06/chart">
            <c:ext xmlns:c16="http://schemas.microsoft.com/office/drawing/2014/chart" uri="{C3380CC4-5D6E-409C-BE32-E72D297353CC}">
              <c16:uniqueId val="{00000001-4384-446E-B3FC-D6E423250623}"/>
            </c:ext>
          </c:extLst>
        </c:ser>
        <c:dLbls>
          <c:showLegendKey val="0"/>
          <c:showVal val="0"/>
          <c:showCatName val="0"/>
          <c:showSerName val="0"/>
          <c:showPercent val="0"/>
          <c:showBubbleSize val="0"/>
        </c:dLbls>
        <c:marker val="1"/>
        <c:smooth val="0"/>
        <c:axId val="232629408"/>
        <c:axId val="232628848"/>
      </c:lineChart>
      <c:catAx>
        <c:axId val="245128848"/>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232628288"/>
        <c:crossesAt val="0"/>
        <c:auto val="1"/>
        <c:lblAlgn val="ctr"/>
        <c:lblOffset val="100"/>
        <c:noMultiLvlLbl val="0"/>
      </c:catAx>
      <c:valAx>
        <c:axId val="232628288"/>
        <c:scaling>
          <c:orientation val="minMax"/>
          <c:max val="9000000"/>
        </c:scaling>
        <c:delete val="0"/>
        <c:axPos val="l"/>
        <c:numFmt formatCode="_(* #,##0_);_(* \(#,##0\);_(* &quot;-&quot;??_);_(@_)" sourceLinked="1"/>
        <c:majorTickMark val="none"/>
        <c:minorTickMark val="none"/>
        <c:tickLblPos val="nextTo"/>
        <c:spPr>
          <a:ln>
            <a:noFill/>
          </a:ln>
        </c:spPr>
        <c:txPr>
          <a:bodyPr/>
          <a:lstStyle/>
          <a:p>
            <a:pPr>
              <a:defRPr sz="200">
                <a:solidFill>
                  <a:schemeClr val="bg1"/>
                </a:solidFill>
              </a:defRPr>
            </a:pPr>
            <a:endParaRPr lang="es-EC"/>
          </a:p>
        </c:txPr>
        <c:crossAx val="245128848"/>
        <c:crosses val="autoZero"/>
        <c:crossBetween val="between"/>
      </c:valAx>
      <c:valAx>
        <c:axId val="232628848"/>
        <c:scaling>
          <c:orientation val="minMax"/>
          <c:max val="0.1"/>
          <c:min val="-2.0000000000000004E-2"/>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232629408"/>
        <c:crosses val="max"/>
        <c:crossBetween val="between"/>
        <c:minorUnit val="4.000000000000001E-3"/>
      </c:valAx>
      <c:catAx>
        <c:axId val="232629408"/>
        <c:scaling>
          <c:orientation val="minMax"/>
        </c:scaling>
        <c:delete val="1"/>
        <c:axPos val="b"/>
        <c:numFmt formatCode="General" sourceLinked="1"/>
        <c:majorTickMark val="out"/>
        <c:minorTickMark val="none"/>
        <c:tickLblPos val="nextTo"/>
        <c:crossAx val="232628848"/>
        <c:crosses val="autoZero"/>
        <c:auto val="1"/>
        <c:lblAlgn val="ctr"/>
        <c:lblOffset val="100"/>
        <c:noMultiLvlLbl val="0"/>
      </c:catAx>
    </c:plotArea>
    <c:legend>
      <c:legendPos val="r"/>
      <c:layout>
        <c:manualLayout>
          <c:xMode val="edge"/>
          <c:yMode val="edge"/>
          <c:x val="0.17784872125176351"/>
          <c:y val="0.89386906909520325"/>
          <c:w val="0.61397987553424738"/>
          <c:h val="8.3717191601049873E-2"/>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4088415219487709E-3"/>
          <c:y val="1.6825074980580983E-2"/>
          <c:w val="0.96273642992242225"/>
          <c:h val="0.88697066888102016"/>
        </c:manualLayout>
      </c:layout>
      <c:barChart>
        <c:barDir val="col"/>
        <c:grouping val="clustered"/>
        <c:varyColors val="0"/>
        <c:ser>
          <c:idx val="1"/>
          <c:order val="1"/>
          <c:tx>
            <c:strRef>
              <c:f>'2.1.1'!$B$12</c:f>
              <c:strCache>
                <c:ptCount val="1"/>
              </c:strCache>
            </c:strRef>
          </c:tx>
          <c:spPr>
            <a:solidFill>
              <a:srgbClr val="DAEEF3"/>
            </a:solidFill>
            <a:ln>
              <a:solidFill>
                <a:srgbClr val="4BACC6"/>
              </a:solidFill>
            </a:ln>
          </c:spPr>
          <c:invertIfNegative val="0"/>
          <c:dLbls>
            <c:dLbl>
              <c:idx val="6"/>
              <c:layout>
                <c:manualLayout>
                  <c:x val="-6.5760851498435731E-4"/>
                  <c:y val="-7.6752974479938159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B4F-4C4D-B889-5A82C2843589}"/>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'2.1.1'!$C$12:$S$12</c:f>
              <c:numCache>
                <c:formatCode>_(* #,##0_);_(* \(#,##0\);_(* "-"??_);_(@_)</c:formatCode>
                <c:ptCount val="17"/>
              </c:numCache>
            </c:numRef>
          </c:val>
          <c:extLst xmlns:c16r2="http://schemas.microsoft.com/office/drawing/2015/06/chart">
            <c:ext xmlns:c16="http://schemas.microsoft.com/office/drawing/2014/chart" uri="{C3380CC4-5D6E-409C-BE32-E72D297353CC}">
              <c16:uniqueId val="{00000000-4384-446E-B3FC-D6E423250623}"/>
            </c:ext>
          </c:extLst>
        </c:ser>
        <c:dLbls>
          <c:showLegendKey val="0"/>
          <c:showVal val="1"/>
          <c:showCatName val="0"/>
          <c:showSerName val="0"/>
          <c:showPercent val="0"/>
          <c:showBubbleSize val="0"/>
        </c:dLbls>
        <c:gapWidth val="95"/>
        <c:axId val="232632768"/>
        <c:axId val="232633328"/>
      </c:barChart>
      <c:lineChart>
        <c:grouping val="standard"/>
        <c:varyColors val="0"/>
        <c:ser>
          <c:idx val="0"/>
          <c:order val="0"/>
          <c:tx>
            <c:strRef>
              <c:f>'2.1.1'!$B$14</c:f>
              <c:strCache>
                <c:ptCount val="1"/>
              </c:strCache>
            </c:strRef>
          </c:tx>
          <c:spPr>
            <a:ln w="22225">
              <a:solidFill>
                <a:srgbClr val="4BACC6"/>
              </a:solidFill>
            </a:ln>
          </c:spPr>
          <c:marker>
            <c:symbol val="diamond"/>
            <c:size val="6"/>
            <c:spPr>
              <a:solidFill>
                <a:srgbClr val="31859C"/>
              </a:solidFill>
              <a:ln>
                <a:solidFill>
                  <a:srgbClr val="4BACC6"/>
                </a:solidFill>
              </a:ln>
            </c:spPr>
          </c:marker>
          <c:dLbls>
            <c:spPr>
              <a:noFill/>
              <a:ln>
                <a:noFill/>
              </a:ln>
              <a:effectLst/>
            </c:spPr>
            <c:txPr>
              <a:bodyPr wrap="square" lIns="38100" tIns="19050" rIns="38100" bIns="19050" anchor="ctr">
                <a:spAutoFit/>
              </a:bodyPr>
              <a:lstStyle/>
              <a:p>
                <a:pPr>
                  <a:defRPr>
                    <a:solidFill>
                      <a:srgbClr val="64647C"/>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'2.1.1'!$C$17:$S$17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'2.1.1'!$C$14:$S$14</c:f>
              <c:numCache>
                <c:formatCode>0.0%</c:formatCode>
                <c:ptCount val="17"/>
              </c:numCache>
            </c:numRef>
          </c:val>
          <c:smooth val="0"/>
          <c:extLst xmlns:c16r2="http://schemas.microsoft.com/office/drawing/2015/06/chart">
            <c:ext xmlns:c16="http://schemas.microsoft.com/office/drawing/2014/chart" uri="{C3380CC4-5D6E-409C-BE32-E72D297353CC}">
              <c16:uniqueId val="{00000001-4384-446E-B3FC-D6E423250623}"/>
            </c:ext>
          </c:extLst>
        </c:ser>
        <c:dLbls>
          <c:showLegendKey val="0"/>
          <c:showVal val="1"/>
          <c:showCatName val="0"/>
          <c:showSerName val="0"/>
          <c:showPercent val="0"/>
          <c:showBubbleSize val="0"/>
        </c:dLbls>
        <c:marker val="1"/>
        <c:smooth val="0"/>
        <c:axId val="232634448"/>
        <c:axId val="232633888"/>
      </c:lineChart>
      <c:catAx>
        <c:axId val="232632768"/>
        <c:scaling>
          <c:orientation val="minMax"/>
        </c:scaling>
        <c:delete val="0"/>
        <c:axPos val="b"/>
        <c:numFmt formatCode="General" sourceLinked="0"/>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232633328"/>
        <c:crossesAt val="0"/>
        <c:auto val="1"/>
        <c:lblAlgn val="ctr"/>
        <c:lblOffset val="100"/>
        <c:noMultiLvlLbl val="0"/>
      </c:catAx>
      <c:valAx>
        <c:axId val="232633328"/>
        <c:scaling>
          <c:orientation val="minMax"/>
          <c:max val="11000000"/>
        </c:scaling>
        <c:delete val="0"/>
        <c:axPos val="l"/>
        <c:numFmt formatCode="_(* #,##0_);_(* \(#,##0\);_(* &quot;-&quot;??_);_(@_)" sourceLinked="1"/>
        <c:majorTickMark val="none"/>
        <c:minorTickMark val="none"/>
        <c:tickLblPos val="nextTo"/>
        <c:spPr>
          <a:ln>
            <a:noFill/>
          </a:ln>
        </c:spPr>
        <c:txPr>
          <a:bodyPr/>
          <a:lstStyle/>
          <a:p>
            <a:pPr>
              <a:defRPr sz="200">
                <a:solidFill>
                  <a:schemeClr val="bg1"/>
                </a:solidFill>
              </a:defRPr>
            </a:pPr>
            <a:endParaRPr lang="es-EC"/>
          </a:p>
        </c:txPr>
        <c:crossAx val="232632768"/>
        <c:crosses val="autoZero"/>
        <c:crossBetween val="between"/>
      </c:valAx>
      <c:valAx>
        <c:axId val="232633888"/>
        <c:scaling>
          <c:orientation val="minMax"/>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232634448"/>
        <c:crosses val="max"/>
        <c:crossBetween val="between"/>
        <c:minorUnit val="4.000000000000001E-3"/>
      </c:valAx>
      <c:catAx>
        <c:axId val="232634448"/>
        <c:scaling>
          <c:orientation val="minMax"/>
        </c:scaling>
        <c:delete val="1"/>
        <c:axPos val="b"/>
        <c:numFmt formatCode="General" sourceLinked="1"/>
        <c:majorTickMark val="out"/>
        <c:minorTickMark val="none"/>
        <c:tickLblPos val="nextTo"/>
        <c:crossAx val="232633888"/>
        <c:crosses val="autoZero"/>
        <c:auto val="1"/>
        <c:lblAlgn val="ctr"/>
        <c:lblOffset val="100"/>
        <c:noMultiLvlLbl val="0"/>
      </c:catAx>
    </c:plotArea>
    <c:legend>
      <c:legendPos val="r"/>
      <c:layout>
        <c:manualLayout>
          <c:xMode val="edge"/>
          <c:yMode val="edge"/>
          <c:x val="0.17873380321728033"/>
          <c:y val="0.92082780084690752"/>
          <c:w val="0.61397987553424738"/>
          <c:h val="6.4529005674280923E-2"/>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48377748342827875"/>
          <c:y val="7.2890104278426182E-4"/>
          <c:w val="0.47205945168099461"/>
          <c:h val="0.99492870000595623"/>
        </c:manualLayout>
      </c:layout>
      <c:barChart>
        <c:barDir val="bar"/>
        <c:grouping val="clustered"/>
        <c:varyColors val="0"/>
        <c:ser>
          <c:idx val="0"/>
          <c:order val="0"/>
          <c:tx>
            <c:strRef>
              <c:f>'2.1.2'!$D$54</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extLst>
                <c:ext xmlns:c15="http://schemas.microsoft.com/office/drawing/2012/chart" uri="{02D57815-91ED-43cb-92C2-25804820EDAC}">
                  <c15:fullRef>
                    <c15:sqref>'2.1.2'!$C$55:$C$66</c15:sqref>
                  </c15:fullRef>
                </c:ext>
              </c:extLst>
              <c:f>'2.1.2'!$C$55:$C$64</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extLst>
                <c:ext xmlns:c15="http://schemas.microsoft.com/office/drawing/2012/chart" uri="{02D57815-91ED-43cb-92C2-25804820EDAC}">
                  <c15:fullRef>
                    <c15:sqref>'2.1.2'!$D$55:$D$66</c15:sqref>
                  </c15:fullRef>
                </c:ext>
              </c:extLst>
              <c:f>'2.1.2'!$D$55:$D$64</c:f>
              <c:numCache>
                <c:formatCode>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0CD4-4B08-85AD-ED7E24B07F4A}"/>
            </c:ext>
          </c:extLst>
        </c:ser>
        <c:ser>
          <c:idx val="1"/>
          <c:order val="1"/>
          <c:tx>
            <c:strRef>
              <c:f>'2.1.2'!$F$54</c:f>
              <c:strCache>
                <c:ptCount val="1"/>
                <c:pt idx="0">
                  <c:v>2023</c:v>
                </c:pt>
              </c:strCache>
            </c:strRef>
          </c:tx>
          <c:spPr>
            <a:solidFill>
              <a:srgbClr val="4BACC6"/>
            </a:solidFill>
            <a:ln>
              <a:solidFill>
                <a:srgbClr val="4BACC6"/>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extLst>
                <c:ext xmlns:c15="http://schemas.microsoft.com/office/drawing/2012/chart" uri="{02D57815-91ED-43cb-92C2-25804820EDAC}">
                  <c15:fullRef>
                    <c15:sqref>'2.1.2'!$C$55:$C$66</c15:sqref>
                  </c15:fullRef>
                </c:ext>
              </c:extLst>
              <c:f>'2.1.2'!$C$55:$C$64</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extLst>
                <c:ext xmlns:c15="http://schemas.microsoft.com/office/drawing/2012/chart" uri="{02D57815-91ED-43cb-92C2-25804820EDAC}">
                  <c15:fullRef>
                    <c15:sqref>'2.1.2'!$F$55:$F$66</c15:sqref>
                  </c15:fullRef>
                </c:ext>
              </c:extLst>
              <c:f>'2.1.2'!$F$55:$F$64</c:f>
              <c:numCache>
                <c:formatCode>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6550-491F-836C-86B0E5A01DBB}"/>
            </c:ext>
          </c:extLst>
        </c:ser>
        <c:dLbls>
          <c:dLblPos val="outEnd"/>
          <c:showLegendKey val="0"/>
          <c:showVal val="1"/>
          <c:showCatName val="0"/>
          <c:showSerName val="0"/>
          <c:showPercent val="0"/>
          <c:showBubbleSize val="0"/>
        </c:dLbls>
        <c:gapWidth val="52"/>
        <c:overlap val="3"/>
        <c:axId val="232637808"/>
        <c:axId val="232638368"/>
      </c:barChart>
      <c:catAx>
        <c:axId val="232637808"/>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232638368"/>
        <c:crosses val="autoZero"/>
        <c:auto val="1"/>
        <c:lblAlgn val="ctr"/>
        <c:lblOffset val="100"/>
        <c:noMultiLvlLbl val="0"/>
      </c:catAx>
      <c:valAx>
        <c:axId val="232638368"/>
        <c:scaling>
          <c:orientation val="minMax"/>
        </c:scaling>
        <c:delete val="1"/>
        <c:axPos val="t"/>
        <c:numFmt formatCode="0.0%" sourceLinked="1"/>
        <c:majorTickMark val="out"/>
        <c:minorTickMark val="none"/>
        <c:tickLblPos val="nextTo"/>
        <c:crossAx val="232637808"/>
        <c:crosses val="autoZero"/>
        <c:crossBetween val="between"/>
      </c:valAx>
    </c:plotArea>
    <c:legend>
      <c:legendPos val="r"/>
      <c:overlay val="0"/>
      <c:txPr>
        <a:bodyPr/>
        <a:lstStyle/>
        <a:p>
          <a:pPr>
            <a:defRPr sz="1050">
              <a:solidFill>
                <a:srgbClr val="64647C"/>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48377748342827875"/>
          <c:y val="7.2890104278426182E-4"/>
          <c:w val="0.47756277425856508"/>
          <c:h val="0.99492870000595623"/>
        </c:manualLayout>
      </c:layout>
      <c:barChart>
        <c:barDir val="bar"/>
        <c:grouping val="clustered"/>
        <c:varyColors val="0"/>
        <c:ser>
          <c:idx val="0"/>
          <c:order val="0"/>
          <c:tx>
            <c:strRef>
              <c:f>'2.1.2'!$D$39</c:f>
              <c:strCache>
                <c:ptCount val="1"/>
                <c:pt idx="0">
                  <c:v>2022</c:v>
                </c:pt>
              </c:strCache>
            </c:strRef>
          </c:tx>
          <c:spPr>
            <a:solidFill>
              <a:srgbClr val="DAEEF3"/>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extLst>
                <c:ext xmlns:c15="http://schemas.microsoft.com/office/drawing/2012/chart" uri="{02D57815-91ED-43cb-92C2-25804820EDAC}">
                  <c15:fullRef>
                    <c15:sqref>'2.1.2'!$C$40:$C$51</c15:sqref>
                  </c15:fullRef>
                </c:ext>
              </c:extLst>
              <c:f>'2.1.2'!$C$40:$C$49</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extLst>
                <c:ext xmlns:c15="http://schemas.microsoft.com/office/drawing/2012/chart" uri="{02D57815-91ED-43cb-92C2-25804820EDAC}">
                  <c15:fullRef>
                    <c15:sqref>'2.1.2'!$D$40:$D$51</c15:sqref>
                  </c15:fullRef>
                </c:ext>
              </c:extLst>
              <c:f>'2.1.2'!$D$40:$D$49</c:f>
              <c:numCache>
                <c:formatCode>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0CD4-4B08-85AD-ED7E24B07F4A}"/>
            </c:ext>
          </c:extLst>
        </c:ser>
        <c:ser>
          <c:idx val="1"/>
          <c:order val="1"/>
          <c:tx>
            <c:strRef>
              <c:f>'2.1.2'!$F$39</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extLst>
                <c:ext xmlns:c15="http://schemas.microsoft.com/office/drawing/2012/chart" uri="{02D57815-91ED-43cb-92C2-25804820EDAC}">
                  <c15:fullRef>
                    <c15:sqref>'2.1.2'!$C$40:$C$51</c15:sqref>
                  </c15:fullRef>
                </c:ext>
              </c:extLst>
              <c:f>'2.1.2'!$C$40:$C$49</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extLst>
                <c:ext xmlns:c15="http://schemas.microsoft.com/office/drawing/2012/chart" uri="{02D57815-91ED-43cb-92C2-25804820EDAC}">
                  <c15:fullRef>
                    <c15:sqref>'2.1.2'!$F$40:$F$51</c15:sqref>
                  </c15:fullRef>
                </c:ext>
              </c:extLst>
              <c:f>'2.1.2'!$F$40:$F$49</c:f>
              <c:numCache>
                <c:formatCode>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5858-4149-83FB-E361775E202C}"/>
            </c:ext>
          </c:extLst>
        </c:ser>
        <c:dLbls>
          <c:dLblPos val="outEnd"/>
          <c:showLegendKey val="0"/>
          <c:showVal val="1"/>
          <c:showCatName val="0"/>
          <c:showSerName val="0"/>
          <c:showPercent val="0"/>
          <c:showBubbleSize val="0"/>
        </c:dLbls>
        <c:gapWidth val="52"/>
        <c:overlap val="3"/>
        <c:axId val="232641728"/>
        <c:axId val="232642288"/>
      </c:barChart>
      <c:catAx>
        <c:axId val="232641728"/>
        <c:scaling>
          <c:orientation val="maxMin"/>
        </c:scaling>
        <c:delete val="0"/>
        <c:axPos val="l"/>
        <c:numFmt formatCode="General" sourceLinked="0"/>
        <c:majorTickMark val="out"/>
        <c:minorTickMark val="none"/>
        <c:tickLblPos val="nextTo"/>
        <c:txPr>
          <a:bodyPr/>
          <a:lstStyle/>
          <a:p>
            <a:pPr>
              <a:defRPr sz="1050">
                <a:solidFill>
                  <a:srgbClr val="64647C"/>
                </a:solidFill>
                <a:latin typeface="Century Gothic" panose="020B0502020202020204" pitchFamily="34" charset="0"/>
              </a:defRPr>
            </a:pPr>
            <a:endParaRPr lang="es-EC"/>
          </a:p>
        </c:txPr>
        <c:crossAx val="232642288"/>
        <c:crosses val="autoZero"/>
        <c:auto val="1"/>
        <c:lblAlgn val="ctr"/>
        <c:lblOffset val="100"/>
        <c:noMultiLvlLbl val="0"/>
      </c:catAx>
      <c:valAx>
        <c:axId val="232642288"/>
        <c:scaling>
          <c:orientation val="minMax"/>
        </c:scaling>
        <c:delete val="1"/>
        <c:axPos val="t"/>
        <c:numFmt formatCode="0.0%" sourceLinked="1"/>
        <c:majorTickMark val="out"/>
        <c:minorTickMark val="none"/>
        <c:tickLblPos val="nextTo"/>
        <c:crossAx val="232641728"/>
        <c:crosses val="autoZero"/>
        <c:crossBetween val="between"/>
      </c:valAx>
    </c:plotArea>
    <c:legend>
      <c:legendPos val="r"/>
      <c:overlay val="0"/>
      <c:txPr>
        <a:bodyPr/>
        <a:lstStyle/>
        <a:p>
          <a:pPr>
            <a:defRPr sz="1050">
              <a:solidFill>
                <a:srgbClr val="64647C"/>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4849706355535105"/>
          <c:y val="7.2890104278426182E-4"/>
          <c:w val="0.50072498941372312"/>
          <c:h val="0.96044055683951479"/>
        </c:manualLayout>
      </c:layout>
      <c:barChart>
        <c:barDir val="bar"/>
        <c:grouping val="clustered"/>
        <c:varyColors val="0"/>
        <c:ser>
          <c:idx val="1"/>
          <c:order val="0"/>
          <c:tx>
            <c:strRef>
              <c:f>'2.1.3'!$E$74</c:f>
              <c:strCache>
                <c:ptCount val="1"/>
                <c:pt idx="0">
                  <c:v>2022</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'2.1.3'!$C$75:$C$87</c:f>
              <c:strCache>
                <c:ptCount val="13"/>
                <c:pt idx="0">
                  <c:v>0</c:v>
                </c:pt>
                <c:pt idx="1">
                  <c:v>0</c:v>
                </c:pt>
                <c:pt idx="2">
                  <c:v>0</c:v>
                </c:pt>
                <c:pt idx="3">
                  <c:v>0</c:v>
                </c:pt>
                <c:pt idx="4">
                  <c:v>0</c:v>
                </c:pt>
                <c:pt idx="5">
                  <c:v>0</c:v>
                </c:pt>
                <c:pt idx="6">
                  <c:v>0</c:v>
                </c:pt>
                <c:pt idx="7">
                  <c:v>0</c:v>
                </c:pt>
                <c:pt idx="8">
                  <c:v>0</c:v>
                </c:pt>
                <c:pt idx="9">
                  <c:v>0</c:v>
                </c:pt>
                <c:pt idx="10">
                  <c:v>0</c:v>
                </c:pt>
                <c:pt idx="11">
                  <c:v>0</c:v>
                </c:pt>
                <c:pt idx="12">
                  <c:v>Otros*</c:v>
                </c:pt>
              </c:strCache>
            </c:strRef>
          </c:cat>
          <c:val>
            <c:numRef>
              <c:f>'2.1.3'!$E$75:$E$87</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xmlns:c16r2="http://schemas.microsoft.com/office/drawing/2015/06/chart">
            <c:ext xmlns:c16="http://schemas.microsoft.com/office/drawing/2014/chart" uri="{C3380CC4-5D6E-409C-BE32-E72D297353CC}">
              <c16:uniqueId val="{00000000-057C-4279-BFF6-23C45264448F}"/>
            </c:ext>
          </c:extLst>
        </c:ser>
        <c:ser>
          <c:idx val="0"/>
          <c:order val="1"/>
          <c:tx>
            <c:strRef>
              <c:f>'2.1.3'!$G$74</c:f>
              <c:strCache>
                <c:ptCount val="1"/>
                <c:pt idx="0">
                  <c:v>2023</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'2.1.3'!$C$75:$C$87</c:f>
              <c:strCache>
                <c:ptCount val="13"/>
                <c:pt idx="0">
                  <c:v>0</c:v>
                </c:pt>
                <c:pt idx="1">
                  <c:v>0</c:v>
                </c:pt>
                <c:pt idx="2">
                  <c:v>0</c:v>
                </c:pt>
                <c:pt idx="3">
                  <c:v>0</c:v>
                </c:pt>
                <c:pt idx="4">
                  <c:v>0</c:v>
                </c:pt>
                <c:pt idx="5">
                  <c:v>0</c:v>
                </c:pt>
                <c:pt idx="6">
                  <c:v>0</c:v>
                </c:pt>
                <c:pt idx="7">
                  <c:v>0</c:v>
                </c:pt>
                <c:pt idx="8">
                  <c:v>0</c:v>
                </c:pt>
                <c:pt idx="9">
                  <c:v>0</c:v>
                </c:pt>
                <c:pt idx="10">
                  <c:v>0</c:v>
                </c:pt>
                <c:pt idx="11">
                  <c:v>0</c:v>
                </c:pt>
                <c:pt idx="12">
                  <c:v>Otros*</c:v>
                </c:pt>
              </c:strCache>
            </c:strRef>
          </c:cat>
          <c:val>
            <c:numRef>
              <c:f>'2.1.3'!$G$75:$G$87</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xmlns:c16r2="http://schemas.microsoft.com/office/drawing/2015/06/chart">
            <c:ext xmlns:c16="http://schemas.microsoft.com/office/drawing/2014/chart" uri="{C3380CC4-5D6E-409C-BE32-E72D297353CC}">
              <c16:uniqueId val="{00000001-057C-4279-BFF6-23C45264448F}"/>
            </c:ext>
          </c:extLst>
        </c:ser>
        <c:dLbls>
          <c:showLegendKey val="0"/>
          <c:showVal val="0"/>
          <c:showCatName val="0"/>
          <c:showSerName val="0"/>
          <c:showPercent val="0"/>
          <c:showBubbleSize val="0"/>
        </c:dLbls>
        <c:gapWidth val="95"/>
        <c:axId val="232645648"/>
        <c:axId val="232646208"/>
      </c:barChart>
      <c:catAx>
        <c:axId val="232645648"/>
        <c:scaling>
          <c:orientation val="maxMin"/>
        </c:scaling>
        <c:delete val="0"/>
        <c:axPos val="l"/>
        <c:numFmt formatCode="General" sourceLinked="0"/>
        <c:majorTickMark val="out"/>
        <c:minorTickMark val="none"/>
        <c:tickLblPos val="nextTo"/>
        <c:crossAx val="232646208"/>
        <c:crosses val="autoZero"/>
        <c:auto val="1"/>
        <c:lblAlgn val="ctr"/>
        <c:lblOffset val="100"/>
        <c:noMultiLvlLbl val="0"/>
      </c:catAx>
      <c:valAx>
        <c:axId val="232646208"/>
        <c:scaling>
          <c:orientation val="minMax"/>
        </c:scaling>
        <c:delete val="1"/>
        <c:axPos val="t"/>
        <c:numFmt formatCode="0.0%" sourceLinked="1"/>
        <c:majorTickMark val="out"/>
        <c:minorTickMark val="none"/>
        <c:tickLblPos val="nextTo"/>
        <c:crossAx val="232645648"/>
        <c:crosses val="autoZero"/>
        <c:crossBetween val="between"/>
      </c:valAx>
    </c:plotArea>
    <c:legend>
      <c:legendPos val="r"/>
      <c:layout>
        <c:manualLayout>
          <c:xMode val="edge"/>
          <c:yMode val="edge"/>
          <c:x val="0.94840199744355747"/>
          <c:y val="0.4660171198469335"/>
          <c:w val="4.5219870209191861E-2"/>
          <c:h val="8.8298216538279212E-2"/>
        </c:manualLayout>
      </c:layout>
      <c:overlay val="0"/>
    </c:legend>
    <c:plotVisOnly val="1"/>
    <c:dispBlanksAs val="gap"/>
    <c:showDLblsOverMax val="0"/>
  </c:chart>
  <c:spPr>
    <a:ln>
      <a:noFill/>
    </a:ln>
  </c:spPr>
  <c:txPr>
    <a:bodyPr/>
    <a:lstStyle/>
    <a:p>
      <a:pPr>
        <a:defRPr sz="105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48432127375860479"/>
          <c:y val="3.0289020839112845E-2"/>
          <c:w val="0.50002475389998124"/>
          <c:h val="0.94566055598801368"/>
        </c:manualLayout>
      </c:layout>
      <c:barChart>
        <c:barDir val="bar"/>
        <c:grouping val="clustered"/>
        <c:varyColors val="0"/>
        <c:ser>
          <c:idx val="0"/>
          <c:order val="0"/>
          <c:tx>
            <c:strRef>
              <c:f>'2.1.3'!$E$56</c:f>
              <c:strCache>
                <c:ptCount val="1"/>
                <c:pt idx="0">
                  <c:v>2022</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'2.1.3'!$C$57:$C$69</c:f>
              <c:strCache>
                <c:ptCount val="13"/>
                <c:pt idx="0">
                  <c:v>0</c:v>
                </c:pt>
                <c:pt idx="1">
                  <c:v>0</c:v>
                </c:pt>
                <c:pt idx="2">
                  <c:v>0</c:v>
                </c:pt>
                <c:pt idx="3">
                  <c:v>0</c:v>
                </c:pt>
                <c:pt idx="4">
                  <c:v>0</c:v>
                </c:pt>
                <c:pt idx="5">
                  <c:v>0</c:v>
                </c:pt>
                <c:pt idx="6">
                  <c:v>0</c:v>
                </c:pt>
                <c:pt idx="7">
                  <c:v>0</c:v>
                </c:pt>
                <c:pt idx="8">
                  <c:v>0</c:v>
                </c:pt>
                <c:pt idx="9">
                  <c:v>0</c:v>
                </c:pt>
                <c:pt idx="10">
                  <c:v>0</c:v>
                </c:pt>
                <c:pt idx="11">
                  <c:v>0</c:v>
                </c:pt>
                <c:pt idx="12">
                  <c:v>Otros*</c:v>
                </c:pt>
              </c:strCache>
            </c:strRef>
          </c:cat>
          <c:val>
            <c:numRef>
              <c:f>'2.1.3'!$E$57:$E$69</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xmlns:c16r2="http://schemas.microsoft.com/office/drawing/2015/06/chart">
            <c:ext xmlns:c16="http://schemas.microsoft.com/office/drawing/2014/chart" uri="{C3380CC4-5D6E-409C-BE32-E72D297353CC}">
              <c16:uniqueId val="{00000000-A911-4704-AAF8-326C6581EB6A}"/>
            </c:ext>
          </c:extLst>
        </c:ser>
        <c:ser>
          <c:idx val="1"/>
          <c:order val="1"/>
          <c:tx>
            <c:strRef>
              <c:f>'2.1.3'!$G$56</c:f>
              <c:strCache>
                <c:ptCount val="1"/>
                <c:pt idx="0">
                  <c:v>2023</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'2.1.3'!$C$57:$C$69</c:f>
              <c:strCache>
                <c:ptCount val="13"/>
                <c:pt idx="0">
                  <c:v>0</c:v>
                </c:pt>
                <c:pt idx="1">
                  <c:v>0</c:v>
                </c:pt>
                <c:pt idx="2">
                  <c:v>0</c:v>
                </c:pt>
                <c:pt idx="3">
                  <c:v>0</c:v>
                </c:pt>
                <c:pt idx="4">
                  <c:v>0</c:v>
                </c:pt>
                <c:pt idx="5">
                  <c:v>0</c:v>
                </c:pt>
                <c:pt idx="6">
                  <c:v>0</c:v>
                </c:pt>
                <c:pt idx="7">
                  <c:v>0</c:v>
                </c:pt>
                <c:pt idx="8">
                  <c:v>0</c:v>
                </c:pt>
                <c:pt idx="9">
                  <c:v>0</c:v>
                </c:pt>
                <c:pt idx="10">
                  <c:v>0</c:v>
                </c:pt>
                <c:pt idx="11">
                  <c:v>0</c:v>
                </c:pt>
                <c:pt idx="12">
                  <c:v>Otros*</c:v>
                </c:pt>
              </c:strCache>
            </c:strRef>
          </c:cat>
          <c:val>
            <c:numRef>
              <c:f>'2.1.3'!$G$57:$G$69</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xmlns:c16r2="http://schemas.microsoft.com/office/drawing/2015/06/chart">
            <c:ext xmlns:c16="http://schemas.microsoft.com/office/drawing/2014/chart" uri="{C3380CC4-5D6E-409C-BE32-E72D297353CC}">
              <c16:uniqueId val="{00000000-DAAB-4EB8-831D-A0CA7554939A}"/>
            </c:ext>
          </c:extLst>
        </c:ser>
        <c:dLbls>
          <c:showLegendKey val="0"/>
          <c:showVal val="0"/>
          <c:showCatName val="0"/>
          <c:showSerName val="0"/>
          <c:showPercent val="0"/>
          <c:showBubbleSize val="0"/>
        </c:dLbls>
        <c:gapWidth val="95"/>
        <c:axId val="232649568"/>
        <c:axId val="232650128"/>
      </c:barChart>
      <c:catAx>
        <c:axId val="232649568"/>
        <c:scaling>
          <c:orientation val="maxMin"/>
        </c:scaling>
        <c:delete val="0"/>
        <c:axPos val="l"/>
        <c:numFmt formatCode="General" sourceLinked="0"/>
        <c:majorTickMark val="out"/>
        <c:minorTickMark val="none"/>
        <c:tickLblPos val="nextTo"/>
        <c:crossAx val="232650128"/>
        <c:crosses val="autoZero"/>
        <c:auto val="1"/>
        <c:lblAlgn val="ctr"/>
        <c:lblOffset val="100"/>
        <c:noMultiLvlLbl val="0"/>
      </c:catAx>
      <c:valAx>
        <c:axId val="232650128"/>
        <c:scaling>
          <c:orientation val="minMax"/>
        </c:scaling>
        <c:delete val="1"/>
        <c:axPos val="t"/>
        <c:numFmt formatCode="0.0%" sourceLinked="1"/>
        <c:majorTickMark val="out"/>
        <c:minorTickMark val="none"/>
        <c:tickLblPos val="nextTo"/>
        <c:crossAx val="232649568"/>
        <c:crosses val="autoZero"/>
        <c:crossBetween val="between"/>
      </c:valAx>
    </c:plotArea>
    <c:legend>
      <c:legendPos val="r"/>
      <c:layout>
        <c:manualLayout>
          <c:xMode val="edge"/>
          <c:yMode val="edge"/>
          <c:x val="0.93110847806800789"/>
          <c:y val="0.46211955792003684"/>
          <c:w val="5.0942834517210378E-2"/>
          <c:h val="0.10901580284722119"/>
        </c:manualLayout>
      </c:layout>
      <c:overlay val="0"/>
    </c:legend>
    <c:plotVisOnly val="1"/>
    <c:dispBlanksAs val="gap"/>
    <c:showDLblsOverMax val="0"/>
  </c:chart>
  <c:spPr>
    <a:ln>
      <a:noFill/>
    </a:ln>
  </c:spPr>
  <c:txPr>
    <a:bodyPr/>
    <a:lstStyle/>
    <a:p>
      <a:pPr>
        <a:defRPr sz="105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211178286680406E-2"/>
          <c:y val="6.2105768144902325E-2"/>
          <c:w val="0.87417249707249367"/>
          <c:h val="0.90381482499660526"/>
        </c:manualLayout>
      </c:layout>
      <c:ofPieChart>
        <c:ofPieType val="bar"/>
        <c:varyColors val="1"/>
        <c:ser>
          <c:idx val="0"/>
          <c:order val="0"/>
          <c:spPr>
            <a:ln>
              <a:solidFill>
                <a:srgbClr val="7030A0"/>
              </a:solidFill>
            </a:ln>
          </c:spPr>
          <c:explosion val="2"/>
          <c:dPt>
            <c:idx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FE9D-48E1-BA88-153204D25547}"/>
              </c:ext>
            </c:extLst>
          </c:dPt>
          <c:dPt>
            <c:idx val="1"/>
            <c:bubble3D val="0"/>
            <c:spPr>
              <a:solidFill>
                <a:srgbClr val="FE9B5E"/>
              </a:solidFill>
              <a:ln>
                <a:solidFill>
                  <a:srgbClr val="ED7D31"/>
                </a:solidFill>
              </a:ln>
            </c:spPr>
            <c:extLst xmlns:c16r2="http://schemas.microsoft.com/office/drawing/2015/06/chart">
              <c:ext xmlns:c16="http://schemas.microsoft.com/office/drawing/2014/chart" uri="{C3380CC4-5D6E-409C-BE32-E72D297353CC}">
                <c16:uniqueId val="{00000002-FE9D-48E1-BA88-153204D25547}"/>
              </c:ext>
            </c:extLst>
          </c:dPt>
          <c:dPt>
            <c:idx val="2"/>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4-FE9D-48E1-BA88-153204D25547}"/>
              </c:ext>
            </c:extLst>
          </c:dPt>
          <c:dPt>
            <c:idx val="3"/>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6-FE9D-48E1-BA88-153204D25547}"/>
              </c:ext>
            </c:extLst>
          </c:dPt>
          <c:dPt>
            <c:idx val="4"/>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7-FE9D-48E1-BA88-153204D25547}"/>
              </c:ext>
            </c:extLst>
          </c:dPt>
          <c:dLbls>
            <c:dLbl>
              <c:idx val="0"/>
              <c:layout>
                <c:manualLayout>
                  <c:x val="-2.8905019336772666E-2"/>
                  <c:y val="-0.15895927339699942"/>
                </c:manualLayout>
              </c:layout>
              <c:tx>
                <c:rich>
                  <a:bodyPr wrap="square" lIns="38100" tIns="19050" rIns="38100" bIns="19050" anchor="ctr">
                    <a:noAutofit/>
                  </a:bodyPr>
                  <a:lstStyle/>
                  <a:p>
                    <a:pPr>
                      <a:defRPr sz="1100">
                        <a:solidFill>
                          <a:srgbClr val="64647C"/>
                        </a:solidFill>
                        <a:latin typeface="Century Gothic" panose="020B0502020202020204" pitchFamily="34" charset="0"/>
                      </a:defRPr>
                    </a:pPr>
                    <a:r>
                      <a:rPr lang="en-US">
                        <a:solidFill>
                          <a:srgbClr val="64647C"/>
                        </a:solidFill>
                      </a:rPr>
                      <a:t>Gasto</a:t>
                    </a:r>
                    <a:r>
                      <a:rPr lang="en-US" baseline="0">
                        <a:solidFill>
                          <a:srgbClr val="64647C"/>
                        </a:solidFill>
                      </a:rPr>
                      <a:t> de consumo final de los hogares </a:t>
                    </a:r>
                  </a:p>
                  <a:p>
                    <a:pPr>
                      <a:defRPr sz="1100">
                        <a:solidFill>
                          <a:srgbClr val="64647C"/>
                        </a:solidFill>
                        <a:latin typeface="Century Gothic" panose="020B0502020202020204" pitchFamily="34" charset="0"/>
                      </a:defRPr>
                    </a:pPr>
                    <a:r>
                      <a:rPr lang="en-US" baseline="0">
                        <a:solidFill>
                          <a:srgbClr val="64647C"/>
                        </a:solidFill>
                      </a:rPr>
                      <a:t>41,2%</a:t>
                    </a:r>
                    <a:endParaRPr lang="en-US">
                      <a:solidFill>
                        <a:srgbClr val="64647C"/>
                      </a:solidFill>
                    </a:endParaRPr>
                  </a:p>
                </c:rich>
              </c:tx>
              <c:spPr>
                <a:noFill/>
                <a:ln>
                  <a:noFill/>
                </a:ln>
                <a:effectLst/>
              </c:spPr>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E9D-48E1-BA88-153204D25547}"/>
                </c:ext>
                <c:ext xmlns:c15="http://schemas.microsoft.com/office/drawing/2012/chart" uri="{CE6537A1-D6FC-4f65-9D91-7224C49458BB}">
                  <c15:spPr xmlns:c15="http://schemas.microsoft.com/office/drawing/2012/chart">
                    <a:prstGeom prst="rect">
                      <a:avLst/>
                    </a:prstGeom>
                  </c15:spPr>
                </c:ext>
              </c:extLst>
            </c:dLbl>
            <c:dLbl>
              <c:idx val="1"/>
              <c:layout>
                <c:manualLayout>
                  <c:x val="-7.1296352218391437E-2"/>
                  <c:y val="-0.14271732994497446"/>
                </c:manualLayout>
              </c:layout>
              <c:tx>
                <c:rich>
                  <a:bodyPr wrap="square" lIns="38100" tIns="19050" rIns="38100" bIns="19050" anchor="ctr">
                    <a:noAutofit/>
                  </a:bodyPr>
                  <a:lstStyle/>
                  <a:p>
                    <a:pPr>
                      <a:defRPr sz="1100">
                        <a:solidFill>
                          <a:srgbClr val="64647C"/>
                        </a:solidFill>
                        <a:latin typeface="Century Gothic" panose="020B0502020202020204" pitchFamily="34" charset="0"/>
                      </a:defRPr>
                    </a:pPr>
                    <a:r>
                      <a:rPr lang="en-US">
                        <a:solidFill>
                          <a:srgbClr val="64647C"/>
                        </a:solidFill>
                      </a:rPr>
                      <a:t>Gasto</a:t>
                    </a:r>
                    <a:r>
                      <a:rPr lang="en-US" baseline="0">
                        <a:solidFill>
                          <a:srgbClr val="64647C"/>
                        </a:solidFill>
                      </a:rPr>
                      <a:t> de consumo final de las ISFLSH</a:t>
                    </a:r>
                  </a:p>
                  <a:p>
                    <a:pPr>
                      <a:defRPr sz="1100">
                        <a:solidFill>
                          <a:srgbClr val="64647C"/>
                        </a:solidFill>
                        <a:latin typeface="Century Gothic" panose="020B0502020202020204" pitchFamily="34" charset="0"/>
                      </a:defRPr>
                    </a:pPr>
                    <a:r>
                      <a:rPr lang="en-US">
                        <a:solidFill>
                          <a:srgbClr val="64647C"/>
                        </a:solidFill>
                      </a:rPr>
                      <a:t>1,8%</a:t>
                    </a:r>
                  </a:p>
                </c:rich>
              </c:tx>
              <c:spPr>
                <a:noFill/>
                <a:ln>
                  <a:noFill/>
                </a:ln>
                <a:effectLst/>
              </c:spPr>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2-FE9D-48E1-BA88-153204D25547}"/>
                </c:ext>
                <c:ext xmlns:c15="http://schemas.microsoft.com/office/drawing/2012/chart" uri="{CE6537A1-D6FC-4f65-9D91-7224C49458BB}">
                  <c15:layout>
                    <c:manualLayout>
                      <c:w val="0.19111085504424585"/>
                      <c:h val="0.20435907622035088"/>
                    </c:manualLayout>
                  </c15:layout>
                </c:ext>
              </c:extLst>
            </c:dLbl>
            <c:dLbl>
              <c:idx val="2"/>
              <c:layout>
                <c:manualLayout>
                  <c:x val="1.3934081255807491E-2"/>
                  <c:y val="-0.1626025741748639"/>
                </c:manualLayout>
              </c:layout>
              <c:tx>
                <c:rich>
                  <a:bodyPr wrap="square" lIns="38100" tIns="19050" rIns="38100" bIns="19050" anchor="ctr">
                    <a:noAutofit/>
                  </a:bodyPr>
                  <a:lstStyle/>
                  <a:p>
                    <a:pPr>
                      <a:defRPr sz="1100">
                        <a:solidFill>
                          <a:srgbClr val="64647C"/>
                        </a:solidFill>
                        <a:latin typeface="Century Gothic" panose="020B0502020202020204" pitchFamily="34" charset="0"/>
                      </a:defRPr>
                    </a:pPr>
                    <a:r>
                      <a:rPr lang="en-US">
                        <a:solidFill>
                          <a:srgbClr val="64647C"/>
                        </a:solidFill>
                      </a:rPr>
                      <a:t>Gasto de consumo final individual</a:t>
                    </a:r>
                    <a:r>
                      <a:rPr lang="en-US" baseline="0">
                        <a:solidFill>
                          <a:srgbClr val="64647C"/>
                        </a:solidFill>
                      </a:rPr>
                      <a:t> del gobierno general </a:t>
                    </a:r>
                  </a:p>
                  <a:p>
                    <a:pPr>
                      <a:defRPr sz="1100">
                        <a:solidFill>
                          <a:srgbClr val="64647C"/>
                        </a:solidFill>
                        <a:latin typeface="Century Gothic" panose="020B0502020202020204" pitchFamily="34" charset="0"/>
                      </a:defRPr>
                    </a:pPr>
                    <a:r>
                      <a:rPr lang="en-US">
                        <a:solidFill>
                          <a:srgbClr val="64647C"/>
                        </a:solidFill>
                      </a:rPr>
                      <a:t>53,5%</a:t>
                    </a:r>
                  </a:p>
                </c:rich>
              </c:tx>
              <c:spPr>
                <a:noFill/>
                <a:ln>
                  <a:noFill/>
                </a:ln>
                <a:effectLst/>
              </c:spPr>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4-FE9D-48E1-BA88-153204D25547}"/>
                </c:ext>
                <c:ext xmlns:c15="http://schemas.microsoft.com/office/drawing/2012/chart" uri="{CE6537A1-D6FC-4f65-9D91-7224C49458BB}">
                  <c15:layout>
                    <c:manualLayout>
                      <c:w val="0.15145807911830295"/>
                      <c:h val="0.17938932879746469"/>
                    </c:manualLayout>
                  </c15:layout>
                </c:ext>
              </c:extLst>
            </c:dLbl>
            <c:dLbl>
              <c:idx val="3"/>
              <c:layout>
                <c:manualLayout>
                  <c:x val="1.7485428350772561E-2"/>
                  <c:y val="0.13706290687453182"/>
                </c:manualLayout>
              </c:layout>
              <c:tx>
                <c:rich>
                  <a:bodyPr wrap="square" lIns="38100" tIns="19050" rIns="38100" bIns="19050" anchor="ctr">
                    <a:noAutofit/>
                  </a:bodyPr>
                  <a:lstStyle/>
                  <a:p>
                    <a:pPr>
                      <a:defRPr sz="1100">
                        <a:solidFill>
                          <a:srgbClr val="64647C"/>
                        </a:solidFill>
                        <a:latin typeface="Century Gothic" panose="020B0502020202020204" pitchFamily="34" charset="0"/>
                      </a:defRPr>
                    </a:pPr>
                    <a:r>
                      <a:rPr lang="en-US" sz="1100" b="0" i="0" u="none" strike="noStrike" kern="1200" baseline="0">
                        <a:solidFill>
                          <a:srgbClr val="64647C"/>
                        </a:solidFill>
                        <a:latin typeface="Century Gothic" panose="020B0502020202020204" pitchFamily="34" charset="0"/>
                      </a:rPr>
                      <a:t>Gasto de consumo final colectivo del gobierno general </a:t>
                    </a:r>
                  </a:p>
                  <a:p>
                    <a:pPr>
                      <a:defRPr sz="1100">
                        <a:solidFill>
                          <a:srgbClr val="64647C"/>
                        </a:solidFill>
                        <a:latin typeface="Century Gothic" panose="020B0502020202020204" pitchFamily="34" charset="0"/>
                      </a:defRPr>
                    </a:pPr>
                    <a:r>
                      <a:rPr lang="en-US" sz="1100" b="0" i="0" u="none" strike="noStrike" kern="1200" baseline="0">
                        <a:solidFill>
                          <a:srgbClr val="64647C"/>
                        </a:solidFill>
                        <a:latin typeface="Century Gothic" panose="020B0502020202020204" pitchFamily="34" charset="0"/>
                      </a:rPr>
                      <a:t>3,5%</a:t>
                    </a:r>
                  </a:p>
                  <a:p>
                    <a:pPr>
                      <a:defRPr sz="1100">
                        <a:solidFill>
                          <a:srgbClr val="64647C"/>
                        </a:solidFill>
                        <a:latin typeface="Century Gothic" panose="020B0502020202020204" pitchFamily="34" charset="0"/>
                      </a:defRPr>
                    </a:pPr>
                    <a:endParaRPr lang="en-US">
                      <a:solidFill>
                        <a:srgbClr val="64647C"/>
                      </a:solidFill>
                    </a:endParaRPr>
                  </a:p>
                </c:rich>
              </c:tx>
              <c:spPr>
                <a:noFill/>
                <a:ln>
                  <a:noFill/>
                </a:ln>
                <a:effectLst/>
              </c:spPr>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FE9D-48E1-BA88-153204D25547}"/>
                </c:ext>
                <c:ext xmlns:c15="http://schemas.microsoft.com/office/drawing/2012/chart" uri="{CE6537A1-D6FC-4f65-9D91-7224C49458BB}">
                  <c15:spPr xmlns:c15="http://schemas.microsoft.com/office/drawing/2012/chart">
                    <a:prstGeom prst="rect">
                      <a:avLst/>
                    </a:prstGeom>
                  </c15:spPr>
                </c:ext>
              </c:extLst>
            </c:dLbl>
            <c:dLbl>
              <c:idx val="4"/>
              <c:layout>
                <c:manualLayout>
                  <c:x val="-0.18725388456459816"/>
                  <c:y val="-5.6874608914793429E-2"/>
                </c:manualLayout>
              </c:layout>
              <c:tx>
                <c:rich>
                  <a:bodyPr/>
                  <a:lstStyle/>
                  <a:p>
                    <a:r>
                      <a:rPr lang="en-US">
                        <a:solidFill>
                          <a:srgbClr val="7F7F7F"/>
                        </a:solidFill>
                      </a:rPr>
                      <a:t>Gasto</a:t>
                    </a:r>
                    <a:r>
                      <a:rPr lang="en-US" baseline="0">
                        <a:solidFill>
                          <a:srgbClr val="7F7F7F"/>
                        </a:solidFill>
                      </a:rPr>
                      <a:t> de consumo final  </a:t>
                    </a:r>
                  </a:p>
                  <a:p>
                    <a:r>
                      <a:rPr lang="en-US" baseline="0">
                        <a:solidFill>
                          <a:srgbClr val="7F7F7F"/>
                        </a:solidFill>
                      </a:rPr>
                      <a:t>del gobierno general</a:t>
                    </a:r>
                    <a:r>
                      <a:rPr lang="en-US">
                        <a:solidFill>
                          <a:srgbClr val="7F7F7F"/>
                        </a:solidFill>
                      </a:rPr>
                      <a:t>  </a:t>
                    </a:r>
                  </a:p>
                  <a:p>
                    <a:r>
                      <a:rPr lang="en-US">
                        <a:solidFill>
                          <a:srgbClr val="7F7F7F"/>
                        </a:solidFill>
                      </a:rPr>
                      <a:t>57,0%</a:t>
                    </a:r>
                  </a:p>
                </c:rich>
              </c:tx>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7-FE9D-48E1-BA88-153204D25547}"/>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s>
          <c:cat>
            <c:strLit>
              <c:ptCount val="4"/>
              <c:pt idx="0">
                <c:v> Gasto de consumo final de los hogares   </c:v>
              </c:pt>
              <c:pt idx="1">
                <c:v>Gasto de consumo final de las instituciones sin fines de lucro </c:v>
              </c:pt>
              <c:pt idx="2">
                <c:v> Gasto de consumo final individual del gobierno general </c:v>
              </c:pt>
              <c:pt idx="3">
                <c:v> Gasto de consumo final colectivo del gobierno general </c:v>
              </c:pt>
            </c:strLit>
          </c:cat>
          <c:val>
            <c:numRef>
              <c:f>'2.1.4'!$C$38:$C$41</c:f>
              <c:numCache>
                <c:formatCode>0.00%</c:formatCode>
                <c:ptCount val="4"/>
                <c:pt idx="0">
                  <c:v>0</c:v>
                </c:pt>
                <c:pt idx="1">
                  <c:v>0</c:v>
                </c:pt>
                <c:pt idx="2">
                  <c:v>0</c:v>
                </c:pt>
                <c:pt idx="3" formatCode="0.0%">
                  <c:v>0</c:v>
                </c:pt>
              </c:numCache>
            </c:numRef>
          </c:val>
          <c:extLst xmlns:c16r2="http://schemas.microsoft.com/office/drawing/2015/06/chart">
            <c:ext xmlns:c16="http://schemas.microsoft.com/office/drawing/2014/chart" uri="{C3380CC4-5D6E-409C-BE32-E72D297353CC}">
              <c16:uniqueId val="{00000008-FE9D-48E1-BA88-153204D25547}"/>
            </c:ext>
          </c:extLst>
        </c:ser>
        <c:dLbls>
          <c:showLegendKey val="0"/>
          <c:showVal val="0"/>
          <c:showCatName val="0"/>
          <c:showSerName val="0"/>
          <c:showPercent val="1"/>
          <c:showBubbleSize val="0"/>
          <c:showLeaderLines val="1"/>
        </c:dLbls>
        <c:gapWidth val="100"/>
        <c:secondPieSize val="75"/>
        <c:serLines/>
      </c:ofPieChart>
    </c:plotArea>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2547529383593871E-2"/>
          <c:y val="5.3894545937830475E-2"/>
          <c:w val="0.87417249707249367"/>
          <c:h val="0.90381482499660526"/>
        </c:manualLayout>
      </c:layout>
      <c:ofPieChart>
        <c:ofPieType val="bar"/>
        <c:varyColors val="1"/>
        <c:ser>
          <c:idx val="1"/>
          <c:order val="0"/>
          <c:dPt>
            <c:idx val="0"/>
            <c:bubble3D val="0"/>
            <c:explosion val="2"/>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016D-409F-A3A4-87A1AAFDD099}"/>
              </c:ext>
            </c:extLst>
          </c:dPt>
          <c:dPt>
            <c:idx val="1"/>
            <c:bubble3D val="0"/>
            <c:spPr>
              <a:solidFill>
                <a:srgbClr val="FE9B5E"/>
              </a:solidFill>
              <a:ln>
                <a:solidFill>
                  <a:srgbClr val="ED7D31"/>
                </a:solidFill>
              </a:ln>
            </c:spPr>
            <c:extLst xmlns:c16r2="http://schemas.microsoft.com/office/drawing/2015/06/chart">
              <c:ext xmlns:c16="http://schemas.microsoft.com/office/drawing/2014/chart" uri="{C3380CC4-5D6E-409C-BE32-E72D297353CC}">
                <c16:uniqueId val="{00000003-016D-409F-A3A4-87A1AAFDD099}"/>
              </c:ext>
            </c:extLst>
          </c:dPt>
          <c:dPt>
            <c:idx val="2"/>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5-016D-409F-A3A4-87A1AAFDD099}"/>
              </c:ext>
            </c:extLst>
          </c:dPt>
          <c:dPt>
            <c:idx val="3"/>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7-016D-409F-A3A4-87A1AAFDD099}"/>
              </c:ext>
            </c:extLst>
          </c:dPt>
          <c:dPt>
            <c:idx val="4"/>
            <c:bubble3D val="0"/>
            <c:explosion val="3"/>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9-016D-409F-A3A4-87A1AAFDD099}"/>
              </c:ext>
            </c:extLst>
          </c:dPt>
          <c:dLbls>
            <c:dLbl>
              <c:idx val="0"/>
              <c:layout>
                <c:manualLayout>
                  <c:x val="3.9527639967676866E-2"/>
                  <c:y val="-1.880236219814727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016D-409F-A3A4-87A1AAFDD099}"/>
                </c:ext>
                <c:ext xmlns:c15="http://schemas.microsoft.com/office/drawing/2012/chart" uri="{CE6537A1-D6FC-4f65-9D91-7224C49458BB}"/>
              </c:extLst>
            </c:dLbl>
            <c:dLbl>
              <c:idx val="1"/>
              <c:layout>
                <c:manualLayout>
                  <c:x val="1.6392082006341763E-2"/>
                  <c:y val="9.5184800506105524E-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016D-409F-A3A4-87A1AAFDD099}"/>
                </c:ext>
                <c:ext xmlns:c15="http://schemas.microsoft.com/office/drawing/2012/chart" uri="{CE6537A1-D6FC-4f65-9D91-7224C49458BB}"/>
              </c:extLst>
            </c:dLbl>
            <c:dLbl>
              <c:idx val="2"/>
              <c:layout>
                <c:manualLayout>
                  <c:x val="-9.948204731883832E-17"/>
                  <c:y val="-0.34616147197318631"/>
                </c:manualLayout>
              </c:layout>
              <c:tx>
                <c:rich>
                  <a:bodyPr/>
                  <a:lstStyle/>
                  <a:p>
                    <a:fld id="{8C81BA6F-CEFD-40F3-8E81-20B66B9EDDC8}" type="CATEGORYNAME">
                      <a:rPr lang="en-US">
                        <a:solidFill>
                          <a:srgbClr val="64647C"/>
                        </a:solidFill>
                      </a:rPr>
                      <a:pPr/>
                      <a:t>[NOMBRE DE CATEGORÍA]</a:t>
                    </a:fld>
                    <a:r>
                      <a:rPr lang="en-US" baseline="0">
                        <a:solidFill>
                          <a:srgbClr val="64647C"/>
                        </a:solidFill>
                      </a:rPr>
                      <a:t>
</a:t>
                    </a:r>
                    <a:fld id="{DBA54F1C-36B6-4544-A8EE-D43A2CB71311}" type="PERCENTAGE">
                      <a:rPr lang="en-US" baseline="0">
                        <a:solidFill>
                          <a:srgbClr val="64647C"/>
                        </a:solidFill>
                      </a:rPr>
                      <a:pPr/>
                      <a:t>[PORCENTAJE]</a:t>
                    </a:fld>
                    <a:endParaRPr lang="en-US" baseline="0">
                      <a:solidFill>
                        <a:srgbClr val="64647C"/>
                      </a:solidFill>
                    </a:endParaRPr>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016D-409F-A3A4-87A1AAFDD099}"/>
                </c:ext>
                <c:ext xmlns:c15="http://schemas.microsoft.com/office/drawing/2012/chart" uri="{CE6537A1-D6FC-4f65-9D91-7224C49458BB}">
                  <c15:dlblFieldTable/>
                  <c15:showDataLabelsRange val="0"/>
                </c:ext>
              </c:extLst>
            </c:dLbl>
            <c:dLbl>
              <c:idx val="3"/>
              <c:layout>
                <c:manualLayout>
                  <c:x val="2.0064560620290092E-2"/>
                  <c:y val="-7.0626501203168365E-2"/>
                </c:manualLayout>
              </c:layout>
              <c:numFmt formatCode="0.0%" sourceLinked="0"/>
              <c:spPr>
                <a:noFill/>
                <a:ln>
                  <a:noFill/>
                </a:ln>
                <a:effectLst/>
              </c:spPr>
              <c:txPr>
                <a:bodyPr wrap="square" lIns="38100" tIns="19050" rIns="38100" bIns="19050" anchor="ctr">
                  <a:noAutofit/>
                </a:bodyPr>
                <a:lstStyle/>
                <a:p>
                  <a:pPr>
                    <a:defRPr sz="1100">
                      <a:solidFill>
                        <a:srgbClr val="64647C"/>
                      </a:solidFill>
                      <a:latin typeface="Century Gothic" panose="020B0502020202020204" pitchFamily="34" charset="0"/>
                    </a:defRPr>
                  </a:pPr>
                  <a:endParaRPr lang="es-EC"/>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7-016D-409F-A3A4-87A1AAFDD099}"/>
                </c:ext>
                <c:ext xmlns:c15="http://schemas.microsoft.com/office/drawing/2012/chart" uri="{CE6537A1-D6FC-4f65-9D91-7224C49458BB}">
                  <c15:layout>
                    <c:manualLayout>
                      <c:w val="0.18650386173900826"/>
                      <c:h val="0.15887290541346097"/>
                    </c:manualLayout>
                  </c15:layout>
                </c:ext>
              </c:extLst>
            </c:dLbl>
            <c:dLbl>
              <c:idx val="4"/>
              <c:layout>
                <c:manualLayout>
                  <c:x val="-0.19722475534564662"/>
                  <c:y val="-4.0001416452219711E-2"/>
                </c:manualLayout>
              </c:layout>
              <c:tx>
                <c:rich>
                  <a:bodyPr/>
                  <a:lstStyle/>
                  <a:p>
                    <a:r>
                      <a:rPr lang="en-US" sz="1100" b="0" i="0" u="none" strike="noStrike" kern="1200" baseline="0">
                        <a:solidFill>
                          <a:srgbClr val="7F7F7F"/>
                        </a:solidFill>
                        <a:latin typeface="Century Gothic" panose="020B0502020202020204" pitchFamily="34" charset="0"/>
                      </a:rPr>
                      <a:t>Gasto de consumo final  </a:t>
                    </a:r>
                  </a:p>
                  <a:p>
                    <a:r>
                      <a:rPr lang="en-US" sz="1100" b="0" i="0" u="none" strike="noStrike" kern="1200" baseline="0">
                        <a:solidFill>
                          <a:srgbClr val="7F7F7F"/>
                        </a:solidFill>
                        <a:latin typeface="Century Gothic" panose="020B0502020202020204" pitchFamily="34" charset="0"/>
                      </a:rPr>
                      <a:t>del gobierno general  </a:t>
                    </a:r>
                  </a:p>
                  <a:p>
                    <a:r>
                      <a:rPr lang="en-US" baseline="0"/>
                      <a:t>
</a:t>
                    </a:r>
                    <a:fld id="{E980F149-E07D-4631-855C-0D4BEEA28B37}" type="PERCENTAGE">
                      <a:rPr lang="en-US" baseline="0"/>
                      <a:pPr/>
                      <a:t>[PORCENTAJE]</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16D-409F-A3A4-87A1AAFDD099}"/>
                </c:ext>
                <c:ext xmlns:c15="http://schemas.microsoft.com/office/drawing/2012/chart" uri="{CE6537A1-D6FC-4f65-9D91-7224C49458BB}">
                  <c15:dlblFieldTable/>
                  <c15:showDataLabelsRange val="0"/>
                </c:ext>
              </c:extLst>
            </c:dLbl>
            <c:numFmt formatCode="0.0%" sourceLinked="0"/>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bestFit"/>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numRef>
              <c:f>'2.1.4'!$B$24:$B$27</c:f>
              <c:numCache>
                <c:formatCode>#,###,</c:formatCode>
                <c:ptCount val="4"/>
                <c:pt idx="0">
                  <c:v>0</c:v>
                </c:pt>
                <c:pt idx="1">
                  <c:v>0</c:v>
                </c:pt>
                <c:pt idx="2">
                  <c:v>0</c:v>
                </c:pt>
                <c:pt idx="3">
                  <c:v>0</c:v>
                </c:pt>
              </c:numCache>
            </c:numRef>
          </c:cat>
          <c:val>
            <c:numRef>
              <c:f>'2.1.4'!$C$24:$C$27</c:f>
              <c:numCache>
                <c:formatCode>_ * #,##0.0_ ;_ * \-#,##0.0_ ;_ * "-"??_ ;_ @_ </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A-016D-409F-A3A4-87A1AAFDD099}"/>
            </c:ext>
          </c:extLst>
        </c:ser>
        <c:dLbls>
          <c:dLblPos val="bestFit"/>
          <c:showLegendKey val="0"/>
          <c:showVal val="1"/>
          <c:showCatName val="0"/>
          <c:showSerName val="0"/>
          <c:showPercent val="0"/>
          <c:showBubbleSize val="0"/>
          <c:showLeaderLines val="1"/>
        </c:dLbls>
        <c:gapWidth val="100"/>
        <c:secondPieSize val="75"/>
        <c:serLines/>
      </c:ofPieChart>
    </c:plotArea>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bar"/>
        <c:grouping val="clustered"/>
        <c:varyColors val="0"/>
        <c:ser>
          <c:idx val="0"/>
          <c:order val="0"/>
          <c:tx>
            <c:strRef>
              <c:f>'2.1.5'!$C$15</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'2.1.5'!$B$16:$B$19</c:f>
              <c:numCache>
                <c:formatCode>_(* #,##0_);_(* \(#,##0\);_(* "-"??_);_(@_)</c:formatCode>
                <c:ptCount val="4"/>
              </c:numCache>
            </c:numRef>
          </c:cat>
          <c:val>
            <c:numRef>
              <c:f>'2.1.5'!$E$16:$E$19</c:f>
              <c:numCache>
                <c:formatCode>0.0%</c:formatCode>
                <c:ptCount val="4"/>
              </c:numCache>
            </c:numRef>
          </c:val>
          <c:extLst xmlns:c16r2="http://schemas.microsoft.com/office/drawing/2015/06/chart">
            <c:ext xmlns:c16="http://schemas.microsoft.com/office/drawing/2014/chart" uri="{C3380CC4-5D6E-409C-BE32-E72D297353CC}">
              <c16:uniqueId val="{00000001-9B3B-4828-BAA0-A17641FF0896}"/>
            </c:ext>
          </c:extLst>
        </c:ser>
        <c:ser>
          <c:idx val="1"/>
          <c:order val="1"/>
          <c:tx>
            <c:strRef>
              <c:f>'2.1.5'!$D$15</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'2.1.5'!$B$16:$B$19</c:f>
              <c:numCache>
                <c:formatCode>_(* #,##0_);_(* \(#,##0\);_(* "-"??_);_(@_)</c:formatCode>
                <c:ptCount val="4"/>
              </c:numCache>
            </c:numRef>
          </c:cat>
          <c:val>
            <c:numRef>
              <c:f>'2.1.5'!$F$16:$F$19</c:f>
              <c:numCache>
                <c:formatCode>0.0%</c:formatCode>
                <c:ptCount val="4"/>
              </c:numCache>
            </c:numRef>
          </c:val>
          <c:extLst xmlns:c16r2="http://schemas.microsoft.com/office/drawing/2015/06/chart">
            <c:ext xmlns:c16="http://schemas.microsoft.com/office/drawing/2014/chart" uri="{C3380CC4-5D6E-409C-BE32-E72D297353CC}">
              <c16:uniqueId val="{00000000-9B3B-4828-BAA0-A17641FF0896}"/>
            </c:ext>
          </c:extLst>
        </c:ser>
        <c:dLbls>
          <c:showLegendKey val="0"/>
          <c:showVal val="0"/>
          <c:showCatName val="0"/>
          <c:showSerName val="0"/>
          <c:showPercent val="0"/>
          <c:showBubbleSize val="0"/>
        </c:dLbls>
        <c:gapWidth val="95"/>
        <c:axId val="232656848"/>
        <c:axId val="232657408"/>
      </c:barChart>
      <c:catAx>
        <c:axId val="232656848"/>
        <c:scaling>
          <c:orientation val="maxMin"/>
        </c:scaling>
        <c:delete val="0"/>
        <c:axPos val="l"/>
        <c:numFmt formatCode="General" sourceLinked="0"/>
        <c:majorTickMark val="out"/>
        <c:minorTickMark val="none"/>
        <c:tickLblPos val="nextTo"/>
        <c:txPr>
          <a:bodyPr/>
          <a:lstStyle/>
          <a:p>
            <a:pPr>
              <a:defRPr sz="1100">
                <a:solidFill>
                  <a:srgbClr val="64647C"/>
                </a:solidFill>
                <a:latin typeface="Century Gothic" panose="020B0502020202020204" pitchFamily="34" charset="0"/>
              </a:defRPr>
            </a:pPr>
            <a:endParaRPr lang="es-EC"/>
          </a:p>
        </c:txPr>
        <c:crossAx val="232657408"/>
        <c:crosses val="autoZero"/>
        <c:auto val="1"/>
        <c:lblAlgn val="ctr"/>
        <c:lblOffset val="100"/>
        <c:noMultiLvlLbl val="0"/>
      </c:catAx>
      <c:valAx>
        <c:axId val="232657408"/>
        <c:scaling>
          <c:orientation val="minMax"/>
        </c:scaling>
        <c:delete val="1"/>
        <c:axPos val="t"/>
        <c:numFmt formatCode="0.0%" sourceLinked="1"/>
        <c:majorTickMark val="out"/>
        <c:minorTickMark val="none"/>
        <c:tickLblPos val="nextTo"/>
        <c:crossAx val="232656848"/>
        <c:crosses val="autoZero"/>
        <c:crossBetween val="between"/>
      </c:valAx>
    </c:plotArea>
    <c:legend>
      <c:legendPos val="r"/>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bar"/>
        <c:grouping val="clustered"/>
        <c:varyColors val="0"/>
        <c:ser>
          <c:idx val="0"/>
          <c:order val="0"/>
          <c:tx>
            <c:strRef>
              <c:f>'2.1.5'!$C$7</c:f>
              <c:strCache>
                <c:ptCount val="1"/>
                <c:pt idx="0">
                  <c:v>2022</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'2.1.5'!$B$8:$B$11</c:f>
              <c:numCache>
                <c:formatCode>_(* #,##0_);_(* \(#,##0\);_(* "-"??_);_(@_)</c:formatCode>
                <c:ptCount val="4"/>
              </c:numCache>
            </c:numRef>
          </c:cat>
          <c:val>
            <c:numRef>
              <c:f>'2.1.5'!$E$8:$E$11</c:f>
              <c:numCache>
                <c:formatCode>0.0%</c:formatCode>
                <c:ptCount val="4"/>
              </c:numCache>
            </c:numRef>
          </c:val>
          <c:extLst xmlns:c16r2="http://schemas.microsoft.com/office/drawing/2015/06/chart">
            <c:ext xmlns:c16="http://schemas.microsoft.com/office/drawing/2014/chart" uri="{C3380CC4-5D6E-409C-BE32-E72D297353CC}">
              <c16:uniqueId val="{00000001-9B3B-4828-BAA0-A17641FF0896}"/>
            </c:ext>
          </c:extLst>
        </c:ser>
        <c:ser>
          <c:idx val="1"/>
          <c:order val="1"/>
          <c:tx>
            <c:strRef>
              <c:f>'2.1.5'!$D$7</c:f>
              <c:strCache>
                <c:ptCount val="1"/>
                <c:pt idx="0">
                  <c:v>2023</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'2.1.5'!$B$8:$B$11</c:f>
              <c:numCache>
                <c:formatCode>_(* #,##0_);_(* \(#,##0\);_(* "-"??_);_(@_)</c:formatCode>
                <c:ptCount val="4"/>
              </c:numCache>
            </c:numRef>
          </c:cat>
          <c:val>
            <c:numRef>
              <c:f>'2.1.5'!$F$8:$F$11</c:f>
              <c:numCache>
                <c:formatCode>0.0%</c:formatCode>
                <c:ptCount val="4"/>
              </c:numCache>
            </c:numRef>
          </c:val>
          <c:extLst xmlns:c16r2="http://schemas.microsoft.com/office/drawing/2015/06/chart">
            <c:ext xmlns:c16="http://schemas.microsoft.com/office/drawing/2014/chart" uri="{C3380CC4-5D6E-409C-BE32-E72D297353CC}">
              <c16:uniqueId val="{00000000-9B3B-4828-BAA0-A17641FF0896}"/>
            </c:ext>
          </c:extLst>
        </c:ser>
        <c:dLbls>
          <c:showLegendKey val="0"/>
          <c:showVal val="0"/>
          <c:showCatName val="0"/>
          <c:showSerName val="0"/>
          <c:showPercent val="0"/>
          <c:showBubbleSize val="0"/>
        </c:dLbls>
        <c:gapWidth val="95"/>
        <c:axId val="227601136"/>
        <c:axId val="227601696"/>
      </c:barChart>
      <c:catAx>
        <c:axId val="227601136"/>
        <c:scaling>
          <c:orientation val="maxMin"/>
        </c:scaling>
        <c:delete val="0"/>
        <c:axPos val="l"/>
        <c:numFmt formatCode="General" sourceLinked="0"/>
        <c:majorTickMark val="out"/>
        <c:minorTickMark val="none"/>
        <c:tickLblPos val="nextTo"/>
        <c:crossAx val="227601696"/>
        <c:crosses val="autoZero"/>
        <c:auto val="1"/>
        <c:lblAlgn val="ctr"/>
        <c:lblOffset val="100"/>
        <c:noMultiLvlLbl val="0"/>
      </c:catAx>
      <c:valAx>
        <c:axId val="227601696"/>
        <c:scaling>
          <c:orientation val="minMax"/>
        </c:scaling>
        <c:delete val="1"/>
        <c:axPos val="t"/>
        <c:numFmt formatCode="0.0%" sourceLinked="1"/>
        <c:majorTickMark val="out"/>
        <c:minorTickMark val="none"/>
        <c:tickLblPos val="nextTo"/>
        <c:crossAx val="227601136"/>
        <c:crosses val="autoZero"/>
        <c:crossBetween val="between"/>
      </c:valAx>
    </c:plotArea>
    <c:legend>
      <c:legendPos val="r"/>
      <c:overlay val="0"/>
    </c:legend>
    <c:plotVisOnly val="1"/>
    <c:dispBlanksAs val="gap"/>
    <c:showDLblsOverMax val="0"/>
  </c:chart>
  <c:spPr>
    <a:ln>
      <a:noFill/>
    </a:ln>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581739551952919E-2"/>
          <c:y val="1.7188788378293046E-2"/>
          <c:w val="0.97012192651838369"/>
          <c:h val="0.83227922141347666"/>
        </c:manualLayout>
      </c:layout>
      <c:barChart>
        <c:barDir val="col"/>
        <c:grouping val="clustered"/>
        <c:varyColors val="0"/>
        <c:ser>
          <c:idx val="0"/>
          <c:order val="0"/>
          <c:tx>
            <c:strRef>
              <c:f>'2.1.6'!$B$16</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'2.1.6'!$C$15:$S$15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'2.1.6'!$C$16:$S$16</c:f>
              <c:numCache>
                <c:formatCode>_(* #,##0_);_(* \(#,##0\);_(* "-"??_);_(@_)</c:formatCode>
                <c:ptCount val="17"/>
              </c:numCache>
            </c:numRef>
          </c:val>
          <c:extLst xmlns:c16r2="http://schemas.microsoft.com/office/drawing/2015/06/chart">
            <c:ext xmlns:c16="http://schemas.microsoft.com/office/drawing/2014/chart" uri="{C3380CC4-5D6E-409C-BE32-E72D297353CC}">
              <c16:uniqueId val="{00000000-CF65-4251-9B2A-E96A01880650}"/>
            </c:ext>
          </c:extLst>
        </c:ser>
        <c:dLbls>
          <c:dLblPos val="outEnd"/>
          <c:showLegendKey val="0"/>
          <c:showVal val="1"/>
          <c:showCatName val="0"/>
          <c:showSerName val="0"/>
          <c:showPercent val="0"/>
          <c:showBubbleSize val="0"/>
        </c:dLbls>
        <c:gapWidth val="97"/>
        <c:overlap val="-11"/>
        <c:axId val="227605056"/>
        <c:axId val="227605616"/>
      </c:barChart>
      <c:lineChart>
        <c:grouping val="standard"/>
        <c:varyColors val="0"/>
        <c:ser>
          <c:idx val="1"/>
          <c:order val="1"/>
          <c:tx>
            <c:strRef>
              <c:f>'2.1.6'!$B$19</c:f>
              <c:strCache>
                <c:ptCount val="1"/>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dLbl>
              <c:idx val="0"/>
              <c:layout>
                <c:manualLayout>
                  <c:x val="-1.4201320336499117E-2"/>
                  <c:y val="-2.374213868811410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740-4F22-93EC-19399E6195DA}"/>
                </c:ext>
                <c:ext xmlns:c15="http://schemas.microsoft.com/office/drawing/2012/chart" uri="{CE6537A1-D6FC-4f65-9D91-7224C49458BB}"/>
              </c:extLst>
            </c:dLbl>
            <c:dLbl>
              <c:idx val="1"/>
              <c:layout>
                <c:manualLayout>
                  <c:x val="-1.0973747532749318E-2"/>
                  <c:y val="-2.849056642573692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740-4F22-93EC-19399E6195DA}"/>
                </c:ext>
                <c:ext xmlns:c15="http://schemas.microsoft.com/office/drawing/2012/chart" uri="{CE6537A1-D6FC-4f65-9D91-7224C49458BB}"/>
              </c:extLst>
            </c:dLbl>
            <c:dLbl>
              <c:idx val="2"/>
              <c:layout>
                <c:manualLayout>
                  <c:x val="-1.3555805775749157E-2"/>
                  <c:y val="-2.849056642573692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740-4F22-93EC-19399E6195DA}"/>
                </c:ext>
                <c:ext xmlns:c15="http://schemas.microsoft.com/office/drawing/2012/chart" uri="{CE6537A1-D6FC-4f65-9D91-7224C49458BB}"/>
              </c:extLst>
            </c:dLbl>
            <c:dLbl>
              <c:idx val="3"/>
              <c:layout>
                <c:manualLayout>
                  <c:x val="-1.2910291214999243E-2"/>
                  <c:y val="-3.08647802945483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740-4F22-93EC-19399E6195DA}"/>
                </c:ext>
                <c:ext xmlns:c15="http://schemas.microsoft.com/office/drawing/2012/chart" uri="{CE6537A1-D6FC-4f65-9D91-7224C49458BB}"/>
              </c:extLst>
            </c:dLbl>
            <c:dLbl>
              <c:idx val="4"/>
              <c:layout>
                <c:manualLayout>
                  <c:x val="-1.2910291214999196E-2"/>
                  <c:y val="-2.849056642573688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740-4F22-93EC-19399E6195DA}"/>
                </c:ext>
                <c:ext xmlns:c15="http://schemas.microsoft.com/office/drawing/2012/chart" uri="{CE6537A1-D6FC-4f65-9D91-7224C49458BB}"/>
              </c:extLst>
            </c:dLbl>
            <c:dLbl>
              <c:idx val="5"/>
              <c:layout>
                <c:manualLayout>
                  <c:x val="-1.1619262093499325E-2"/>
                  <c:y val="-3.086478029454833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6740-4F22-93EC-19399E6195DA}"/>
                </c:ext>
                <c:ext xmlns:c15="http://schemas.microsoft.com/office/drawing/2012/chart" uri="{CE6537A1-D6FC-4f65-9D91-7224C49458BB}"/>
              </c:extLst>
            </c:dLbl>
            <c:dLbl>
              <c:idx val="6"/>
              <c:layout>
                <c:manualLayout>
                  <c:x val="-1.2264776654249236E-2"/>
                  <c:y val="-2.611635255692551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6740-4F22-93EC-19399E6195DA}"/>
                </c:ext>
                <c:ext xmlns:c15="http://schemas.microsoft.com/office/drawing/2012/chart" uri="{CE6537A1-D6FC-4f65-9D91-7224C49458BB}"/>
              </c:extLst>
            </c:dLbl>
            <c:dLbl>
              <c:idx val="7"/>
              <c:layout>
                <c:manualLayout>
                  <c:x val="-1.2264776654249236E-2"/>
                  <c:y val="-2.849056642573697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6740-4F22-93EC-19399E6195DA}"/>
                </c:ext>
                <c:ext xmlns:c15="http://schemas.microsoft.com/office/drawing/2012/chart" uri="{CE6537A1-D6FC-4f65-9D91-7224C49458BB}"/>
              </c:extLst>
            </c:dLbl>
            <c:dLbl>
              <c:idx val="8"/>
              <c:layout>
                <c:manualLayout>
                  <c:x val="-1.3555805775749157E-2"/>
                  <c:y val="-2.611635255692551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6740-4F22-93EC-19399E6195DA}"/>
                </c:ext>
                <c:ext xmlns:c15="http://schemas.microsoft.com/office/drawing/2012/chart" uri="{CE6537A1-D6FC-4f65-9D91-7224C49458BB}"/>
              </c:extLst>
            </c:dLbl>
            <c:dLbl>
              <c:idx val="9"/>
              <c:layout>
                <c:manualLayout>
                  <c:x val="-1.2264776654249236E-2"/>
                  <c:y val="-2.849056642573692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6740-4F22-93EC-19399E6195DA}"/>
                </c:ext>
                <c:ext xmlns:c15="http://schemas.microsoft.com/office/drawing/2012/chart" uri="{CE6537A1-D6FC-4f65-9D91-7224C49458BB}"/>
              </c:extLst>
            </c:dLbl>
            <c:dLbl>
              <c:idx val="10"/>
              <c:layout>
                <c:manualLayout>
                  <c:x val="-1.4846834897249077E-2"/>
                  <c:y val="-2.849056642573697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6740-4F22-93EC-19399E6195DA}"/>
                </c:ext>
                <c:ext xmlns:c15="http://schemas.microsoft.com/office/drawing/2012/chart" uri="{CE6537A1-D6FC-4f65-9D91-7224C49458BB}"/>
              </c:extLst>
            </c:dLbl>
            <c:dLbl>
              <c:idx val="11"/>
              <c:layout>
                <c:manualLayout>
                  <c:x val="-1.2264776654249332E-2"/>
                  <c:y val="-2.611635255692552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6740-4F22-93EC-19399E6195DA}"/>
                </c:ext>
                <c:ext xmlns:c15="http://schemas.microsoft.com/office/drawing/2012/chart" uri="{CE6537A1-D6FC-4f65-9D91-7224C49458BB}"/>
              </c:extLst>
            </c:dLbl>
            <c:dLbl>
              <c:idx val="12"/>
              <c:layout>
                <c:manualLayout>
                  <c:x val="-1.5492349457999226E-2"/>
                  <c:y val="-2.849056642573693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6740-4F22-93EC-19399E6195DA}"/>
                </c:ext>
                <c:ext xmlns:c15="http://schemas.microsoft.com/office/drawing/2012/chart" uri="{CE6537A1-D6FC-4f65-9D91-7224C49458BB}"/>
              </c:extLst>
            </c:dLbl>
            <c:dLbl>
              <c:idx val="13"/>
              <c:layout>
                <c:manualLayout>
                  <c:x val="-1.1619262093499278E-2"/>
                  <c:y val="-2.611635255692553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6740-4F22-93EC-19399E6195DA}"/>
                </c:ext>
                <c:ext xmlns:c15="http://schemas.microsoft.com/office/drawing/2012/chart" uri="{CE6537A1-D6FC-4f65-9D91-7224C49458BB}"/>
              </c:extLst>
            </c:dLbl>
            <c:dLbl>
              <c:idx val="15"/>
              <c:layout>
                <c:manualLayout>
                  <c:x val="-1.4201320336499117E-2"/>
                  <c:y val="-2.611635255692551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6740-4F22-93EC-19399E6195DA}"/>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'2.1.6'!$C$15:$R$15</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'2.1.6'!$C$19:$S$19</c:f>
              <c:numCache>
                <c:formatCode>0.0%</c:formatCode>
                <c:ptCount val="17"/>
              </c:numCache>
            </c:numRef>
          </c:val>
          <c:smooth val="0"/>
          <c:extLst xmlns:c16r2="http://schemas.microsoft.com/office/drawing/2015/06/chart">
            <c:ext xmlns:c16="http://schemas.microsoft.com/office/drawing/2014/chart" uri="{C3380CC4-5D6E-409C-BE32-E72D297353CC}">
              <c16:uniqueId val="{00000001-CF65-4251-9B2A-E96A01880650}"/>
            </c:ext>
          </c:extLst>
        </c:ser>
        <c:dLbls>
          <c:showLegendKey val="0"/>
          <c:showVal val="1"/>
          <c:showCatName val="0"/>
          <c:showSerName val="0"/>
          <c:showPercent val="0"/>
          <c:showBubbleSize val="0"/>
        </c:dLbls>
        <c:marker val="1"/>
        <c:smooth val="0"/>
        <c:axId val="227606736"/>
        <c:axId val="227606176"/>
      </c:lineChart>
      <c:catAx>
        <c:axId val="227605056"/>
        <c:scaling>
          <c:orientation val="minMax"/>
        </c:scaling>
        <c:delete val="0"/>
        <c:axPos val="b"/>
        <c:numFmt formatCode="General" sourceLinked="1"/>
        <c:majorTickMark val="none"/>
        <c:minorTickMark val="none"/>
        <c:tickLblPos val="nextTo"/>
        <c:spPr>
          <a:noFill/>
          <a:ln w="9525" cap="flat" cmpd="sng" algn="ctr">
            <a:solidFill>
              <a:srgbClr val="4BACC6"/>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227605616"/>
        <c:crosses val="autoZero"/>
        <c:auto val="1"/>
        <c:lblAlgn val="ctr"/>
        <c:lblOffset val="100"/>
        <c:noMultiLvlLbl val="0"/>
      </c:catAx>
      <c:valAx>
        <c:axId val="227605616"/>
        <c:scaling>
          <c:orientation val="minMax"/>
          <c:max val="55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227605056"/>
        <c:crosses val="autoZero"/>
        <c:crossBetween val="between"/>
      </c:valAx>
      <c:valAx>
        <c:axId val="227606176"/>
        <c:scaling>
          <c:orientation val="minMax"/>
          <c:max val="5.000000000000001E-2"/>
          <c:min val="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bg1"/>
                </a:solidFill>
                <a:latin typeface="Century Gothic" panose="020B0502020202020204" pitchFamily="34" charset="0"/>
                <a:ea typeface="+mn-ea"/>
                <a:cs typeface="+mn-cs"/>
              </a:defRPr>
            </a:pPr>
            <a:endParaRPr lang="es-EC"/>
          </a:p>
        </c:txPr>
        <c:crossAx val="227606736"/>
        <c:crosses val="max"/>
        <c:crossBetween val="between"/>
      </c:valAx>
      <c:catAx>
        <c:axId val="227606736"/>
        <c:scaling>
          <c:orientation val="minMax"/>
        </c:scaling>
        <c:delete val="1"/>
        <c:axPos val="b"/>
        <c:numFmt formatCode="General" sourceLinked="1"/>
        <c:majorTickMark val="out"/>
        <c:minorTickMark val="none"/>
        <c:tickLblPos val="nextTo"/>
        <c:crossAx val="227606176"/>
        <c:crosses val="autoZero"/>
        <c:auto val="1"/>
        <c:lblAlgn val="ctr"/>
        <c:lblOffset val="100"/>
        <c:noMultiLvlLbl val="0"/>
      </c:catAx>
      <c:spPr>
        <a:noFill/>
        <a:ln>
          <a:noFill/>
        </a:ln>
        <a:effectLst/>
      </c:spPr>
    </c:plotArea>
    <c:legend>
      <c:legendPos val="b"/>
      <c:layout>
        <c:manualLayout>
          <c:xMode val="edge"/>
          <c:yMode val="edge"/>
          <c:x val="0.32281684240154268"/>
          <c:y val="0.93837239599014455"/>
          <c:w val="0.43238364441603172"/>
          <c:h val="4.4633451030746035E-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386485213785057E-3"/>
          <c:y val="1.2341702221369003E-2"/>
          <c:w val="0.97334949932213344"/>
          <c:h val="0.83227922141347666"/>
        </c:manualLayout>
      </c:layout>
      <c:barChart>
        <c:barDir val="col"/>
        <c:grouping val="clustered"/>
        <c:varyColors val="0"/>
        <c:ser>
          <c:idx val="0"/>
          <c:order val="0"/>
          <c:tx>
            <c:strRef>
              <c:f>'2.1.6'!$B$8</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'2.1.6'!$C$15:$S$15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'2.1.6'!$C$8:$S$8</c:f>
              <c:numCache>
                <c:formatCode>_(* #,##0_);_(* \(#,##0\);_(* "-"??_);_(@_)</c:formatCode>
                <c:ptCount val="17"/>
              </c:numCache>
            </c:numRef>
          </c:val>
          <c:extLst xmlns:c16r2="http://schemas.microsoft.com/office/drawing/2015/06/chart">
            <c:ext xmlns:c16="http://schemas.microsoft.com/office/drawing/2014/chart" uri="{C3380CC4-5D6E-409C-BE32-E72D297353CC}">
              <c16:uniqueId val="{00000000-CF65-4251-9B2A-E96A01880650}"/>
            </c:ext>
          </c:extLst>
        </c:ser>
        <c:dLbls>
          <c:dLblPos val="outEnd"/>
          <c:showLegendKey val="0"/>
          <c:showVal val="1"/>
          <c:showCatName val="0"/>
          <c:showSerName val="0"/>
          <c:showPercent val="0"/>
          <c:showBubbleSize val="0"/>
        </c:dLbls>
        <c:gapWidth val="97"/>
        <c:overlap val="-11"/>
        <c:axId val="227610096"/>
        <c:axId val="227610656"/>
      </c:barChart>
      <c:lineChart>
        <c:grouping val="standard"/>
        <c:varyColors val="0"/>
        <c:ser>
          <c:idx val="1"/>
          <c:order val="1"/>
          <c:tx>
            <c:strRef>
              <c:f>'2.1.6'!$B$11</c:f>
              <c:strCache>
                <c:ptCount val="1"/>
              </c:strCache>
            </c:strRef>
          </c:tx>
          <c:spPr>
            <a:ln w="28575" cap="rnd">
              <a:solidFill>
                <a:srgbClr val="4BACC6"/>
              </a:solidFill>
              <a:round/>
            </a:ln>
            <a:effectLst/>
          </c:spPr>
          <c:marker>
            <c:symbol val="diamond"/>
            <c:size val="7"/>
            <c:spPr>
              <a:solidFill>
                <a:srgbClr val="31859C"/>
              </a:solidFill>
              <a:ln w="9525">
                <a:solidFill>
                  <a:srgbClr val="4BACC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'2.1.6'!$C$7:$R$7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'2.1.6'!$C$11:$S$11</c:f>
              <c:numCache>
                <c:formatCode>0.0%</c:formatCode>
                <c:ptCount val="17"/>
              </c:numCache>
            </c:numRef>
          </c:val>
          <c:smooth val="0"/>
          <c:extLst xmlns:c16r2="http://schemas.microsoft.com/office/drawing/2015/06/chart">
            <c:ext xmlns:c16="http://schemas.microsoft.com/office/drawing/2014/chart" uri="{C3380CC4-5D6E-409C-BE32-E72D297353CC}">
              <c16:uniqueId val="{00000001-CF65-4251-9B2A-E96A01880650}"/>
            </c:ext>
          </c:extLst>
        </c:ser>
        <c:dLbls>
          <c:showLegendKey val="0"/>
          <c:showVal val="1"/>
          <c:showCatName val="0"/>
          <c:showSerName val="0"/>
          <c:showPercent val="0"/>
          <c:showBubbleSize val="0"/>
        </c:dLbls>
        <c:marker val="1"/>
        <c:smooth val="0"/>
        <c:axId val="227611776"/>
        <c:axId val="227611216"/>
      </c:lineChart>
      <c:catAx>
        <c:axId val="227610096"/>
        <c:scaling>
          <c:orientation val="minMax"/>
        </c:scaling>
        <c:delete val="0"/>
        <c:axPos val="b"/>
        <c:numFmt formatCode="General" sourceLinked="1"/>
        <c:majorTickMark val="none"/>
        <c:minorTickMark val="none"/>
        <c:tickLblPos val="nextTo"/>
        <c:spPr>
          <a:noFill/>
          <a:ln w="9525" cap="flat" cmpd="sng" algn="ctr">
            <a:solidFill>
              <a:srgbClr val="4BACC6"/>
            </a:solidFill>
            <a:round/>
          </a:ln>
          <a:effectLst/>
        </c:spPr>
        <c:txPr>
          <a:bodyPr rot="-6000000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crossAx val="227610656"/>
        <c:crosses val="autoZero"/>
        <c:auto val="1"/>
        <c:lblAlgn val="ctr"/>
        <c:lblOffset val="100"/>
        <c:noMultiLvlLbl val="0"/>
      </c:catAx>
      <c:valAx>
        <c:axId val="227610656"/>
        <c:scaling>
          <c:orientation val="minMax"/>
          <c:max val="75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Century Gothic" panose="020B0502020202020204" pitchFamily="34" charset="0"/>
                <a:ea typeface="+mn-ea"/>
                <a:cs typeface="+mn-cs"/>
              </a:defRPr>
            </a:pPr>
            <a:endParaRPr lang="es-EC"/>
          </a:p>
        </c:txPr>
        <c:crossAx val="227610096"/>
        <c:crosses val="autoZero"/>
        <c:crossBetween val="between"/>
      </c:valAx>
      <c:valAx>
        <c:axId val="227611216"/>
        <c:scaling>
          <c:orientation val="minMax"/>
          <c:min val="0"/>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bg1"/>
                </a:solidFill>
                <a:latin typeface="Century Gothic" panose="020B0502020202020204" pitchFamily="34" charset="0"/>
                <a:ea typeface="+mn-ea"/>
                <a:cs typeface="+mn-cs"/>
              </a:defRPr>
            </a:pPr>
            <a:endParaRPr lang="es-EC"/>
          </a:p>
        </c:txPr>
        <c:crossAx val="227611776"/>
        <c:crosses val="max"/>
        <c:crossBetween val="between"/>
      </c:valAx>
      <c:catAx>
        <c:axId val="227611776"/>
        <c:scaling>
          <c:orientation val="minMax"/>
        </c:scaling>
        <c:delete val="1"/>
        <c:axPos val="b"/>
        <c:numFmt formatCode="General" sourceLinked="1"/>
        <c:majorTickMark val="out"/>
        <c:minorTickMark val="none"/>
        <c:tickLblPos val="nextTo"/>
        <c:crossAx val="227611216"/>
        <c:crosses val="autoZero"/>
        <c:auto val="1"/>
        <c:lblAlgn val="ctr"/>
        <c:lblOffset val="100"/>
        <c:noMultiLvlLbl val="0"/>
      </c:catAx>
      <c:spPr>
        <a:noFill/>
        <a:ln>
          <a:noFill/>
        </a:ln>
        <a:effectLst/>
      </c:spPr>
    </c:plotArea>
    <c:legend>
      <c:legendPos val="b"/>
      <c:layout>
        <c:manualLayout>
          <c:xMode val="edge"/>
          <c:yMode val="edge"/>
          <c:x val="0.31047681326840898"/>
          <c:y val="0.92151433835049334"/>
          <c:w val="0.45913561734908082"/>
          <c:h val="5.9097392086914405E-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595959"/>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05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'2.1.6'!$B$55</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'2.1.6'!$C$54:$S$54</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'2.1.6'!$C$55:$S$55</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BDEF-429C-8988-3B2D80B02F51}"/>
            </c:ext>
          </c:extLst>
        </c:ser>
        <c:ser>
          <c:idx val="1"/>
          <c:order val="1"/>
          <c:tx>
            <c:strRef>
              <c:f>'2.1.6'!$B$56</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'2.1.6'!$C$54:$S$54</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'2.1.6'!$C$56:$S$56</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BDEF-429C-8988-3B2D80B02F51}"/>
            </c:ext>
          </c:extLst>
        </c:ser>
        <c:dLbls>
          <c:showLegendKey val="0"/>
          <c:showVal val="1"/>
          <c:showCatName val="0"/>
          <c:showSerName val="0"/>
          <c:showPercent val="0"/>
          <c:showBubbleSize val="0"/>
        </c:dLbls>
        <c:gapWidth val="150"/>
        <c:overlap val="100"/>
        <c:axId val="227615136"/>
        <c:axId val="227615696"/>
      </c:barChart>
      <c:catAx>
        <c:axId val="22761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crossAx val="227615696"/>
        <c:crosses val="autoZero"/>
        <c:auto val="1"/>
        <c:lblAlgn val="ctr"/>
        <c:lblOffset val="100"/>
        <c:noMultiLvlLbl val="0"/>
      </c:catAx>
      <c:valAx>
        <c:axId val="2276156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500" b="0" i="0" u="none" strike="noStrike" kern="1200" baseline="0">
                <a:solidFill>
                  <a:schemeClr val="bg1"/>
                </a:solidFill>
                <a:latin typeface="Century Gothic" panose="020B0502020202020204" pitchFamily="34" charset="0"/>
                <a:ea typeface="+mn-ea"/>
                <a:cs typeface="+mn-cs"/>
              </a:defRPr>
            </a:pPr>
            <a:endParaRPr lang="es-EC"/>
          </a:p>
        </c:txPr>
        <c:crossAx val="227615136"/>
        <c:crosses val="autoZero"/>
        <c:crossBetween val="between"/>
      </c:valAx>
      <c:spPr>
        <a:noFill/>
        <a:ln>
          <a:noFill/>
        </a:ln>
        <a:effectLst/>
      </c:spPr>
    </c:plotArea>
    <c:legend>
      <c:legendPos val="b"/>
      <c:layout>
        <c:manualLayout>
          <c:xMode val="edge"/>
          <c:yMode val="edge"/>
          <c:x val="0.30223102653894168"/>
          <c:y val="0.92017461621806629"/>
          <c:w val="0.33352382112092988"/>
          <c:h val="6.0647298142469018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'2.1.6'!$B$79</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'2.1.6'!$C$78:$S$78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'2.1.6'!$C$79:$S$79</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FC70-4014-8959-0C2406AFB34C}"/>
            </c:ext>
          </c:extLst>
        </c:ser>
        <c:ser>
          <c:idx val="1"/>
          <c:order val="1"/>
          <c:tx>
            <c:strRef>
              <c:f>'2.1.6'!$B$80</c:f>
              <c:strCache>
                <c:ptCount val="1"/>
              </c:strCache>
            </c:strRef>
          </c:tx>
          <c:spPr>
            <a:solidFill>
              <a:srgbClr val="4BACC6"/>
            </a:solidFill>
            <a:ln>
              <a:solidFill>
                <a:srgbClr val="31859C"/>
              </a:solid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'2.1.6'!$C$78:$S$78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'2.1.6'!$C$80:$S$80</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1-FC70-4014-8959-0C2406AFB34C}"/>
            </c:ext>
          </c:extLst>
        </c:ser>
        <c:dLbls>
          <c:showLegendKey val="0"/>
          <c:showVal val="1"/>
          <c:showCatName val="0"/>
          <c:showSerName val="0"/>
          <c:showPercent val="0"/>
          <c:showBubbleSize val="0"/>
        </c:dLbls>
        <c:gapWidth val="150"/>
        <c:overlap val="100"/>
        <c:axId val="227619056"/>
        <c:axId val="227619616"/>
      </c:barChart>
      <c:catAx>
        <c:axId val="227619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crossAx val="227619616"/>
        <c:crosses val="autoZero"/>
        <c:auto val="1"/>
        <c:lblAlgn val="ctr"/>
        <c:lblOffset val="100"/>
        <c:noMultiLvlLbl val="0"/>
      </c:catAx>
      <c:valAx>
        <c:axId val="22761961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500" b="0" i="0" u="none" strike="noStrike" kern="1200" baseline="0">
                <a:solidFill>
                  <a:schemeClr val="bg1"/>
                </a:solidFill>
                <a:latin typeface="Century Gothic" panose="020B0502020202020204" pitchFamily="34" charset="0"/>
                <a:ea typeface="+mn-ea"/>
                <a:cs typeface="+mn-cs"/>
              </a:defRPr>
            </a:pPr>
            <a:endParaRPr lang="es-EC"/>
          </a:p>
        </c:txPr>
        <c:crossAx val="227619056"/>
        <c:crosses val="autoZero"/>
        <c:crossBetween val="between"/>
      </c:valAx>
      <c:spPr>
        <a:noFill/>
        <a:ln>
          <a:noFill/>
        </a:ln>
        <a:effectLst/>
      </c:spPr>
    </c:plotArea>
    <c:legend>
      <c:legendPos val="b"/>
      <c:layout>
        <c:manualLayout>
          <c:xMode val="edge"/>
          <c:yMode val="edge"/>
          <c:x val="0.31825005850187682"/>
          <c:y val="0.92310763653004091"/>
          <c:w val="0.32049405403602299"/>
          <c:h val="6.0855705943766138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4.4579695112525125E-3"/>
          <c:y val="1.3138916691617038E-2"/>
          <c:w val="0.97352705041065557"/>
          <c:h val="0.77063344551466728"/>
        </c:manualLayout>
      </c:layout>
      <c:barChart>
        <c:barDir val="col"/>
        <c:grouping val="clustered"/>
        <c:varyColors val="0"/>
        <c:ser>
          <c:idx val="1"/>
          <c:order val="1"/>
          <c:tx>
            <c:strRef>
              <c:f>'2.1.7'!$B$20</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'2.1.7'!$C$20:$S$20</c:f>
              <c:numCache>
                <c:formatCode>0.0%</c:formatCode>
                <c:ptCount val="17"/>
              </c:numCache>
            </c:numRef>
          </c:val>
          <c:extLst xmlns:c16r2="http://schemas.microsoft.com/office/drawing/2015/06/chart">
            <c:ext xmlns:c16="http://schemas.microsoft.com/office/drawing/2014/chart" uri="{C3380CC4-5D6E-409C-BE32-E72D297353CC}">
              <c16:uniqueId val="{00000000-D3DD-48B1-B3FC-9B4D1A26E0AA}"/>
            </c:ext>
          </c:extLst>
        </c:ser>
        <c:ser>
          <c:idx val="0"/>
          <c:order val="2"/>
          <c:tx>
            <c:strRef>
              <c:f>'2.1.7'!$B$21</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'2.1.7'!$C$21:$S$21</c:f>
              <c:numCache>
                <c:formatCode>0.0%</c:formatCode>
                <c:ptCount val="17"/>
              </c:numCache>
            </c:numRef>
          </c:val>
          <c:extLst xmlns:c16r2="http://schemas.microsoft.com/office/drawing/2015/06/chart">
            <c:ext xmlns:c16="http://schemas.microsoft.com/office/drawing/2014/chart" uri="{C3380CC4-5D6E-409C-BE32-E72D297353CC}">
              <c16:uniqueId val="{00000001-D3DD-48B1-B3FC-9B4D1A26E0AA}"/>
            </c:ext>
          </c:extLst>
        </c:ser>
        <c:dLbls>
          <c:showLegendKey val="0"/>
          <c:showVal val="0"/>
          <c:showCatName val="0"/>
          <c:showSerName val="0"/>
          <c:showPercent val="0"/>
          <c:showBubbleSize val="0"/>
        </c:dLbls>
        <c:gapWidth val="95"/>
        <c:axId val="227623536"/>
        <c:axId val="227624096"/>
      </c:barChart>
      <c:lineChart>
        <c:grouping val="stacked"/>
        <c:varyColors val="0"/>
        <c:ser>
          <c:idx val="2"/>
          <c:order val="0"/>
          <c:tx>
            <c:strRef>
              <c:f>'2.1.7'!$B$22</c:f>
              <c:strCache>
                <c:ptCount val="1"/>
              </c:strCache>
            </c:strRef>
          </c:tx>
          <c:spPr>
            <a:ln>
              <a:solidFill>
                <a:srgbClr val="4BACC6"/>
              </a:solidFill>
            </a:ln>
          </c:spPr>
          <c:marker>
            <c:symbol val="diamond"/>
            <c:size val="6"/>
            <c:spPr>
              <a:solidFill>
                <a:srgbClr val="31859C"/>
              </a:solidFill>
              <a:ln>
                <a:solidFill>
                  <a:srgbClr val="4BACC6"/>
                </a:solidFill>
              </a:ln>
            </c:spPr>
          </c:marker>
          <c:dLbls>
            <c:spPr>
              <a:noFill/>
              <a:ln>
                <a:noFill/>
              </a:ln>
              <a:effectLst/>
            </c:spPr>
            <c:txPr>
              <a:bodyPr wrap="square" lIns="38100" tIns="19050" rIns="38100" bIns="19050" anchor="ctr">
                <a:spAutoFit/>
              </a:bodyPr>
              <a:lstStyle/>
              <a:p>
                <a:pPr>
                  <a:defRPr>
                    <a:solidFill>
                      <a:srgbClr val="64647C"/>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'2.1.7'!$C$22:$S$22</c:f>
              <c:numCache>
                <c:formatCode>0.0%</c:formatCode>
                <c:ptCount val="17"/>
              </c:numCache>
            </c:numRef>
          </c:val>
          <c:smooth val="0"/>
          <c:extLst xmlns:c16r2="http://schemas.microsoft.com/office/drawing/2015/06/chart">
            <c:ext xmlns:c16="http://schemas.microsoft.com/office/drawing/2014/chart" uri="{C3380CC4-5D6E-409C-BE32-E72D297353CC}">
              <c16:uniqueId val="{00000002-D3DD-48B1-B3FC-9B4D1A26E0AA}"/>
            </c:ext>
          </c:extLst>
        </c:ser>
        <c:dLbls>
          <c:showLegendKey val="0"/>
          <c:showVal val="0"/>
          <c:showCatName val="0"/>
          <c:showSerName val="0"/>
          <c:showPercent val="0"/>
          <c:showBubbleSize val="0"/>
        </c:dLbls>
        <c:marker val="1"/>
        <c:smooth val="0"/>
        <c:axId val="227625216"/>
        <c:axId val="227624656"/>
      </c:lineChart>
      <c:catAx>
        <c:axId val="227623536"/>
        <c:scaling>
          <c:orientation val="minMax"/>
        </c:scaling>
        <c:delete val="0"/>
        <c:axPos val="b"/>
        <c:numFmt formatCode="General" sourceLinked="1"/>
        <c:majorTickMark val="out"/>
        <c:minorTickMark val="none"/>
        <c:tickLblPos val="nextTo"/>
        <c:crossAx val="227624096"/>
        <c:crosses val="autoZero"/>
        <c:auto val="1"/>
        <c:lblAlgn val="ctr"/>
        <c:lblOffset val="100"/>
        <c:noMultiLvlLbl val="0"/>
      </c:catAx>
      <c:valAx>
        <c:axId val="227624096"/>
        <c:scaling>
          <c:orientation val="minMax"/>
        </c:scaling>
        <c:delete val="1"/>
        <c:axPos val="l"/>
        <c:numFmt formatCode="0.0%" sourceLinked="1"/>
        <c:majorTickMark val="out"/>
        <c:minorTickMark val="none"/>
        <c:tickLblPos val="nextTo"/>
        <c:crossAx val="227623536"/>
        <c:crosses val="autoZero"/>
        <c:crossBetween val="between"/>
      </c:valAx>
      <c:valAx>
        <c:axId val="227624656"/>
        <c:scaling>
          <c:orientation val="minMax"/>
          <c:max val="4.5000000000000012E-2"/>
          <c:min val="0"/>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227625216"/>
        <c:crosses val="max"/>
        <c:crossBetween val="between"/>
        <c:majorUnit val="4.000000000000001E-3"/>
      </c:valAx>
      <c:catAx>
        <c:axId val="227625216"/>
        <c:scaling>
          <c:orientation val="minMax"/>
        </c:scaling>
        <c:delete val="1"/>
        <c:axPos val="b"/>
        <c:numFmt formatCode="General" sourceLinked="1"/>
        <c:majorTickMark val="out"/>
        <c:minorTickMark val="none"/>
        <c:tickLblPos val="nextTo"/>
        <c:crossAx val="227624656"/>
        <c:crosses val="autoZero"/>
        <c:auto val="1"/>
        <c:lblAlgn val="ctr"/>
        <c:lblOffset val="100"/>
        <c:noMultiLvlLbl val="0"/>
      </c:catAx>
    </c:plotArea>
    <c:legend>
      <c:legendPos val="r"/>
      <c:layout>
        <c:manualLayout>
          <c:xMode val="edge"/>
          <c:yMode val="edge"/>
          <c:x val="1.1238112395196155E-2"/>
          <c:y val="0.8789338690059465"/>
          <c:w val="0.93535914348795557"/>
          <c:h val="0.10301754881536669"/>
        </c:manualLayout>
      </c:layout>
      <c:overlay val="0"/>
    </c:legend>
    <c:plotVisOnly val="1"/>
    <c:dispBlanksAs val="gap"/>
    <c:showDLblsOverMax val="0"/>
  </c:chart>
  <c:spPr>
    <a:ln>
      <a:noFill/>
    </a:ln>
  </c:spPr>
  <c:txPr>
    <a:bodyPr/>
    <a:lstStyle/>
    <a:p>
      <a:pPr>
        <a:defRPr sz="108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4996833438885375E-3"/>
          <c:y val="1.3138916691617038E-2"/>
          <c:w val="0.97785037874065617"/>
          <c:h val="0.80923937586107553"/>
        </c:manualLayout>
      </c:layout>
      <c:barChart>
        <c:barDir val="col"/>
        <c:grouping val="clustered"/>
        <c:varyColors val="0"/>
        <c:ser>
          <c:idx val="1"/>
          <c:order val="1"/>
          <c:tx>
            <c:strRef>
              <c:f>'2.1.7'!$B$11</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'2.1.7'!$C$11:$S$11</c:f>
              <c:numCache>
                <c:formatCode>0.0%</c:formatCode>
                <c:ptCount val="17"/>
              </c:numCache>
            </c:numRef>
          </c:val>
          <c:extLst xmlns:c16r2="http://schemas.microsoft.com/office/drawing/2015/06/chart">
            <c:ext xmlns:c16="http://schemas.microsoft.com/office/drawing/2014/chart" uri="{C3380CC4-5D6E-409C-BE32-E72D297353CC}">
              <c16:uniqueId val="{00000000-D3DD-48B1-B3FC-9B4D1A26E0AA}"/>
            </c:ext>
          </c:extLst>
        </c:ser>
        <c:ser>
          <c:idx val="0"/>
          <c:order val="2"/>
          <c:tx>
            <c:strRef>
              <c:f>'2.1.7'!$B$12</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'2.1.7'!$C$12:$S$12</c:f>
              <c:numCache>
                <c:formatCode>0.0%</c:formatCode>
                <c:ptCount val="17"/>
              </c:numCache>
            </c:numRef>
          </c:val>
          <c:extLst xmlns:c16r2="http://schemas.microsoft.com/office/drawing/2015/06/chart">
            <c:ext xmlns:c16="http://schemas.microsoft.com/office/drawing/2014/chart" uri="{C3380CC4-5D6E-409C-BE32-E72D297353CC}">
              <c16:uniqueId val="{00000001-D3DD-48B1-B3FC-9B4D1A26E0AA}"/>
            </c:ext>
          </c:extLst>
        </c:ser>
        <c:dLbls>
          <c:showLegendKey val="0"/>
          <c:showVal val="1"/>
          <c:showCatName val="0"/>
          <c:showSerName val="0"/>
          <c:showPercent val="0"/>
          <c:showBubbleSize val="0"/>
        </c:dLbls>
        <c:gapWidth val="95"/>
        <c:axId val="227629136"/>
        <c:axId val="227629696"/>
      </c:barChart>
      <c:lineChart>
        <c:grouping val="stacked"/>
        <c:varyColors val="0"/>
        <c:ser>
          <c:idx val="2"/>
          <c:order val="0"/>
          <c:tx>
            <c:strRef>
              <c:f>'2.1.7'!$B$13</c:f>
              <c:strCache>
                <c:ptCount val="1"/>
              </c:strCache>
            </c:strRef>
          </c:tx>
          <c:spPr>
            <a:ln>
              <a:solidFill>
                <a:srgbClr val="4BACC6"/>
              </a:solidFill>
            </a:ln>
          </c:spPr>
          <c:marker>
            <c:symbol val="diamond"/>
            <c:size val="6"/>
            <c:spPr>
              <a:solidFill>
                <a:srgbClr val="31859C"/>
              </a:solidFill>
              <a:ln>
                <a:solidFill>
                  <a:srgbClr val="4BACC6"/>
                </a:solidFill>
              </a:ln>
            </c:spPr>
          </c:marker>
          <c:dLbls>
            <c:dLbl>
              <c:idx val="0"/>
              <c:layout>
                <c:manualLayout>
                  <c:x val="-1.3721820971097297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A7D1-44D4-AFE5-755E726B01BB}"/>
                </c:ext>
                <c:ext xmlns:c15="http://schemas.microsoft.com/office/drawing/2012/chart" uri="{CE6537A1-D6FC-4f65-9D91-7224C49458BB}"/>
              </c:extLst>
            </c:dLbl>
            <c:dLbl>
              <c:idx val="1"/>
              <c:layout>
                <c:manualLayout>
                  <c:x val="-1.1850663565947666E-2"/>
                  <c:y val="-1.597717402790847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A7D1-44D4-AFE5-755E726B01BB}"/>
                </c:ext>
                <c:ext xmlns:c15="http://schemas.microsoft.com/office/drawing/2012/chart" uri="{CE6537A1-D6FC-4f65-9D91-7224C49458BB}"/>
              </c:extLst>
            </c:dLbl>
            <c:dLbl>
              <c:idx val="2"/>
              <c:layout>
                <c:manualLayout>
                  <c:x val="-1.3721820971097275E-2"/>
                  <c:y val="-1.775241558656500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A7D1-44D4-AFE5-755E726B01BB}"/>
                </c:ext>
                <c:ext xmlns:c15="http://schemas.microsoft.com/office/drawing/2012/chart" uri="{CE6537A1-D6FC-4f65-9D91-7224C49458BB}"/>
              </c:extLst>
            </c:dLbl>
            <c:dLbl>
              <c:idx val="3"/>
              <c:layout>
                <c:manualLayout>
                  <c:x val="-1.1850663565947666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A7D1-44D4-AFE5-755E726B01BB}"/>
                </c:ext>
                <c:ext xmlns:c15="http://schemas.microsoft.com/office/drawing/2012/chart" uri="{CE6537A1-D6FC-4f65-9D91-7224C49458BB}"/>
              </c:extLst>
            </c:dLbl>
            <c:dLbl>
              <c:idx val="4"/>
              <c:layout>
                <c:manualLayout>
                  <c:x val="-1.1850663565947666E-2"/>
                  <c:y val="-1.952765714522147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A7D1-44D4-AFE5-755E726B01BB}"/>
                </c:ext>
                <c:ext xmlns:c15="http://schemas.microsoft.com/office/drawing/2012/chart" uri="{CE6537A1-D6FC-4f65-9D91-7224C49458BB}"/>
              </c:extLst>
            </c:dLbl>
            <c:dLbl>
              <c:idx val="5"/>
              <c:layout>
                <c:manualLayout>
                  <c:x val="-1.3721820971097342E-2"/>
                  <c:y val="-2.130289870387798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7D1-44D4-AFE5-755E726B01BB}"/>
                </c:ext>
                <c:ext xmlns:c15="http://schemas.microsoft.com/office/drawing/2012/chart" uri="{CE6537A1-D6FC-4f65-9D91-7224C49458BB}"/>
              </c:extLst>
            </c:dLbl>
            <c:dLbl>
              <c:idx val="6"/>
              <c:layout>
                <c:manualLayout>
                  <c:x val="-1.3721820971097297E-2"/>
                  <c:y val="-1.952765714522150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A7D1-44D4-AFE5-755E726B01BB}"/>
                </c:ext>
                <c:ext xmlns:c15="http://schemas.microsoft.com/office/drawing/2012/chart" uri="{CE6537A1-D6FC-4f65-9D91-7224C49458BB}"/>
              </c:extLst>
            </c:dLbl>
            <c:dLbl>
              <c:idx val="7"/>
              <c:layout>
                <c:manualLayout>
                  <c:x val="-1.4345540106147175E-2"/>
                  <c:y val="-2.662862337984745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A7D1-44D4-AFE5-755E726B01BB}"/>
                </c:ext>
                <c:ext xmlns:c15="http://schemas.microsoft.com/office/drawing/2012/chart" uri="{CE6537A1-D6FC-4f65-9D91-7224C49458BB}"/>
              </c:extLst>
            </c:dLbl>
            <c:dLbl>
              <c:idx val="8"/>
              <c:layout>
                <c:manualLayout>
                  <c:x val="-1.2474382700997542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A7D1-44D4-AFE5-755E726B01BB}"/>
                </c:ext>
                <c:ext xmlns:c15="http://schemas.microsoft.com/office/drawing/2012/chart" uri="{CE6537A1-D6FC-4f65-9D91-7224C49458BB}"/>
              </c:extLst>
            </c:dLbl>
            <c:dLbl>
              <c:idx val="9"/>
              <c:layout>
                <c:manualLayout>
                  <c:x val="-1.2474382700997542E-2"/>
                  <c:y val="-1.775241558656497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A7D1-44D4-AFE5-755E726B01BB}"/>
                </c:ext>
                <c:ext xmlns:c15="http://schemas.microsoft.com/office/drawing/2012/chart" uri="{CE6537A1-D6FC-4f65-9D91-7224C49458BB}"/>
              </c:extLst>
            </c:dLbl>
            <c:dLbl>
              <c:idx val="10"/>
              <c:layout>
                <c:manualLayout>
                  <c:x val="-1.1850663565947666E-2"/>
                  <c:y val="-1.952765714522150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A7D1-44D4-AFE5-755E726B01BB}"/>
                </c:ext>
                <c:ext xmlns:c15="http://schemas.microsoft.com/office/drawing/2012/chart" uri="{CE6537A1-D6FC-4f65-9D91-7224C49458BB}"/>
              </c:extLst>
            </c:dLbl>
            <c:dLbl>
              <c:idx val="11"/>
              <c:layout>
                <c:manualLayout>
                  <c:x val="-1.1850663565947574E-2"/>
                  <c:y val="-2.307814026253446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A7D1-44D4-AFE5-755E726B01BB}"/>
                </c:ext>
                <c:ext xmlns:c15="http://schemas.microsoft.com/office/drawing/2012/chart" uri="{CE6537A1-D6FC-4f65-9D91-7224C49458BB}"/>
              </c:extLst>
            </c:dLbl>
            <c:dLbl>
              <c:idx val="12"/>
              <c:layout>
                <c:manualLayout>
                  <c:x val="-1.3721820971097389E-2"/>
                  <c:y val="-2.307814026253446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A7D1-44D4-AFE5-755E726B01BB}"/>
                </c:ext>
                <c:ext xmlns:c15="http://schemas.microsoft.com/office/drawing/2012/chart" uri="{CE6537A1-D6FC-4f65-9D91-7224C49458BB}"/>
              </c:extLst>
            </c:dLbl>
            <c:dLbl>
              <c:idx val="13"/>
              <c:layout>
                <c:manualLayout>
                  <c:x val="-1.1850663565947848E-2"/>
                  <c:y val="-2.30781402625344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A7D1-44D4-AFE5-755E726B01BB}"/>
                </c:ext>
                <c:ext xmlns:c15="http://schemas.microsoft.com/office/drawing/2012/chart" uri="{CE6537A1-D6FC-4f65-9D91-7224C49458BB}"/>
              </c:extLst>
            </c:dLbl>
            <c:dLbl>
              <c:idx val="15"/>
              <c:layout>
                <c:manualLayout>
                  <c:x val="-1.3721820971097297E-2"/>
                  <c:y val="-2.13028987038779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A7D1-44D4-AFE5-755E726B01BB}"/>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'2.1.7'!$C$16:$S$16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'2.1.7'!$C$13:$S$13</c:f>
              <c:numCache>
                <c:formatCode>0.0%</c:formatCode>
                <c:ptCount val="17"/>
              </c:numCache>
            </c:numRef>
          </c:val>
          <c:smooth val="0"/>
          <c:extLst xmlns:c16r2="http://schemas.microsoft.com/office/drawing/2015/06/chart">
            <c:ext xmlns:c16="http://schemas.microsoft.com/office/drawing/2014/chart" uri="{C3380CC4-5D6E-409C-BE32-E72D297353CC}">
              <c16:uniqueId val="{00000002-D3DD-48B1-B3FC-9B4D1A26E0AA}"/>
            </c:ext>
          </c:extLst>
        </c:ser>
        <c:dLbls>
          <c:showLegendKey val="0"/>
          <c:showVal val="1"/>
          <c:showCatName val="0"/>
          <c:showSerName val="0"/>
          <c:showPercent val="0"/>
          <c:showBubbleSize val="0"/>
        </c:dLbls>
        <c:marker val="1"/>
        <c:smooth val="0"/>
        <c:axId val="227630816"/>
        <c:axId val="227630256"/>
      </c:lineChart>
      <c:catAx>
        <c:axId val="227629136"/>
        <c:scaling>
          <c:orientation val="minMax"/>
        </c:scaling>
        <c:delete val="0"/>
        <c:axPos val="b"/>
        <c:numFmt formatCode="General" sourceLinked="1"/>
        <c:majorTickMark val="out"/>
        <c:minorTickMark val="none"/>
        <c:tickLblPos val="nextTo"/>
        <c:crossAx val="227629696"/>
        <c:crosses val="autoZero"/>
        <c:auto val="1"/>
        <c:lblAlgn val="ctr"/>
        <c:lblOffset val="100"/>
        <c:noMultiLvlLbl val="0"/>
      </c:catAx>
      <c:valAx>
        <c:axId val="227629696"/>
        <c:scaling>
          <c:orientation val="minMax"/>
          <c:max val="3.0000000000000006E-2"/>
        </c:scaling>
        <c:delete val="0"/>
        <c:axPos val="l"/>
        <c:numFmt formatCode="0.0%" sourceLinked="1"/>
        <c:majorTickMark val="none"/>
        <c:minorTickMark val="none"/>
        <c:tickLblPos val="nextTo"/>
        <c:spPr>
          <a:ln>
            <a:noFill/>
          </a:ln>
        </c:spPr>
        <c:txPr>
          <a:bodyPr/>
          <a:lstStyle/>
          <a:p>
            <a:pPr>
              <a:defRPr sz="500">
                <a:solidFill>
                  <a:schemeClr val="bg1"/>
                </a:solidFill>
              </a:defRPr>
            </a:pPr>
            <a:endParaRPr lang="es-EC"/>
          </a:p>
        </c:txPr>
        <c:crossAx val="227629136"/>
        <c:crosses val="autoZero"/>
        <c:crossBetween val="between"/>
      </c:valAx>
      <c:valAx>
        <c:axId val="227630256"/>
        <c:scaling>
          <c:orientation val="minMax"/>
          <c:max val="3.8000000000000006E-2"/>
          <c:min val="0"/>
        </c:scaling>
        <c:delete val="0"/>
        <c:axPos val="r"/>
        <c:numFmt formatCode="0.0%" sourceLinked="1"/>
        <c:majorTickMark val="out"/>
        <c:minorTickMark val="none"/>
        <c:tickLblPos val="nextTo"/>
        <c:spPr>
          <a:ln>
            <a:solidFill>
              <a:schemeClr val="bg1"/>
            </a:solidFill>
          </a:ln>
        </c:spPr>
        <c:txPr>
          <a:bodyPr/>
          <a:lstStyle/>
          <a:p>
            <a:pPr>
              <a:defRPr sz="600">
                <a:solidFill>
                  <a:schemeClr val="bg1"/>
                </a:solidFill>
              </a:defRPr>
            </a:pPr>
            <a:endParaRPr lang="es-EC"/>
          </a:p>
        </c:txPr>
        <c:crossAx val="227630816"/>
        <c:crosses val="max"/>
        <c:crossBetween val="between"/>
        <c:majorUnit val="4.000000000000001E-3"/>
      </c:valAx>
      <c:catAx>
        <c:axId val="227630816"/>
        <c:scaling>
          <c:orientation val="minMax"/>
        </c:scaling>
        <c:delete val="1"/>
        <c:axPos val="b"/>
        <c:numFmt formatCode="General" sourceLinked="1"/>
        <c:majorTickMark val="out"/>
        <c:minorTickMark val="none"/>
        <c:tickLblPos val="nextTo"/>
        <c:crossAx val="227630256"/>
        <c:crosses val="autoZero"/>
        <c:auto val="1"/>
        <c:lblAlgn val="ctr"/>
        <c:lblOffset val="100"/>
        <c:noMultiLvlLbl val="0"/>
      </c:catAx>
    </c:plotArea>
    <c:legend>
      <c:legendPos val="r"/>
      <c:layout>
        <c:manualLayout>
          <c:xMode val="edge"/>
          <c:yMode val="edge"/>
          <c:x val="1.1238112395196155E-2"/>
          <c:y val="0.8789338690059465"/>
          <c:w val="0.96512484229528306"/>
          <c:h val="0.10301754881536669"/>
        </c:manualLayout>
      </c:layout>
      <c:overlay val="0"/>
    </c:legend>
    <c:plotVisOnly val="1"/>
    <c:dispBlanksAs val="gap"/>
    <c:showDLblsOverMax val="0"/>
  </c:chart>
  <c:spPr>
    <a:ln>
      <a:noFill/>
    </a:ln>
  </c:spPr>
  <c:txPr>
    <a:bodyPr/>
    <a:lstStyle/>
    <a:p>
      <a:pPr>
        <a:defRPr sz="108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901957853884278E-3"/>
          <c:y val="5.0925925925925923E-2"/>
          <c:w val="0.98437894752573896"/>
          <c:h val="0.75951813740994101"/>
        </c:manualLayout>
      </c:layout>
      <c:barChart>
        <c:barDir val="col"/>
        <c:grouping val="clustered"/>
        <c:varyColors val="0"/>
        <c:ser>
          <c:idx val="0"/>
          <c:order val="0"/>
          <c:tx>
            <c:strRef>
              <c:f>'2.1.8'!$B$10</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'2.1.8'!$C$7:$S$7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'2.1.8'!$C$10:$S$10</c:f>
              <c:numCache>
                <c:formatCode>0.0%</c:formatCode>
                <c:ptCount val="17"/>
              </c:numCache>
            </c:numRef>
          </c:val>
          <c:extLst xmlns:c16r2="http://schemas.microsoft.com/office/drawing/2015/06/chart">
            <c:ext xmlns:c16="http://schemas.microsoft.com/office/drawing/2014/chart" uri="{C3380CC4-5D6E-409C-BE32-E72D297353CC}">
              <c16:uniqueId val="{00000000-E7EF-488B-B720-39D2DE9F9B2B}"/>
            </c:ext>
          </c:extLst>
        </c:ser>
        <c:dLbls>
          <c:showLegendKey val="0"/>
          <c:showVal val="0"/>
          <c:showCatName val="0"/>
          <c:showSerName val="0"/>
          <c:showPercent val="0"/>
          <c:showBubbleSize val="0"/>
        </c:dLbls>
        <c:gapWidth val="95"/>
        <c:axId val="227633616"/>
        <c:axId val="227634176"/>
      </c:barChart>
      <c:catAx>
        <c:axId val="227633616"/>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227634176"/>
        <c:crosses val="autoZero"/>
        <c:auto val="1"/>
        <c:lblAlgn val="ctr"/>
        <c:lblOffset val="100"/>
        <c:noMultiLvlLbl val="0"/>
      </c:catAx>
      <c:valAx>
        <c:axId val="227634176"/>
        <c:scaling>
          <c:orientation val="minMax"/>
        </c:scaling>
        <c:delete val="1"/>
        <c:axPos val="l"/>
        <c:numFmt formatCode="0.0%" sourceLinked="1"/>
        <c:majorTickMark val="out"/>
        <c:minorTickMark val="none"/>
        <c:tickLblPos val="nextTo"/>
        <c:crossAx val="227633616"/>
        <c:crosses val="autoZero"/>
        <c:crossBetween val="between"/>
      </c:valAx>
    </c:plotArea>
    <c:legend>
      <c:legendPos val="r"/>
      <c:layout>
        <c:manualLayout>
          <c:xMode val="edge"/>
          <c:yMode val="edge"/>
          <c:x val="0.30951580394855627"/>
          <c:y val="0.87439283880203078"/>
          <c:w val="0.32939211514604388"/>
          <c:h val="0.10301754881536669"/>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'2.1.9'!$B$16</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'2.1.9'!$C$13:$S$13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'2.1.9'!$C$16:$S$16</c:f>
              <c:numCache>
                <c:formatCode>#,##0.0</c:formatCode>
                <c:ptCount val="17"/>
              </c:numCache>
            </c:numRef>
          </c:val>
          <c:extLst xmlns:c16r2="http://schemas.microsoft.com/office/drawing/2015/06/chart">
            <c:ext xmlns:c16="http://schemas.microsoft.com/office/drawing/2014/chart" uri="{C3380CC4-5D6E-409C-BE32-E72D297353CC}">
              <c16:uniqueId val="{00000000-4A45-459E-9689-9E49F5FB526F}"/>
            </c:ext>
          </c:extLst>
        </c:ser>
        <c:dLbls>
          <c:showLegendKey val="0"/>
          <c:showVal val="1"/>
          <c:showCatName val="0"/>
          <c:showSerName val="0"/>
          <c:showPercent val="0"/>
          <c:showBubbleSize val="0"/>
        </c:dLbls>
        <c:gapWidth val="95"/>
        <c:overlap val="-25"/>
        <c:axId val="227636416"/>
        <c:axId val="227636976"/>
      </c:barChart>
      <c:catAx>
        <c:axId val="227636416"/>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227636976"/>
        <c:crosses val="autoZero"/>
        <c:auto val="1"/>
        <c:lblAlgn val="ctr"/>
        <c:lblOffset val="100"/>
        <c:noMultiLvlLbl val="0"/>
      </c:catAx>
      <c:valAx>
        <c:axId val="227636976"/>
        <c:scaling>
          <c:orientation val="minMax"/>
        </c:scaling>
        <c:delete val="1"/>
        <c:axPos val="l"/>
        <c:numFmt formatCode="#,##0.0" sourceLinked="1"/>
        <c:majorTickMark val="out"/>
        <c:minorTickMark val="none"/>
        <c:tickLblPos val="nextTo"/>
        <c:crossAx val="227636416"/>
        <c:crosses val="autoZero"/>
        <c:crossBetween val="between"/>
      </c:valAx>
    </c:plotArea>
    <c:legend>
      <c:legendPos val="b"/>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'2.1.9'!$B$10</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'2.1.9'!$C$7:$S$7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'2.1.9'!$C$10:$S$10</c:f>
              <c:numCache>
                <c:formatCode>#,##0.0</c:formatCode>
                <c:ptCount val="17"/>
              </c:numCache>
            </c:numRef>
          </c:val>
          <c:extLst xmlns:c16r2="http://schemas.microsoft.com/office/drawing/2015/06/chart">
            <c:ext xmlns:c16="http://schemas.microsoft.com/office/drawing/2014/chart" uri="{C3380CC4-5D6E-409C-BE32-E72D297353CC}">
              <c16:uniqueId val="{00000000-4A45-459E-9689-9E49F5FB526F}"/>
            </c:ext>
          </c:extLst>
        </c:ser>
        <c:dLbls>
          <c:showLegendKey val="0"/>
          <c:showVal val="1"/>
          <c:showCatName val="0"/>
          <c:showSerName val="0"/>
          <c:showPercent val="0"/>
          <c:showBubbleSize val="0"/>
        </c:dLbls>
        <c:gapWidth val="95"/>
        <c:overlap val="-25"/>
        <c:axId val="227639216"/>
        <c:axId val="227639776"/>
      </c:barChart>
      <c:catAx>
        <c:axId val="227639216"/>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227639776"/>
        <c:crosses val="autoZero"/>
        <c:auto val="1"/>
        <c:lblAlgn val="ctr"/>
        <c:lblOffset val="100"/>
        <c:noMultiLvlLbl val="0"/>
      </c:catAx>
      <c:valAx>
        <c:axId val="227639776"/>
        <c:scaling>
          <c:orientation val="minMax"/>
        </c:scaling>
        <c:delete val="1"/>
        <c:axPos val="l"/>
        <c:numFmt formatCode="#,##0.0" sourceLinked="1"/>
        <c:majorTickMark val="out"/>
        <c:minorTickMark val="none"/>
        <c:tickLblPos val="nextTo"/>
        <c:crossAx val="227639216"/>
        <c:crosses val="autoZero"/>
        <c:crossBetween val="between"/>
      </c:valAx>
    </c:plotArea>
    <c:legend>
      <c:legendPos val="b"/>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27488308936698019"/>
          <c:y val="4.7311825286494212E-2"/>
          <c:w val="0.64010389770768095"/>
          <c:h val="0.80876740277326775"/>
        </c:manualLayout>
      </c:layout>
      <c:barChart>
        <c:barDir val="bar"/>
        <c:grouping val="clustered"/>
        <c:varyColors val="0"/>
        <c:ser>
          <c:idx val="0"/>
          <c:order val="0"/>
          <c:tx>
            <c:strRef>
              <c:f>'2.1.10'!$E$34</c:f>
              <c:strCache>
                <c:ptCount val="1"/>
                <c:pt idx="0">
                  <c:v>2022</c:v>
                </c:pt>
              </c:strCache>
            </c:strRef>
          </c:tx>
          <c:spPr>
            <a:solidFill>
              <a:srgbClr val="DAEEF3"/>
            </a:solidFill>
            <a:ln>
              <a:solidFill>
                <a:srgbClr val="4BACC6"/>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'2.1.10'!$B$35:$B$36</c:f>
              <c:numCache>
                <c:formatCode>#,###,</c:formatCode>
                <c:ptCount val="2"/>
                <c:pt idx="0">
                  <c:v>0</c:v>
                </c:pt>
                <c:pt idx="1">
                  <c:v>0</c:v>
                </c:pt>
              </c:numCache>
            </c:numRef>
          </c:cat>
          <c:val>
            <c:numRef>
              <c:f>'2.1.10'!$E$35:$E$36</c:f>
              <c:numCache>
                <c:formatCode>0.0%</c:formatCode>
                <c:ptCount val="2"/>
                <c:pt idx="0">
                  <c:v>0</c:v>
                </c:pt>
                <c:pt idx="1">
                  <c:v>0</c:v>
                </c:pt>
              </c:numCache>
            </c:numRef>
          </c:val>
          <c:extLst xmlns:c16r2="http://schemas.microsoft.com/office/drawing/2015/06/chart">
            <c:ext xmlns:c16="http://schemas.microsoft.com/office/drawing/2014/chart" uri="{C3380CC4-5D6E-409C-BE32-E72D297353CC}">
              <c16:uniqueId val="{00000000-EEEC-4E3C-8360-C7169BEEB995}"/>
            </c:ext>
          </c:extLst>
        </c:ser>
        <c:ser>
          <c:idx val="1"/>
          <c:order val="1"/>
          <c:tx>
            <c:strRef>
              <c:f>'2.1.10'!$F$34</c:f>
              <c:strCache>
                <c:ptCount val="1"/>
                <c:pt idx="0">
                  <c:v>2023</c:v>
                </c:pt>
              </c:strCache>
            </c:strRef>
          </c:tx>
          <c:spPr>
            <a:solidFill>
              <a:srgbClr val="4BACC6"/>
            </a:solidFill>
            <a:ln>
              <a:solidFill>
                <a:srgbClr val="31859C"/>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'2.1.10'!$B$35:$B$36</c:f>
              <c:numCache>
                <c:formatCode>#,###,</c:formatCode>
                <c:ptCount val="2"/>
                <c:pt idx="0">
                  <c:v>0</c:v>
                </c:pt>
                <c:pt idx="1">
                  <c:v>0</c:v>
                </c:pt>
              </c:numCache>
            </c:numRef>
          </c:cat>
          <c:val>
            <c:numRef>
              <c:f>'2.1.10'!$F$35:$F$36</c:f>
              <c:numCache>
                <c:formatCode>0.0%</c:formatCode>
                <c:ptCount val="2"/>
                <c:pt idx="0">
                  <c:v>0</c:v>
                </c:pt>
                <c:pt idx="1">
                  <c:v>0</c:v>
                </c:pt>
              </c:numCache>
            </c:numRef>
          </c:val>
          <c:extLst xmlns:c16r2="http://schemas.microsoft.com/office/drawing/2015/06/chart">
            <c:ext xmlns:c16="http://schemas.microsoft.com/office/drawing/2014/chart" uri="{C3380CC4-5D6E-409C-BE32-E72D297353CC}">
              <c16:uniqueId val="{00000001-EEEC-4E3C-8360-C7169BEEB995}"/>
            </c:ext>
          </c:extLst>
        </c:ser>
        <c:dLbls>
          <c:showLegendKey val="0"/>
          <c:showVal val="0"/>
          <c:showCatName val="0"/>
          <c:showSerName val="0"/>
          <c:showPercent val="0"/>
          <c:showBubbleSize val="0"/>
        </c:dLbls>
        <c:gapWidth val="150"/>
        <c:axId val="227642576"/>
        <c:axId val="227643136"/>
      </c:barChart>
      <c:catAx>
        <c:axId val="227642576"/>
        <c:scaling>
          <c:orientation val="maxMin"/>
        </c:scaling>
        <c:delete val="0"/>
        <c:axPos val="l"/>
        <c:numFmt formatCode="#,###," sourceLinked="1"/>
        <c:majorTickMark val="out"/>
        <c:minorTickMark val="none"/>
        <c:tickLblPos val="nextTo"/>
        <c:crossAx val="227643136"/>
        <c:crosses val="autoZero"/>
        <c:auto val="1"/>
        <c:lblAlgn val="ctr"/>
        <c:lblOffset val="100"/>
        <c:noMultiLvlLbl val="0"/>
      </c:catAx>
      <c:valAx>
        <c:axId val="227643136"/>
        <c:scaling>
          <c:orientation val="minMax"/>
        </c:scaling>
        <c:delete val="1"/>
        <c:axPos val="t"/>
        <c:numFmt formatCode="0.0%" sourceLinked="1"/>
        <c:majorTickMark val="out"/>
        <c:minorTickMark val="none"/>
        <c:tickLblPos val="nextTo"/>
        <c:crossAx val="227642576"/>
        <c:crosses val="autoZero"/>
        <c:crossBetween val="between"/>
      </c:valAx>
    </c:plotArea>
    <c:legend>
      <c:legendPos val="b"/>
      <c:layout>
        <c:manualLayout>
          <c:xMode val="edge"/>
          <c:yMode val="edge"/>
          <c:x val="0.55177974617000858"/>
          <c:y val="0.73486658003180194"/>
          <c:w val="0.17034073706117123"/>
          <c:h val="0.11055830895187098"/>
        </c:manualLayout>
      </c:layout>
      <c:overlay val="0"/>
    </c:legend>
    <c:plotVisOnly val="1"/>
    <c:dispBlanksAs val="gap"/>
    <c:showDLblsOverMax val="0"/>
  </c:chart>
  <c:spPr>
    <a:ln>
      <a:noFill/>
    </a:ln>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2729138135075993"/>
          <c:y val="4.4532052181446506E-2"/>
          <c:w val="0.64010389770768095"/>
          <c:h val="0.80876740277326775"/>
        </c:manualLayout>
      </c:layout>
      <c:barChart>
        <c:barDir val="bar"/>
        <c:grouping val="clustered"/>
        <c:varyColors val="0"/>
        <c:ser>
          <c:idx val="0"/>
          <c:order val="0"/>
          <c:tx>
            <c:strRef>
              <c:f>'2.1.10'!$E$21</c:f>
              <c:strCache>
                <c:ptCount val="1"/>
                <c:pt idx="0">
                  <c:v>2022</c:v>
                </c:pt>
              </c:strCache>
            </c:strRef>
          </c:tx>
          <c:spPr>
            <a:solidFill>
              <a:srgbClr val="DAEEF3"/>
            </a:solidFill>
            <a:ln>
              <a:solidFill>
                <a:srgbClr val="4BACC6"/>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'2.1.10'!$B$22:$B$23</c:f>
              <c:numCache>
                <c:formatCode>#,###,</c:formatCode>
                <c:ptCount val="2"/>
                <c:pt idx="0">
                  <c:v>0</c:v>
                </c:pt>
                <c:pt idx="1">
                  <c:v>0</c:v>
                </c:pt>
              </c:numCache>
            </c:numRef>
          </c:cat>
          <c:val>
            <c:numRef>
              <c:f>'2.1.10'!$E$22:$E$23</c:f>
              <c:numCache>
                <c:formatCode>0.0%</c:formatCode>
                <c:ptCount val="2"/>
                <c:pt idx="0">
                  <c:v>0</c:v>
                </c:pt>
                <c:pt idx="1">
                  <c:v>0</c:v>
                </c:pt>
              </c:numCache>
            </c:numRef>
          </c:val>
          <c:extLst xmlns:c16r2="http://schemas.microsoft.com/office/drawing/2015/06/chart">
            <c:ext xmlns:c16="http://schemas.microsoft.com/office/drawing/2014/chart" uri="{C3380CC4-5D6E-409C-BE32-E72D297353CC}">
              <c16:uniqueId val="{00000000-EEEC-4E3C-8360-C7169BEEB995}"/>
            </c:ext>
          </c:extLst>
        </c:ser>
        <c:ser>
          <c:idx val="1"/>
          <c:order val="1"/>
          <c:tx>
            <c:strRef>
              <c:f>'2.1.10'!$F$21</c:f>
              <c:strCache>
                <c:ptCount val="1"/>
                <c:pt idx="0">
                  <c:v>2023</c:v>
                </c:pt>
              </c:strCache>
            </c:strRef>
          </c:tx>
          <c:spPr>
            <a:solidFill>
              <a:srgbClr val="4BACC6"/>
            </a:solidFill>
            <a:ln>
              <a:solidFill>
                <a:srgbClr val="31859C"/>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'2.1.10'!$B$22:$B$23</c:f>
              <c:numCache>
                <c:formatCode>#,###,</c:formatCode>
                <c:ptCount val="2"/>
                <c:pt idx="0">
                  <c:v>0</c:v>
                </c:pt>
                <c:pt idx="1">
                  <c:v>0</c:v>
                </c:pt>
              </c:numCache>
            </c:numRef>
          </c:cat>
          <c:val>
            <c:numRef>
              <c:f>'2.1.10'!$F$22:$F$23</c:f>
              <c:numCache>
                <c:formatCode>0.0%</c:formatCode>
                <c:ptCount val="2"/>
                <c:pt idx="0">
                  <c:v>0</c:v>
                </c:pt>
                <c:pt idx="1">
                  <c:v>0</c:v>
                </c:pt>
              </c:numCache>
            </c:numRef>
          </c:val>
          <c:extLst xmlns:c16r2="http://schemas.microsoft.com/office/drawing/2015/06/chart">
            <c:ext xmlns:c16="http://schemas.microsoft.com/office/drawing/2014/chart" uri="{C3380CC4-5D6E-409C-BE32-E72D297353CC}">
              <c16:uniqueId val="{00000001-EEEC-4E3C-8360-C7169BEEB995}"/>
            </c:ext>
          </c:extLst>
        </c:ser>
        <c:dLbls>
          <c:dLblPos val="outEnd"/>
          <c:showLegendKey val="0"/>
          <c:showVal val="1"/>
          <c:showCatName val="0"/>
          <c:showSerName val="0"/>
          <c:showPercent val="0"/>
          <c:showBubbleSize val="0"/>
        </c:dLbls>
        <c:gapWidth val="150"/>
        <c:axId val="227646496"/>
        <c:axId val="227647056"/>
      </c:barChart>
      <c:catAx>
        <c:axId val="227646496"/>
        <c:scaling>
          <c:orientation val="maxMin"/>
        </c:scaling>
        <c:delete val="0"/>
        <c:axPos val="l"/>
        <c:numFmt formatCode="#,###," sourceLinked="1"/>
        <c:majorTickMark val="out"/>
        <c:minorTickMark val="none"/>
        <c:tickLblPos val="nextTo"/>
        <c:crossAx val="227647056"/>
        <c:crosses val="autoZero"/>
        <c:auto val="1"/>
        <c:lblAlgn val="ctr"/>
        <c:lblOffset val="100"/>
        <c:noMultiLvlLbl val="0"/>
      </c:catAx>
      <c:valAx>
        <c:axId val="227647056"/>
        <c:scaling>
          <c:orientation val="minMax"/>
        </c:scaling>
        <c:delete val="1"/>
        <c:axPos val="t"/>
        <c:numFmt formatCode="0.0%" sourceLinked="1"/>
        <c:majorTickMark val="out"/>
        <c:minorTickMark val="none"/>
        <c:tickLblPos val="nextTo"/>
        <c:crossAx val="227646496"/>
        <c:crosses val="autoZero"/>
        <c:crossBetween val="between"/>
      </c:valAx>
    </c:plotArea>
    <c:legend>
      <c:legendPos val="b"/>
      <c:layout>
        <c:manualLayout>
          <c:xMode val="edge"/>
          <c:yMode val="edge"/>
          <c:x val="0.55177974617000858"/>
          <c:y val="0.73486658003180194"/>
          <c:w val="0.17034073706117123"/>
          <c:h val="0.11055830895187098"/>
        </c:manualLayout>
      </c:layout>
      <c:overlay val="0"/>
    </c:legend>
    <c:plotVisOnly val="1"/>
    <c:dispBlanksAs val="gap"/>
    <c:showDLblsOverMax val="0"/>
  </c:chart>
  <c:spPr>
    <a:ln>
      <a:noFill/>
    </a:ln>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9703046748469184E-2"/>
          <c:y val="3.9238646072618066E-2"/>
          <c:w val="0.95694758452223172"/>
          <c:h val="0.81007864100766902"/>
        </c:manualLayout>
      </c:layout>
      <c:barChart>
        <c:barDir val="col"/>
        <c:grouping val="clustered"/>
        <c:varyColors val="0"/>
        <c:ser>
          <c:idx val="1"/>
          <c:order val="1"/>
          <c:tx>
            <c:strRef>
              <c:f>'2.1.11'!$B$14</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'2.1.11'!$C$14:$S$14</c:f>
              <c:numCache>
                <c:formatCode>_(* #,##0_);_(* \(#,##0\);_(* "-"??_);_(@_)</c:formatCode>
                <c:ptCount val="17"/>
              </c:numCache>
            </c:numRef>
          </c:val>
          <c:extLst xmlns:c16r2="http://schemas.microsoft.com/office/drawing/2015/06/chart">
            <c:ext xmlns:c16="http://schemas.microsoft.com/office/drawing/2014/chart" uri="{C3380CC4-5D6E-409C-BE32-E72D297353CC}">
              <c16:uniqueId val="{00000000-A9A4-4B1E-9C93-3EB0DC2001A6}"/>
            </c:ext>
          </c:extLst>
        </c:ser>
        <c:dLbls>
          <c:showLegendKey val="0"/>
          <c:showVal val="0"/>
          <c:showCatName val="0"/>
          <c:showSerName val="0"/>
          <c:showPercent val="0"/>
          <c:showBubbleSize val="0"/>
        </c:dLbls>
        <c:gapWidth val="95"/>
        <c:axId val="227650416"/>
        <c:axId val="227650976"/>
      </c:barChart>
      <c:lineChart>
        <c:grouping val="standard"/>
        <c:varyColors val="0"/>
        <c:ser>
          <c:idx val="0"/>
          <c:order val="0"/>
          <c:tx>
            <c:strRef>
              <c:f>'2.1.11'!$B$16</c:f>
              <c:strCache>
                <c:ptCount val="1"/>
              </c:strCache>
            </c:strRef>
          </c:tx>
          <c:spPr>
            <a:ln>
              <a:solidFill>
                <a:srgbClr val="4BACC6"/>
              </a:solidFill>
            </a:ln>
          </c:spPr>
          <c:marker>
            <c:symbol val="diamond"/>
            <c:size val="6"/>
            <c:spPr>
              <a:solidFill>
                <a:srgbClr val="31859C"/>
              </a:solidFill>
              <a:ln>
                <a:solidFill>
                  <a:srgbClr val="4BACC6"/>
                </a:solidFill>
              </a:ln>
            </c:spPr>
          </c:marker>
          <c:dLbls>
            <c:numFmt formatCode="0.0%" sourceLinked="0"/>
            <c:spPr>
              <a:noFill/>
              <a:ln>
                <a:noFill/>
              </a:ln>
              <a:effectLst/>
            </c:spPr>
            <c:txPr>
              <a:bodyPr wrap="square" lIns="38100" tIns="19050" rIns="38100" bIns="19050" anchor="ctr">
                <a:spAutoFit/>
              </a:bodyPr>
              <a:lstStyle/>
              <a:p>
                <a:pPr>
                  <a:defRPr>
                    <a:solidFill>
                      <a:srgbClr val="64647C"/>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'2.1.11'!$C$16:$S$16</c:f>
              <c:numCache>
                <c:formatCode>0.0%</c:formatCode>
                <c:ptCount val="17"/>
              </c:numCache>
            </c:numRef>
          </c:val>
          <c:smooth val="0"/>
          <c:extLst xmlns:c16r2="http://schemas.microsoft.com/office/drawing/2015/06/chart">
            <c:ext xmlns:c16="http://schemas.microsoft.com/office/drawing/2014/chart" uri="{C3380CC4-5D6E-409C-BE32-E72D297353CC}">
              <c16:uniqueId val="{00000001-A9A4-4B1E-9C93-3EB0DC2001A6}"/>
            </c:ext>
          </c:extLst>
        </c:ser>
        <c:dLbls>
          <c:showLegendKey val="0"/>
          <c:showVal val="0"/>
          <c:showCatName val="0"/>
          <c:showSerName val="0"/>
          <c:showPercent val="0"/>
          <c:showBubbleSize val="0"/>
        </c:dLbls>
        <c:marker val="1"/>
        <c:smooth val="0"/>
        <c:axId val="227652096"/>
        <c:axId val="227651536"/>
      </c:lineChart>
      <c:catAx>
        <c:axId val="227650416"/>
        <c:scaling>
          <c:orientation val="minMax"/>
        </c:scaling>
        <c:delete val="0"/>
        <c:axPos val="b"/>
        <c:numFmt formatCode="General" sourceLinked="0"/>
        <c:majorTickMark val="out"/>
        <c:minorTickMark val="none"/>
        <c:tickLblPos val="nextTo"/>
        <c:crossAx val="227650976"/>
        <c:crosses val="autoZero"/>
        <c:auto val="1"/>
        <c:lblAlgn val="ctr"/>
        <c:lblOffset val="100"/>
        <c:noMultiLvlLbl val="0"/>
      </c:catAx>
      <c:valAx>
        <c:axId val="227650976"/>
        <c:scaling>
          <c:orientation val="minMax"/>
          <c:max val="4000000"/>
        </c:scaling>
        <c:delete val="0"/>
        <c:axPos val="l"/>
        <c:numFmt formatCode="_(* #,##0_);_(* \(#,##0\);_(* &quot;-&quot;??_);_(@_)" sourceLinked="1"/>
        <c:majorTickMark val="none"/>
        <c:minorTickMark val="none"/>
        <c:tickLblPos val="nextTo"/>
        <c:spPr>
          <a:ln>
            <a:noFill/>
          </a:ln>
        </c:spPr>
        <c:txPr>
          <a:bodyPr/>
          <a:lstStyle/>
          <a:p>
            <a:pPr>
              <a:defRPr sz="100">
                <a:solidFill>
                  <a:schemeClr val="bg1"/>
                </a:solidFill>
              </a:defRPr>
            </a:pPr>
            <a:endParaRPr lang="es-EC"/>
          </a:p>
        </c:txPr>
        <c:crossAx val="227650416"/>
        <c:crosses val="autoZero"/>
        <c:crossBetween val="between"/>
      </c:valAx>
      <c:valAx>
        <c:axId val="227651536"/>
        <c:scaling>
          <c:orientation val="minMax"/>
          <c:max val="7.0000000000000007E-2"/>
          <c:min val="-1.0000000000000003E-4"/>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227652096"/>
        <c:crosses val="max"/>
        <c:crossBetween val="between"/>
      </c:valAx>
      <c:catAx>
        <c:axId val="227652096"/>
        <c:scaling>
          <c:orientation val="minMax"/>
        </c:scaling>
        <c:delete val="1"/>
        <c:axPos val="b"/>
        <c:numFmt formatCode="General" sourceLinked="1"/>
        <c:majorTickMark val="out"/>
        <c:minorTickMark val="none"/>
        <c:tickLblPos val="nextTo"/>
        <c:crossAx val="227651536"/>
        <c:crosses val="autoZero"/>
        <c:auto val="1"/>
        <c:lblAlgn val="ctr"/>
        <c:lblOffset val="100"/>
        <c:noMultiLvlLbl val="0"/>
      </c:catAx>
    </c:plotArea>
    <c:legend>
      <c:legendPos val="r"/>
      <c:layout>
        <c:manualLayout>
          <c:xMode val="edge"/>
          <c:yMode val="edge"/>
          <c:x val="8.7266466407271608E-4"/>
          <c:y val="0.89556532377302889"/>
          <c:w val="0.98319299598039767"/>
          <c:h val="8.3717191601049873E-2"/>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1.9703046748469184E-2"/>
          <c:y val="3.9238646072618066E-2"/>
          <c:w val="0.95694758452223172"/>
          <c:h val="0.81007864100766902"/>
        </c:manualLayout>
      </c:layout>
      <c:barChart>
        <c:barDir val="col"/>
        <c:grouping val="clustered"/>
        <c:varyColors val="0"/>
        <c:ser>
          <c:idx val="1"/>
          <c:order val="1"/>
          <c:tx>
            <c:strRef>
              <c:f>'2.1.11'!$B$8</c:f>
              <c:strCache>
                <c:ptCount val="1"/>
              </c:strCache>
            </c:strRef>
          </c:tx>
          <c:spPr>
            <a:solidFill>
              <a:srgbClr val="DAEEF3"/>
            </a:solidFill>
            <a:ln>
              <a:solidFill>
                <a:srgbClr val="4BACC6"/>
              </a:solidFill>
            </a:ln>
          </c:spPr>
          <c:invertIfNegative val="0"/>
          <c:dLbls>
            <c:dLbl>
              <c:idx val="6"/>
              <c:layout>
                <c:manualLayout>
                  <c:x val="0"/>
                  <c:y val="-1.99445913775500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8F4-4F12-8F78-15EF7A72E12E}"/>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'2.1.11'!$C$8:$S$8</c:f>
              <c:numCache>
                <c:formatCode>_(* #,##0_);_(* \(#,##0\);_(* "-"??_);_(@_)</c:formatCode>
                <c:ptCount val="17"/>
              </c:numCache>
            </c:numRef>
          </c:val>
          <c:extLst xmlns:c16r2="http://schemas.microsoft.com/office/drawing/2015/06/chart">
            <c:ext xmlns:c16="http://schemas.microsoft.com/office/drawing/2014/chart" uri="{C3380CC4-5D6E-409C-BE32-E72D297353CC}">
              <c16:uniqueId val="{00000000-A9A4-4B1E-9C93-3EB0DC2001A6}"/>
            </c:ext>
          </c:extLst>
        </c:ser>
        <c:dLbls>
          <c:showLegendKey val="0"/>
          <c:showVal val="1"/>
          <c:showCatName val="0"/>
          <c:showSerName val="0"/>
          <c:showPercent val="0"/>
          <c:showBubbleSize val="0"/>
        </c:dLbls>
        <c:gapWidth val="95"/>
        <c:axId val="227655456"/>
        <c:axId val="227656016"/>
      </c:barChart>
      <c:lineChart>
        <c:grouping val="standard"/>
        <c:varyColors val="0"/>
        <c:ser>
          <c:idx val="0"/>
          <c:order val="0"/>
          <c:tx>
            <c:strRef>
              <c:f>'2.1.11'!$B$10</c:f>
              <c:strCache>
                <c:ptCount val="1"/>
              </c:strCache>
            </c:strRef>
          </c:tx>
          <c:marker>
            <c:symbol val="diamond"/>
            <c:size val="6"/>
            <c:spPr>
              <a:solidFill>
                <a:srgbClr val="31859C"/>
              </a:solidFill>
              <a:ln>
                <a:solidFill>
                  <a:srgbClr val="4BACC6"/>
                </a:solidFill>
              </a:ln>
            </c:spPr>
          </c:marker>
          <c:dLbls>
            <c:dLbl>
              <c:idx val="0"/>
              <c:layout>
                <c:manualLayout>
                  <c:x val="-1.1237457957233661E-2"/>
                  <c:y val="-1.994459137755010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8F4-4F12-8F78-15EF7A72E12E}"/>
                </c:ext>
                <c:ext xmlns:c15="http://schemas.microsoft.com/office/drawing/2012/chart" uri="{CE6537A1-D6FC-4f65-9D91-7224C49458BB}"/>
              </c:extLst>
            </c:dLbl>
            <c:dLbl>
              <c:idx val="1"/>
              <c:layout>
                <c:manualLayout>
                  <c:x val="-1.1861761177079971E-2"/>
                  <c:y val="-2.880885421201676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8F4-4F12-8F78-15EF7A72E12E}"/>
                </c:ext>
                <c:ext xmlns:c15="http://schemas.microsoft.com/office/drawing/2012/chart" uri="{CE6537A1-D6FC-4f65-9D91-7224C49458BB}"/>
              </c:extLst>
            </c:dLbl>
            <c:dLbl>
              <c:idx val="2"/>
              <c:layout>
                <c:manualLayout>
                  <c:x val="-1.1861761177079993E-2"/>
                  <c:y val="-2.21606570861667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8F4-4F12-8F78-15EF7A72E12E}"/>
                </c:ext>
                <c:ext xmlns:c15="http://schemas.microsoft.com/office/drawing/2012/chart" uri="{CE6537A1-D6FC-4f65-9D91-7224C49458BB}"/>
              </c:extLst>
            </c:dLbl>
            <c:dLbl>
              <c:idx val="3"/>
              <c:layout>
                <c:manualLayout>
                  <c:x val="-1.3734670836618914E-2"/>
                  <c:y val="-2.21606570861667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8F4-4F12-8F78-15EF7A72E12E}"/>
                </c:ext>
                <c:ext xmlns:c15="http://schemas.microsoft.com/office/drawing/2012/chart" uri="{CE6537A1-D6FC-4f65-9D91-7224C49458BB}"/>
              </c:extLst>
            </c:dLbl>
            <c:dLbl>
              <c:idx val="4"/>
              <c:layout>
                <c:manualLayout>
                  <c:x val="-1.2486064396926285E-2"/>
                  <c:y val="-2.6592788503400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68F4-4F12-8F78-15EF7A72E12E}"/>
                </c:ext>
                <c:ext xmlns:c15="http://schemas.microsoft.com/office/drawing/2012/chart" uri="{CE6537A1-D6FC-4f65-9D91-7224C49458BB}"/>
              </c:extLst>
            </c:dLbl>
            <c:dLbl>
              <c:idx val="5"/>
              <c:layout>
                <c:manualLayout>
                  <c:x val="-1.4358974056465273E-2"/>
                  <c:y val="-2.437672279478341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68F4-4F12-8F78-15EF7A72E12E}"/>
                </c:ext>
                <c:ext xmlns:c15="http://schemas.microsoft.com/office/drawing/2012/chart" uri="{CE6537A1-D6FC-4f65-9D91-7224C49458BB}"/>
              </c:extLst>
            </c:dLbl>
            <c:dLbl>
              <c:idx val="6"/>
              <c:layout>
                <c:manualLayout>
                  <c:x val="-1.0613154737387342E-2"/>
                  <c:y val="3.545705133786678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68F4-4F12-8F78-15EF7A72E12E}"/>
                </c:ext>
                <c:ext xmlns:c15="http://schemas.microsoft.com/office/drawing/2012/chart" uri="{CE6537A1-D6FC-4f65-9D91-7224C49458BB}"/>
              </c:extLst>
            </c:dLbl>
            <c:dLbl>
              <c:idx val="7"/>
              <c:layout>
                <c:manualLayout>
                  <c:x val="-1.2486064396926285E-2"/>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68F4-4F12-8F78-15EF7A72E12E}"/>
                </c:ext>
                <c:ext xmlns:c15="http://schemas.microsoft.com/office/drawing/2012/chart" uri="{CE6537A1-D6FC-4f65-9D91-7224C49458BB}"/>
              </c:extLst>
            </c:dLbl>
            <c:dLbl>
              <c:idx val="8"/>
              <c:layout>
                <c:manualLayout>
                  <c:x val="-1.31103676167726E-2"/>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68F4-4F12-8F78-15EF7A72E12E}"/>
                </c:ext>
                <c:ext xmlns:c15="http://schemas.microsoft.com/office/drawing/2012/chart" uri="{CE6537A1-D6FC-4f65-9D91-7224C49458BB}"/>
              </c:extLst>
            </c:dLbl>
            <c:dLbl>
              <c:idx val="9"/>
              <c:layout>
                <c:manualLayout>
                  <c:x val="-1.4358974056465319E-2"/>
                  <c:y val="2.437672279478343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68F4-4F12-8F78-15EF7A72E12E}"/>
                </c:ext>
                <c:ext xmlns:c15="http://schemas.microsoft.com/office/drawing/2012/chart" uri="{CE6537A1-D6FC-4f65-9D91-7224C49458BB}"/>
              </c:extLst>
            </c:dLbl>
            <c:dLbl>
              <c:idx val="10"/>
              <c:layout>
                <c:manualLayout>
                  <c:x val="-1.3110367616772691E-2"/>
                  <c:y val="2.21606570861667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68F4-4F12-8F78-15EF7A72E12E}"/>
                </c:ext>
                <c:ext xmlns:c15="http://schemas.microsoft.com/office/drawing/2012/chart" uri="{CE6537A1-D6FC-4f65-9D91-7224C49458BB}"/>
              </c:extLst>
            </c:dLbl>
            <c:dLbl>
              <c:idx val="11"/>
              <c:layout>
                <c:manualLayout>
                  <c:x val="-1.31103676167726E-2"/>
                  <c:y val="2.21606570861667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68F4-4F12-8F78-15EF7A72E12E}"/>
                </c:ext>
                <c:ext xmlns:c15="http://schemas.microsoft.com/office/drawing/2012/chart" uri="{CE6537A1-D6FC-4f65-9D91-7224C49458BB}"/>
              </c:extLst>
            </c:dLbl>
            <c:dLbl>
              <c:idx val="12"/>
              <c:layout>
                <c:manualLayout>
                  <c:x val="-1.1861761177080063E-2"/>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68F4-4F12-8F78-15EF7A72E12E}"/>
                </c:ext>
                <c:ext xmlns:c15="http://schemas.microsoft.com/office/drawing/2012/chart" uri="{CE6537A1-D6FC-4f65-9D91-7224C49458BB}"/>
              </c:extLst>
            </c:dLbl>
            <c:dLbl>
              <c:idx val="13"/>
              <c:layout>
                <c:manualLayout>
                  <c:x val="-9.9888515175410274E-3"/>
                  <c:y val="1.994459137755006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68F4-4F12-8F78-15EF7A72E12E}"/>
                </c:ext>
                <c:ext xmlns:c15="http://schemas.microsoft.com/office/drawing/2012/chart" uri="{CE6537A1-D6FC-4f65-9D91-7224C49458BB}"/>
              </c:extLst>
            </c:dLbl>
            <c:dLbl>
              <c:idx val="15"/>
              <c:layout>
                <c:manualLayout>
                  <c:x val="-1.2486064396926285E-2"/>
                  <c:y val="-2.6592788503400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F-68F4-4F12-8F78-15EF7A72E12E}"/>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'2.1.11'!$C$13:$S$13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'2.1.11'!$C$10:$S$10</c:f>
              <c:numCache>
                <c:formatCode>0.0%</c:formatCode>
                <c:ptCount val="17"/>
              </c:numCache>
            </c:numRef>
          </c:val>
          <c:smooth val="0"/>
          <c:extLst xmlns:c16r2="http://schemas.microsoft.com/office/drawing/2015/06/chart">
            <c:ext xmlns:c16="http://schemas.microsoft.com/office/drawing/2014/chart" uri="{C3380CC4-5D6E-409C-BE32-E72D297353CC}">
              <c16:uniqueId val="{00000001-A9A4-4B1E-9C93-3EB0DC2001A6}"/>
            </c:ext>
          </c:extLst>
        </c:ser>
        <c:dLbls>
          <c:showLegendKey val="0"/>
          <c:showVal val="1"/>
          <c:showCatName val="0"/>
          <c:showSerName val="0"/>
          <c:showPercent val="0"/>
          <c:showBubbleSize val="0"/>
        </c:dLbls>
        <c:marker val="1"/>
        <c:smooth val="0"/>
        <c:axId val="227657136"/>
        <c:axId val="227656576"/>
      </c:lineChart>
      <c:catAx>
        <c:axId val="227655456"/>
        <c:scaling>
          <c:orientation val="minMax"/>
        </c:scaling>
        <c:delete val="0"/>
        <c:axPos val="b"/>
        <c:numFmt formatCode="General" sourceLinked="0"/>
        <c:majorTickMark val="out"/>
        <c:minorTickMark val="none"/>
        <c:tickLblPos val="nextTo"/>
        <c:crossAx val="227656016"/>
        <c:crosses val="autoZero"/>
        <c:auto val="1"/>
        <c:lblAlgn val="ctr"/>
        <c:lblOffset val="100"/>
        <c:noMultiLvlLbl val="0"/>
      </c:catAx>
      <c:valAx>
        <c:axId val="227656016"/>
        <c:scaling>
          <c:orientation val="minMax"/>
          <c:max val="5500000"/>
        </c:scaling>
        <c:delete val="0"/>
        <c:axPos val="l"/>
        <c:numFmt formatCode="_(* #,##0_);_(* \(#,##0\);_(* &quot;-&quot;??_);_(@_)" sourceLinked="1"/>
        <c:majorTickMark val="none"/>
        <c:minorTickMark val="none"/>
        <c:tickLblPos val="nextTo"/>
        <c:spPr>
          <a:ln>
            <a:noFill/>
          </a:ln>
        </c:spPr>
        <c:txPr>
          <a:bodyPr/>
          <a:lstStyle/>
          <a:p>
            <a:pPr>
              <a:defRPr sz="100">
                <a:solidFill>
                  <a:schemeClr val="bg1"/>
                </a:solidFill>
              </a:defRPr>
            </a:pPr>
            <a:endParaRPr lang="es-EC"/>
          </a:p>
        </c:txPr>
        <c:crossAx val="227655456"/>
        <c:crosses val="autoZero"/>
        <c:crossBetween val="between"/>
      </c:valAx>
      <c:valAx>
        <c:axId val="227656576"/>
        <c:scaling>
          <c:orientation val="minMax"/>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227657136"/>
        <c:crosses val="max"/>
        <c:crossBetween val="between"/>
      </c:valAx>
      <c:catAx>
        <c:axId val="227657136"/>
        <c:scaling>
          <c:orientation val="minMax"/>
        </c:scaling>
        <c:delete val="1"/>
        <c:axPos val="b"/>
        <c:numFmt formatCode="General" sourceLinked="1"/>
        <c:majorTickMark val="out"/>
        <c:minorTickMark val="none"/>
        <c:tickLblPos val="nextTo"/>
        <c:crossAx val="227656576"/>
        <c:crosses val="autoZero"/>
        <c:auto val="1"/>
        <c:lblAlgn val="ctr"/>
        <c:lblOffset val="100"/>
        <c:noMultiLvlLbl val="0"/>
      </c:catAx>
    </c:plotArea>
    <c:legend>
      <c:legendPos val="r"/>
      <c:layout>
        <c:manualLayout>
          <c:xMode val="edge"/>
          <c:yMode val="edge"/>
          <c:x val="8.7266466407271608E-4"/>
          <c:y val="0.89556532377302889"/>
          <c:w val="0.98319299598039767"/>
          <c:h val="8.3717191601049873E-2"/>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'2.1.12'!$C$26</c:f>
              <c:strCache>
                <c:ptCount val="1"/>
              </c:strCache>
            </c:strRef>
          </c:tx>
          <c:spPr>
            <a:solidFill>
              <a:srgbClr val="4BACC6"/>
            </a:solidFill>
            <a:ln>
              <a:solidFill>
                <a:srgbClr val="31859C"/>
              </a:solidFill>
            </a:ln>
          </c:spPr>
          <c:invertIfNegative val="0"/>
          <c:dLbls>
            <c:dLbl>
              <c:idx val="10"/>
              <c:layout>
                <c:manualLayout>
                  <c:x val="-1.5920398009951417E-3"/>
                  <c:y val="4.539007497761280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7BEC-4F61-AAF2-EAEF3FDEC531}"/>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'2.1.12'!$D$25:$T$25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'2.1.12'!$D$26:$T$26</c:f>
              <c:numCache>
                <c:formatCode>_(* #,##0_);_(* \(#,##0\);_(* "-"??_);_(@_)</c:formatCode>
                <c:ptCount val="17"/>
              </c:numCache>
            </c:numRef>
          </c:val>
          <c:extLst xmlns:c16r2="http://schemas.microsoft.com/office/drawing/2015/06/chart">
            <c:ext xmlns:c16="http://schemas.microsoft.com/office/drawing/2014/chart" uri="{C3380CC4-5D6E-409C-BE32-E72D297353CC}">
              <c16:uniqueId val="{00000000-4B1F-4BAE-ABD6-EE8A2F92ED92}"/>
            </c:ext>
          </c:extLst>
        </c:ser>
        <c:ser>
          <c:idx val="1"/>
          <c:order val="1"/>
          <c:tx>
            <c:strRef>
              <c:f>'2.1.12'!$C$34</c:f>
              <c:strCache>
                <c:ptCount val="1"/>
              </c:strCache>
            </c:strRef>
          </c:tx>
          <c:spPr>
            <a:solidFill>
              <a:srgbClr val="DAEEF3"/>
            </a:solidFill>
            <a:ln>
              <a:solidFill>
                <a:srgbClr val="4BACC6"/>
              </a:solidFill>
            </a:ln>
          </c:spPr>
          <c:invertIfNegative val="0"/>
          <c:dLbls>
            <c:dLbl>
              <c:idx val="7"/>
              <c:layout>
                <c:manualLayout>
                  <c:x val="-9.5522388059701493E-3"/>
                  <c:y val="-1.1347518744403306E-2"/>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BEC-4F61-AAF2-EAEF3FDEC531}"/>
                </c:ext>
                <c:ext xmlns:c15="http://schemas.microsoft.com/office/drawing/2012/chart" uri="{CE6537A1-D6FC-4f65-9D91-7224C49458BB}"/>
              </c:extLst>
            </c:dLbl>
            <c:dLbl>
              <c:idx val="10"/>
              <c:layout>
                <c:manualLayout>
                  <c:x val="-2.388059701492654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7BEC-4F61-AAF2-EAEF3FDEC531}"/>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'2.1.12'!$D$25:$T$25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'2.1.12'!$D$34:$T$34</c:f>
              <c:numCache>
                <c:formatCode>_(* #,##0_);_(* \(#,##0\);_(* "-"??_);_(@_)</c:formatCode>
                <c:ptCount val="17"/>
              </c:numCache>
            </c:numRef>
          </c:val>
          <c:extLst xmlns:c16r2="http://schemas.microsoft.com/office/drawing/2015/06/chart">
            <c:ext xmlns:c16="http://schemas.microsoft.com/office/drawing/2014/chart" uri="{C3380CC4-5D6E-409C-BE32-E72D297353CC}">
              <c16:uniqueId val="{00000001-4B1F-4BAE-ABD6-EE8A2F92ED92}"/>
            </c:ext>
          </c:extLst>
        </c:ser>
        <c:dLbls>
          <c:showLegendKey val="0"/>
          <c:showVal val="1"/>
          <c:showCatName val="0"/>
          <c:showSerName val="0"/>
          <c:showPercent val="0"/>
          <c:showBubbleSize val="0"/>
        </c:dLbls>
        <c:gapWidth val="95"/>
        <c:overlap val="-2"/>
        <c:axId val="227660496"/>
        <c:axId val="227661056"/>
      </c:barChart>
      <c:catAx>
        <c:axId val="227660496"/>
        <c:scaling>
          <c:orientation val="minMax"/>
        </c:scaling>
        <c:delete val="0"/>
        <c:axPos val="b"/>
        <c:numFmt formatCode="General" sourceLinked="0"/>
        <c:majorTickMark val="none"/>
        <c:minorTickMark val="none"/>
        <c:tickLblPos val="nextTo"/>
        <c:crossAx val="227661056"/>
        <c:crosses val="autoZero"/>
        <c:auto val="1"/>
        <c:lblAlgn val="ctr"/>
        <c:lblOffset val="100"/>
        <c:noMultiLvlLbl val="0"/>
      </c:catAx>
      <c:valAx>
        <c:axId val="227661056"/>
        <c:scaling>
          <c:orientation val="minMax"/>
        </c:scaling>
        <c:delete val="1"/>
        <c:axPos val="l"/>
        <c:numFmt formatCode="_(* #,##0_);_(* \(#,##0\);_(* &quot;-&quot;??_);_(@_)" sourceLinked="1"/>
        <c:majorTickMark val="out"/>
        <c:minorTickMark val="none"/>
        <c:tickLblPos val="nextTo"/>
        <c:crossAx val="227660496"/>
        <c:crosses val="autoZero"/>
        <c:crossBetween val="between"/>
      </c:valAx>
    </c:plotArea>
    <c:legend>
      <c:legendPos val="b"/>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'2.1.12'!$C$8</c:f>
              <c:strCache>
                <c:ptCount val="1"/>
              </c:strCache>
            </c:strRef>
          </c:tx>
          <c:spPr>
            <a:solidFill>
              <a:srgbClr val="DAEEF3"/>
            </a:solidFill>
            <a:ln>
              <a:solidFill>
                <a:srgbClr val="4BACC6"/>
              </a:solidFill>
            </a:ln>
          </c:spPr>
          <c:invertIfNegative val="0"/>
          <c:dLbls>
            <c:dLbl>
              <c:idx val="11"/>
              <c:layout>
                <c:manualLayout>
                  <c:x val="-4.1751874854087405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BF4-485C-B7E1-A7D81178A7E4}"/>
                </c:ext>
                <c:ext xmlns:c15="http://schemas.microsoft.com/office/drawing/2012/chart" uri="{CE6537A1-D6FC-4f65-9D91-7224C49458BB}"/>
              </c:extLst>
            </c:dLbl>
            <c:dLbl>
              <c:idx val="12"/>
              <c:layout>
                <c:manualLayout>
                  <c:x val="-7.1574642607003976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BF4-485C-B7E1-A7D81178A7E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'2.1.12'!$D$7:$T$7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'2.1.12'!$D$8:$T$8</c:f>
              <c:numCache>
                <c:formatCode>_(* #,##0_);_(* \(#,##0\);_(* "-"??_);_(@_)</c:formatCode>
                <c:ptCount val="17"/>
              </c:numCache>
            </c:numRef>
          </c:val>
          <c:extLst xmlns:c16r2="http://schemas.microsoft.com/office/drawing/2015/06/chart">
            <c:ext xmlns:c16="http://schemas.microsoft.com/office/drawing/2014/chart" uri="{C3380CC4-5D6E-409C-BE32-E72D297353CC}">
              <c16:uniqueId val="{00000000-4B1F-4BAE-ABD6-EE8A2F92ED92}"/>
            </c:ext>
          </c:extLst>
        </c:ser>
        <c:ser>
          <c:idx val="1"/>
          <c:order val="1"/>
          <c:tx>
            <c:strRef>
              <c:f>'2.1.12'!$C$16</c:f>
              <c:strCache>
                <c:ptCount val="1"/>
              </c:strCache>
            </c:strRef>
          </c:tx>
          <c:spPr>
            <a:solidFill>
              <a:srgbClr val="4BACC6"/>
            </a:solidFill>
            <a:ln>
              <a:solidFill>
                <a:srgbClr val="31859C"/>
              </a:solidFill>
            </a:ln>
          </c:spPr>
          <c:invertIfNegative val="0"/>
          <c:dLbls>
            <c:dLbl>
              <c:idx val="9"/>
              <c:layout>
                <c:manualLayout>
                  <c:x val="5.964553550583577E-3"/>
                  <c:y val="-2.2429159178507258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7BF4-485C-B7E1-A7D81178A7E4}"/>
                </c:ext>
                <c:ext xmlns:c15="http://schemas.microsoft.com/office/drawing/2012/chart" uri="{CE6537A1-D6FC-4f65-9D91-7224C49458BB}"/>
              </c:extLst>
            </c:dLbl>
            <c:dLbl>
              <c:idx val="10"/>
              <c:layout>
                <c:manualLayout>
                  <c:x val="5.9645535505836646E-3"/>
                  <c:y val="-8.223930028577562E-17"/>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7BF4-485C-B7E1-A7D81178A7E4}"/>
                </c:ext>
                <c:ext xmlns:c15="http://schemas.microsoft.com/office/drawing/2012/chart" uri="{CE6537A1-D6FC-4f65-9D91-7224C49458BB}"/>
              </c:extLst>
            </c:dLbl>
            <c:dLbl>
              <c:idx val="12"/>
              <c:layout>
                <c:manualLayout>
                  <c:x val="5.3680981955252982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7BF4-485C-B7E1-A7D81178A7E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'2.1.12'!$D$7:$T$7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'2.1.12'!$D$16:$T$16</c:f>
              <c:numCache>
                <c:formatCode>_(* #,##0_);_(* \(#,##0\);_(* "-"??_);_(@_)</c:formatCode>
                <c:ptCount val="17"/>
              </c:numCache>
            </c:numRef>
          </c:val>
          <c:extLst xmlns:c16r2="http://schemas.microsoft.com/office/drawing/2015/06/chart">
            <c:ext xmlns:c16="http://schemas.microsoft.com/office/drawing/2014/chart" uri="{C3380CC4-5D6E-409C-BE32-E72D297353CC}">
              <c16:uniqueId val="{00000001-4B1F-4BAE-ABD6-EE8A2F92ED92}"/>
            </c:ext>
          </c:extLst>
        </c:ser>
        <c:dLbls>
          <c:showLegendKey val="0"/>
          <c:showVal val="1"/>
          <c:showCatName val="0"/>
          <c:showSerName val="0"/>
          <c:showPercent val="0"/>
          <c:showBubbleSize val="0"/>
        </c:dLbls>
        <c:gapWidth val="95"/>
        <c:overlap val="-2"/>
        <c:axId val="227664416"/>
        <c:axId val="227664976"/>
      </c:barChart>
      <c:catAx>
        <c:axId val="227664416"/>
        <c:scaling>
          <c:orientation val="minMax"/>
        </c:scaling>
        <c:delete val="0"/>
        <c:axPos val="b"/>
        <c:numFmt formatCode="General" sourceLinked="0"/>
        <c:majorTickMark val="none"/>
        <c:minorTickMark val="none"/>
        <c:tickLblPos val="nextTo"/>
        <c:crossAx val="227664976"/>
        <c:crosses val="autoZero"/>
        <c:auto val="1"/>
        <c:lblAlgn val="ctr"/>
        <c:lblOffset val="100"/>
        <c:noMultiLvlLbl val="0"/>
      </c:catAx>
      <c:valAx>
        <c:axId val="227664976"/>
        <c:scaling>
          <c:orientation val="minMax"/>
        </c:scaling>
        <c:delete val="1"/>
        <c:axPos val="l"/>
        <c:numFmt formatCode="_(* #,##0_);_(* \(#,##0\);_(* &quot;-&quot;??_);_(@_)" sourceLinked="1"/>
        <c:majorTickMark val="out"/>
        <c:minorTickMark val="none"/>
        <c:tickLblPos val="nextTo"/>
        <c:crossAx val="227664416"/>
        <c:crosses val="autoZero"/>
        <c:crossBetween val="between"/>
      </c:valAx>
    </c:plotArea>
    <c:legend>
      <c:legendPos val="b"/>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8351770465690288"/>
          <c:y val="2.1675039704359623E-2"/>
          <c:w val="0.60986799814909032"/>
          <c:h val="0.9751260877974457"/>
        </c:manualLayout>
      </c:layout>
      <c:barChart>
        <c:barDir val="bar"/>
        <c:grouping val="clustered"/>
        <c:varyColors val="0"/>
        <c:ser>
          <c:idx val="0"/>
          <c:order val="0"/>
          <c:tx>
            <c:strRef>
              <c:f>'2.1.13'!$F$66</c:f>
              <c:strCache>
                <c:ptCount val="1"/>
                <c:pt idx="0">
                  <c:v>2022</c:v>
                </c:pt>
              </c:strCache>
            </c:strRef>
          </c:tx>
          <c:spPr>
            <a:solidFill>
              <a:srgbClr val="DAEEF3"/>
            </a:solidFill>
            <a:ln>
              <a:solidFill>
                <a:srgbClr val="4BACC6"/>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'2.1.13'!$C$67:$C$74</c:f>
              <c:strCache>
                <c:ptCount val="8"/>
                <c:pt idx="0">
                  <c:v>0</c:v>
                </c:pt>
                <c:pt idx="1">
                  <c:v>0</c:v>
                </c:pt>
                <c:pt idx="2">
                  <c:v>0</c:v>
                </c:pt>
                <c:pt idx="3">
                  <c:v>0</c:v>
                </c:pt>
                <c:pt idx="4">
                  <c:v>0</c:v>
                </c:pt>
                <c:pt idx="5">
                  <c:v>0</c:v>
                </c:pt>
                <c:pt idx="6">
                  <c:v>0</c:v>
                </c:pt>
                <c:pt idx="7">
                  <c:v>Otros*</c:v>
                </c:pt>
              </c:strCache>
            </c:strRef>
          </c:cat>
          <c:val>
            <c:numRef>
              <c:f>'2.1.13'!$F$67:$F$74</c:f>
              <c:numCache>
                <c:formatCode>0.0%</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0-B858-41DB-A73D-236C82F4D320}"/>
            </c:ext>
          </c:extLst>
        </c:ser>
        <c:ser>
          <c:idx val="1"/>
          <c:order val="1"/>
          <c:tx>
            <c:strRef>
              <c:f>'2.1.13'!$G$66</c:f>
              <c:strCache>
                <c:ptCount val="1"/>
                <c:pt idx="0">
                  <c:v>2023</c:v>
                </c:pt>
              </c:strCache>
            </c:strRef>
          </c:tx>
          <c:spPr>
            <a:solidFill>
              <a:srgbClr val="4BACC6"/>
            </a:solidFill>
            <a:ln>
              <a:solidFill>
                <a:srgbClr val="31859C"/>
              </a:solidFill>
            </a:ln>
          </c:spPr>
          <c:invertIfNegative val="0"/>
          <c:dPt>
            <c:idx val="3"/>
            <c:invertIfNegative val="0"/>
            <c:bubble3D val="0"/>
            <c:extLst xmlns:c16r2="http://schemas.microsoft.com/office/drawing/2015/06/chart">
              <c:ext xmlns:c16="http://schemas.microsoft.com/office/drawing/2014/chart" uri="{C3380CC4-5D6E-409C-BE32-E72D297353CC}">
                <c16:uniqueId val="{00000000-6920-4EA8-B86D-F973D7E992BF}"/>
              </c:ext>
            </c:extLst>
          </c:dPt>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'2.1.13'!$C$67:$C$74</c:f>
              <c:strCache>
                <c:ptCount val="8"/>
                <c:pt idx="0">
                  <c:v>0</c:v>
                </c:pt>
                <c:pt idx="1">
                  <c:v>0</c:v>
                </c:pt>
                <c:pt idx="2">
                  <c:v>0</c:v>
                </c:pt>
                <c:pt idx="3">
                  <c:v>0</c:v>
                </c:pt>
                <c:pt idx="4">
                  <c:v>0</c:v>
                </c:pt>
                <c:pt idx="5">
                  <c:v>0</c:v>
                </c:pt>
                <c:pt idx="6">
                  <c:v>0</c:v>
                </c:pt>
                <c:pt idx="7">
                  <c:v>Otros*</c:v>
                </c:pt>
              </c:strCache>
            </c:strRef>
          </c:cat>
          <c:val>
            <c:numRef>
              <c:f>'2.1.13'!$G$67:$G$74</c:f>
              <c:numCache>
                <c:formatCode>0.0%</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2-B858-41DB-A73D-236C82F4D320}"/>
            </c:ext>
          </c:extLst>
        </c:ser>
        <c:dLbls>
          <c:showLegendKey val="0"/>
          <c:showVal val="1"/>
          <c:showCatName val="0"/>
          <c:showSerName val="0"/>
          <c:showPercent val="0"/>
          <c:showBubbleSize val="0"/>
        </c:dLbls>
        <c:gapWidth val="50"/>
        <c:overlap val="-2"/>
        <c:axId val="447646080"/>
        <c:axId val="447646640"/>
      </c:barChart>
      <c:catAx>
        <c:axId val="447646080"/>
        <c:scaling>
          <c:orientation val="maxMin"/>
        </c:scaling>
        <c:delete val="0"/>
        <c:axPos val="l"/>
        <c:numFmt formatCode="General" sourceLinked="0"/>
        <c:majorTickMark val="none"/>
        <c:minorTickMark val="none"/>
        <c:tickLblPos val="nextTo"/>
        <c:crossAx val="447646640"/>
        <c:crosses val="autoZero"/>
        <c:auto val="1"/>
        <c:lblAlgn val="ctr"/>
        <c:lblOffset val="100"/>
        <c:noMultiLvlLbl val="0"/>
      </c:catAx>
      <c:valAx>
        <c:axId val="447646640"/>
        <c:scaling>
          <c:orientation val="minMax"/>
        </c:scaling>
        <c:delete val="1"/>
        <c:axPos val="t"/>
        <c:numFmt formatCode="0.0%" sourceLinked="1"/>
        <c:majorTickMark val="out"/>
        <c:minorTickMark val="none"/>
        <c:tickLblPos val="nextTo"/>
        <c:crossAx val="447646080"/>
        <c:crosses val="autoZero"/>
        <c:crossBetween val="between"/>
      </c:valAx>
    </c:plotArea>
    <c:legend>
      <c:legendPos val="b"/>
      <c:layout>
        <c:manualLayout>
          <c:xMode val="edge"/>
          <c:yMode val="edge"/>
          <c:x val="0.90183814005497853"/>
          <c:y val="0.60139605970827248"/>
          <c:w val="5.6678749475842144E-2"/>
          <c:h val="5.1811975447456173E-2"/>
        </c:manualLayout>
      </c:layout>
      <c:overlay val="0"/>
    </c:legend>
    <c:plotVisOnly val="1"/>
    <c:dispBlanksAs val="gap"/>
    <c:showDLblsOverMax val="0"/>
  </c:chart>
  <c:spPr>
    <a:ln>
      <a:noFill/>
    </a:ln>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8351768221834381"/>
          <c:y val="1.7072981002588295E-2"/>
          <c:w val="0.60986799814909032"/>
          <c:h val="0.9751260877974457"/>
        </c:manualLayout>
      </c:layout>
      <c:barChart>
        <c:barDir val="bar"/>
        <c:grouping val="clustered"/>
        <c:varyColors val="0"/>
        <c:ser>
          <c:idx val="0"/>
          <c:order val="0"/>
          <c:tx>
            <c:strRef>
              <c:f>'2.1.13'!$F$44</c:f>
              <c:strCache>
                <c:ptCount val="1"/>
                <c:pt idx="0">
                  <c:v>2022</c:v>
                </c:pt>
              </c:strCache>
            </c:strRef>
          </c:tx>
          <c:spPr>
            <a:solidFill>
              <a:srgbClr val="DAEEF3"/>
            </a:solidFill>
            <a:ln>
              <a:solidFill>
                <a:srgbClr val="4BACC6"/>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'2.1.13'!$C$45:$C$52</c:f>
              <c:strCache>
                <c:ptCount val="8"/>
                <c:pt idx="0">
                  <c:v>0</c:v>
                </c:pt>
                <c:pt idx="1">
                  <c:v>0</c:v>
                </c:pt>
                <c:pt idx="2">
                  <c:v>0</c:v>
                </c:pt>
                <c:pt idx="3">
                  <c:v>0</c:v>
                </c:pt>
                <c:pt idx="4">
                  <c:v>0</c:v>
                </c:pt>
                <c:pt idx="5">
                  <c:v>0</c:v>
                </c:pt>
                <c:pt idx="6">
                  <c:v>0</c:v>
                </c:pt>
                <c:pt idx="7">
                  <c:v>Otros*</c:v>
                </c:pt>
              </c:strCache>
            </c:strRef>
          </c:cat>
          <c:val>
            <c:numRef>
              <c:f>'2.1.13'!$F$45:$F$52</c:f>
              <c:numCache>
                <c:formatCode>0.0%</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0-B858-41DB-A73D-236C82F4D320}"/>
            </c:ext>
          </c:extLst>
        </c:ser>
        <c:ser>
          <c:idx val="1"/>
          <c:order val="1"/>
          <c:tx>
            <c:strRef>
              <c:f>'2.1.13'!$G$44</c:f>
              <c:strCache>
                <c:ptCount val="1"/>
                <c:pt idx="0">
                  <c:v>2023</c:v>
                </c:pt>
              </c:strCache>
            </c:strRef>
          </c:tx>
          <c:spPr>
            <a:solidFill>
              <a:srgbClr val="4BACC6"/>
            </a:solidFill>
            <a:ln>
              <a:solidFill>
                <a:srgbClr val="31859C"/>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'2.1.13'!$C$45:$C$52</c:f>
              <c:strCache>
                <c:ptCount val="8"/>
                <c:pt idx="0">
                  <c:v>0</c:v>
                </c:pt>
                <c:pt idx="1">
                  <c:v>0</c:v>
                </c:pt>
                <c:pt idx="2">
                  <c:v>0</c:v>
                </c:pt>
                <c:pt idx="3">
                  <c:v>0</c:v>
                </c:pt>
                <c:pt idx="4">
                  <c:v>0</c:v>
                </c:pt>
                <c:pt idx="5">
                  <c:v>0</c:v>
                </c:pt>
                <c:pt idx="6">
                  <c:v>0</c:v>
                </c:pt>
                <c:pt idx="7">
                  <c:v>Otros*</c:v>
                </c:pt>
              </c:strCache>
            </c:strRef>
          </c:cat>
          <c:val>
            <c:numRef>
              <c:f>'2.1.13'!$G$45:$G$52</c:f>
              <c:numCache>
                <c:formatCode>0.0%</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2-B858-41DB-A73D-236C82F4D320}"/>
            </c:ext>
          </c:extLst>
        </c:ser>
        <c:dLbls>
          <c:showLegendKey val="0"/>
          <c:showVal val="1"/>
          <c:showCatName val="0"/>
          <c:showSerName val="0"/>
          <c:showPercent val="0"/>
          <c:showBubbleSize val="0"/>
        </c:dLbls>
        <c:gapWidth val="50"/>
        <c:overlap val="-2"/>
        <c:axId val="447650000"/>
        <c:axId val="447650560"/>
      </c:barChart>
      <c:catAx>
        <c:axId val="447650000"/>
        <c:scaling>
          <c:orientation val="maxMin"/>
        </c:scaling>
        <c:delete val="0"/>
        <c:axPos val="l"/>
        <c:numFmt formatCode="General" sourceLinked="0"/>
        <c:majorTickMark val="none"/>
        <c:minorTickMark val="none"/>
        <c:tickLblPos val="nextTo"/>
        <c:crossAx val="447650560"/>
        <c:crosses val="autoZero"/>
        <c:auto val="1"/>
        <c:lblAlgn val="ctr"/>
        <c:lblOffset val="100"/>
        <c:noMultiLvlLbl val="0"/>
      </c:catAx>
      <c:valAx>
        <c:axId val="447650560"/>
        <c:scaling>
          <c:orientation val="minMax"/>
        </c:scaling>
        <c:delete val="1"/>
        <c:axPos val="t"/>
        <c:numFmt formatCode="0.0%" sourceLinked="1"/>
        <c:majorTickMark val="out"/>
        <c:minorTickMark val="none"/>
        <c:tickLblPos val="nextTo"/>
        <c:crossAx val="447650000"/>
        <c:crosses val="autoZero"/>
        <c:crossBetween val="between"/>
      </c:valAx>
    </c:plotArea>
    <c:legend>
      <c:legendPos val="b"/>
      <c:layout>
        <c:manualLayout>
          <c:xMode val="edge"/>
          <c:yMode val="edge"/>
          <c:x val="0.90183814005497853"/>
          <c:y val="0.60139605970827248"/>
          <c:w val="5.6678749475842144E-2"/>
          <c:h val="5.1811975447456173E-2"/>
        </c:manualLayout>
      </c:layout>
      <c:overlay val="0"/>
    </c:legend>
    <c:plotVisOnly val="1"/>
    <c:dispBlanksAs val="gap"/>
    <c:showDLblsOverMax val="0"/>
  </c:chart>
  <c:spPr>
    <a:ln>
      <a:noFill/>
    </a:ln>
  </c:spPr>
  <c:txPr>
    <a:bodyPr/>
    <a:lstStyle/>
    <a:p>
      <a:pPr>
        <a:defRPr sz="11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'2.1.14'!$C$34</c:f>
              <c:strCache>
                <c:ptCount val="1"/>
              </c:strCache>
            </c:strRef>
          </c:tx>
          <c:spPr>
            <a:solidFill>
              <a:srgbClr val="4BACC6"/>
            </a:solidFill>
            <a:ln>
              <a:solidFill>
                <a:srgbClr val="31859C"/>
              </a:solidFill>
            </a:ln>
          </c:spPr>
          <c:invertIfNegative val="0"/>
          <c:dLbls>
            <c:dLbl>
              <c:idx val="10"/>
              <c:layout>
                <c:manualLayout>
                  <c:x val="-1.5920398009951417E-3"/>
                  <c:y val="4.539007497761280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CDF-44F5-A154-B4202BA4293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'2.1.14'!$D$33:$T$33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'2.1.14'!$D$34:$T$34</c:f>
              <c:numCache>
                <c:formatCode>_(* #,##0_);_(* \(#,##0\);_(* "-"??_);_(@_)</c:formatCode>
                <c:ptCount val="17"/>
              </c:numCache>
            </c:numRef>
          </c:val>
          <c:extLst xmlns:c16r2="http://schemas.microsoft.com/office/drawing/2015/06/chart">
            <c:ext xmlns:c16="http://schemas.microsoft.com/office/drawing/2014/chart" uri="{C3380CC4-5D6E-409C-BE32-E72D297353CC}">
              <c16:uniqueId val="{00000001-4CDF-44F5-A154-B4202BA42934}"/>
            </c:ext>
          </c:extLst>
        </c:ser>
        <c:ser>
          <c:idx val="1"/>
          <c:order val="1"/>
          <c:tx>
            <c:strRef>
              <c:f>'2.1.14'!$C$47</c:f>
              <c:strCache>
                <c:ptCount val="1"/>
              </c:strCache>
            </c:strRef>
          </c:tx>
          <c:spPr>
            <a:solidFill>
              <a:srgbClr val="DAEEF3"/>
            </a:solidFill>
            <a:ln>
              <a:solidFill>
                <a:srgbClr val="4BACC6"/>
              </a:solidFill>
            </a:ln>
          </c:spPr>
          <c:invertIfNegative val="0"/>
          <c:dLbls>
            <c:dLbl>
              <c:idx val="7"/>
              <c:layout>
                <c:manualLayout>
                  <c:x val="-9.5522388059701493E-3"/>
                  <c:y val="-1.1347518744403306E-2"/>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4CDF-44F5-A154-B4202BA42934}"/>
                </c:ext>
                <c:ext xmlns:c15="http://schemas.microsoft.com/office/drawing/2012/chart" uri="{CE6537A1-D6FC-4f65-9D91-7224C49458BB}"/>
              </c:extLst>
            </c:dLbl>
            <c:dLbl>
              <c:idx val="10"/>
              <c:layout>
                <c:manualLayout>
                  <c:x val="-2.388059701492654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4CDF-44F5-A154-B4202BA42934}"/>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'2.1.14'!$D$33:$T$33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'2.1.14'!$D$47:$T$47</c:f>
              <c:numCache>
                <c:formatCode>_(* #,##0_);_(* \(#,##0\);_(* "-"??_);_(@_)</c:formatCode>
                <c:ptCount val="17"/>
              </c:numCache>
            </c:numRef>
          </c:val>
          <c:extLst xmlns:c16r2="http://schemas.microsoft.com/office/drawing/2015/06/chart">
            <c:ext xmlns:c16="http://schemas.microsoft.com/office/drawing/2014/chart" uri="{C3380CC4-5D6E-409C-BE32-E72D297353CC}">
              <c16:uniqueId val="{00000004-4CDF-44F5-A154-B4202BA42934}"/>
            </c:ext>
          </c:extLst>
        </c:ser>
        <c:dLbls>
          <c:showLegendKey val="0"/>
          <c:showVal val="1"/>
          <c:showCatName val="0"/>
          <c:showSerName val="0"/>
          <c:showPercent val="0"/>
          <c:showBubbleSize val="0"/>
        </c:dLbls>
        <c:gapWidth val="95"/>
        <c:overlap val="-2"/>
        <c:axId val="447653920"/>
        <c:axId val="447654480"/>
      </c:barChart>
      <c:catAx>
        <c:axId val="447653920"/>
        <c:scaling>
          <c:orientation val="minMax"/>
        </c:scaling>
        <c:delete val="0"/>
        <c:axPos val="b"/>
        <c:numFmt formatCode="General" sourceLinked="0"/>
        <c:majorTickMark val="none"/>
        <c:minorTickMark val="none"/>
        <c:tickLblPos val="nextTo"/>
        <c:crossAx val="447654480"/>
        <c:crosses val="autoZero"/>
        <c:auto val="1"/>
        <c:lblAlgn val="ctr"/>
        <c:lblOffset val="100"/>
        <c:noMultiLvlLbl val="0"/>
      </c:catAx>
      <c:valAx>
        <c:axId val="447654480"/>
        <c:scaling>
          <c:orientation val="minMax"/>
        </c:scaling>
        <c:delete val="1"/>
        <c:axPos val="l"/>
        <c:numFmt formatCode="_(* #,##0_);_(* \(#,##0\);_(* &quot;-&quot;??_);_(@_)" sourceLinked="1"/>
        <c:majorTickMark val="out"/>
        <c:minorTickMark val="none"/>
        <c:tickLblPos val="nextTo"/>
        <c:crossAx val="447653920"/>
        <c:crosses val="autoZero"/>
        <c:crossBetween val="between"/>
      </c:valAx>
    </c:plotArea>
    <c:legend>
      <c:legendPos val="b"/>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tx>
            <c:strRef>
              <c:f>'2.1.14'!$C$8</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'2.1.14'!$D$7:$T$7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'2.1.14'!$D$8:$T$8</c:f>
              <c:numCache>
                <c:formatCode>_(* #,##0_);_(* \(#,##0\);_(* "-"??_);_(@_)</c:formatCode>
                <c:ptCount val="17"/>
              </c:numCache>
            </c:numRef>
          </c:val>
          <c:extLst xmlns:c16r2="http://schemas.microsoft.com/office/drawing/2015/06/chart">
            <c:ext xmlns:c16="http://schemas.microsoft.com/office/drawing/2014/chart" uri="{C3380CC4-5D6E-409C-BE32-E72D297353CC}">
              <c16:uniqueId val="{00000001-4CDF-44F5-A154-B4202BA42934}"/>
            </c:ext>
          </c:extLst>
        </c:ser>
        <c:ser>
          <c:idx val="1"/>
          <c:order val="1"/>
          <c:tx>
            <c:strRef>
              <c:f>'2.1.14'!$C$21</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rect">
                    <a:avLst/>
                  </a:prstGeom>
                </c15:spPr>
                <c15:showLeaderLines val="0"/>
              </c:ext>
            </c:extLst>
          </c:dLbls>
          <c:cat>
            <c:numRef>
              <c:f>'2.1.14'!$D$7:$T$7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'2.1.14'!$D$21:$T$21</c:f>
              <c:numCache>
                <c:formatCode>_(* #,##0_);_(* \(#,##0\);_(* "-"??_);_(@_)</c:formatCode>
                <c:ptCount val="17"/>
              </c:numCache>
            </c:numRef>
          </c:val>
          <c:extLst xmlns:c16r2="http://schemas.microsoft.com/office/drawing/2015/06/chart">
            <c:ext xmlns:c16="http://schemas.microsoft.com/office/drawing/2014/chart" uri="{C3380CC4-5D6E-409C-BE32-E72D297353CC}">
              <c16:uniqueId val="{00000004-4CDF-44F5-A154-B4202BA42934}"/>
            </c:ext>
          </c:extLst>
        </c:ser>
        <c:dLbls>
          <c:showLegendKey val="0"/>
          <c:showVal val="1"/>
          <c:showCatName val="0"/>
          <c:showSerName val="0"/>
          <c:showPercent val="0"/>
          <c:showBubbleSize val="0"/>
        </c:dLbls>
        <c:gapWidth val="95"/>
        <c:overlap val="-2"/>
        <c:axId val="447657840"/>
        <c:axId val="447658400"/>
      </c:barChart>
      <c:catAx>
        <c:axId val="447657840"/>
        <c:scaling>
          <c:orientation val="minMax"/>
        </c:scaling>
        <c:delete val="0"/>
        <c:axPos val="b"/>
        <c:numFmt formatCode="General" sourceLinked="0"/>
        <c:majorTickMark val="none"/>
        <c:minorTickMark val="none"/>
        <c:tickLblPos val="nextTo"/>
        <c:crossAx val="447658400"/>
        <c:crosses val="autoZero"/>
        <c:auto val="1"/>
        <c:lblAlgn val="ctr"/>
        <c:lblOffset val="100"/>
        <c:noMultiLvlLbl val="0"/>
      </c:catAx>
      <c:valAx>
        <c:axId val="447658400"/>
        <c:scaling>
          <c:orientation val="minMax"/>
        </c:scaling>
        <c:delete val="1"/>
        <c:axPos val="l"/>
        <c:numFmt formatCode="_(* #,##0_);_(* \(#,##0\);_(* &quot;-&quot;??_);_(@_)" sourceLinked="1"/>
        <c:majorTickMark val="out"/>
        <c:minorTickMark val="none"/>
        <c:tickLblPos val="nextTo"/>
        <c:crossAx val="447657840"/>
        <c:crosses val="autoZero"/>
        <c:crossBetween val="between"/>
      </c:valAx>
    </c:plotArea>
    <c:legend>
      <c:legendPos val="b"/>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8351770465690288"/>
          <c:y val="2.1675039704359623E-2"/>
          <c:w val="0.60986799814909032"/>
          <c:h val="0.9751260877974457"/>
        </c:manualLayout>
      </c:layout>
      <c:barChart>
        <c:barDir val="bar"/>
        <c:grouping val="clustered"/>
        <c:varyColors val="0"/>
        <c:ser>
          <c:idx val="0"/>
          <c:order val="0"/>
          <c:tx>
            <c:strRef>
              <c:f>'2.1.15'!$D$85</c:f>
              <c:strCache>
                <c:ptCount val="1"/>
                <c:pt idx="0">
                  <c:v>2022</c:v>
                </c:pt>
              </c:strCache>
            </c:strRef>
          </c:tx>
          <c:spPr>
            <a:solidFill>
              <a:srgbClr val="DAEEF3"/>
            </a:solidFill>
            <a:ln>
              <a:solidFill>
                <a:srgbClr val="4BACC6"/>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'2.1.15'!$C$87:$C$98</c:f>
              <c:strCache>
                <c:ptCount val="12"/>
                <c:pt idx="0">
                  <c:v>0</c:v>
                </c:pt>
                <c:pt idx="1">
                  <c:v>0</c:v>
                </c:pt>
                <c:pt idx="2">
                  <c:v>0</c:v>
                </c:pt>
                <c:pt idx="3">
                  <c:v>0</c:v>
                </c:pt>
                <c:pt idx="4">
                  <c:v>0</c:v>
                </c:pt>
                <c:pt idx="5">
                  <c:v>0</c:v>
                </c:pt>
                <c:pt idx="6">
                  <c:v>0</c:v>
                </c:pt>
                <c:pt idx="7">
                  <c:v>0</c:v>
                </c:pt>
                <c:pt idx="8">
                  <c:v>0</c:v>
                </c:pt>
                <c:pt idx="9">
                  <c:v>0</c:v>
                </c:pt>
                <c:pt idx="10">
                  <c:v>0</c:v>
                </c:pt>
                <c:pt idx="11">
                  <c:v>Otros*</c:v>
                </c:pt>
              </c:strCache>
            </c:strRef>
          </c:cat>
          <c:val>
            <c:numRef>
              <c:f>'2.1.15'!$F$87:$F$98</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E5CD-43F0-87F9-7FC274B5871C}"/>
            </c:ext>
          </c:extLst>
        </c:ser>
        <c:ser>
          <c:idx val="1"/>
          <c:order val="1"/>
          <c:tx>
            <c:strRef>
              <c:f>'2.1.15'!$E$85</c:f>
              <c:strCache>
                <c:ptCount val="1"/>
                <c:pt idx="0">
                  <c:v>2023</c:v>
                </c:pt>
              </c:strCache>
            </c:strRef>
          </c:tx>
          <c:spPr>
            <a:solidFill>
              <a:srgbClr val="4BACC6"/>
            </a:solidFill>
            <a:ln>
              <a:solidFill>
                <a:srgbClr val="31859C"/>
              </a:solidFill>
            </a:ln>
          </c:spPr>
          <c:invertIfNegative val="0"/>
          <c:dPt>
            <c:idx val="2"/>
            <c:invertIfNegative val="0"/>
            <c:bubble3D val="0"/>
            <c:extLst xmlns:c16r2="http://schemas.microsoft.com/office/drawing/2015/06/chart">
              <c:ext xmlns:c16="http://schemas.microsoft.com/office/drawing/2014/chart" uri="{C3380CC4-5D6E-409C-BE32-E72D297353CC}">
                <c16:uniqueId val="{00000001-E5CD-43F0-87F9-7FC274B5871C}"/>
              </c:ext>
            </c:extLst>
          </c:dPt>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'2.1.15'!$C$87:$C$98</c:f>
              <c:strCache>
                <c:ptCount val="12"/>
                <c:pt idx="0">
                  <c:v>0</c:v>
                </c:pt>
                <c:pt idx="1">
                  <c:v>0</c:v>
                </c:pt>
                <c:pt idx="2">
                  <c:v>0</c:v>
                </c:pt>
                <c:pt idx="3">
                  <c:v>0</c:v>
                </c:pt>
                <c:pt idx="4">
                  <c:v>0</c:v>
                </c:pt>
                <c:pt idx="5">
                  <c:v>0</c:v>
                </c:pt>
                <c:pt idx="6">
                  <c:v>0</c:v>
                </c:pt>
                <c:pt idx="7">
                  <c:v>0</c:v>
                </c:pt>
                <c:pt idx="8">
                  <c:v>0</c:v>
                </c:pt>
                <c:pt idx="9">
                  <c:v>0</c:v>
                </c:pt>
                <c:pt idx="10">
                  <c:v>0</c:v>
                </c:pt>
                <c:pt idx="11">
                  <c:v>Otros*</c:v>
                </c:pt>
              </c:strCache>
            </c:strRef>
          </c:cat>
          <c:val>
            <c:numRef>
              <c:f>'2.1.15'!$G$87:$G$98</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2-E5CD-43F0-87F9-7FC274B5871C}"/>
            </c:ext>
          </c:extLst>
        </c:ser>
        <c:dLbls>
          <c:showLegendKey val="0"/>
          <c:showVal val="1"/>
          <c:showCatName val="0"/>
          <c:showSerName val="0"/>
          <c:showPercent val="0"/>
          <c:showBubbleSize val="0"/>
        </c:dLbls>
        <c:gapWidth val="50"/>
        <c:overlap val="-6"/>
        <c:axId val="447661760"/>
        <c:axId val="447662320"/>
      </c:barChart>
      <c:catAx>
        <c:axId val="447661760"/>
        <c:scaling>
          <c:orientation val="maxMin"/>
        </c:scaling>
        <c:delete val="0"/>
        <c:axPos val="l"/>
        <c:numFmt formatCode="General" sourceLinked="0"/>
        <c:majorTickMark val="none"/>
        <c:minorTickMark val="none"/>
        <c:tickLblPos val="nextTo"/>
        <c:crossAx val="447662320"/>
        <c:crosses val="autoZero"/>
        <c:auto val="1"/>
        <c:lblAlgn val="ctr"/>
        <c:lblOffset val="100"/>
        <c:noMultiLvlLbl val="0"/>
      </c:catAx>
      <c:valAx>
        <c:axId val="447662320"/>
        <c:scaling>
          <c:orientation val="minMax"/>
        </c:scaling>
        <c:delete val="1"/>
        <c:axPos val="t"/>
        <c:numFmt formatCode="0.0%" sourceLinked="1"/>
        <c:majorTickMark val="out"/>
        <c:minorTickMark val="none"/>
        <c:tickLblPos val="nextTo"/>
        <c:crossAx val="447661760"/>
        <c:crosses val="autoZero"/>
        <c:crossBetween val="between"/>
      </c:valAx>
    </c:plotArea>
    <c:legend>
      <c:legendPos val="b"/>
      <c:layout>
        <c:manualLayout>
          <c:xMode val="edge"/>
          <c:yMode val="edge"/>
          <c:x val="0.94638863936757323"/>
          <c:y val="0.4256307827341127"/>
          <c:w val="2.7402677290637001E-2"/>
          <c:h val="8.6696666258868307E-2"/>
        </c:manualLayout>
      </c:layout>
      <c:overlay val="0"/>
    </c:legend>
    <c:plotVisOnly val="1"/>
    <c:dispBlanksAs val="gap"/>
    <c:showDLblsOverMax val="0"/>
  </c:chart>
  <c:spPr>
    <a:ln>
      <a:noFill/>
    </a:ln>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8351770465690288"/>
          <c:y val="2.1675039704359623E-2"/>
          <c:w val="0.60986799814909032"/>
          <c:h val="0.9751260877974457"/>
        </c:manualLayout>
      </c:layout>
      <c:barChart>
        <c:barDir val="bar"/>
        <c:grouping val="clustered"/>
        <c:varyColors val="0"/>
        <c:ser>
          <c:idx val="0"/>
          <c:order val="0"/>
          <c:tx>
            <c:strRef>
              <c:f>'2.1.15'!$D$60</c:f>
              <c:strCache>
                <c:ptCount val="1"/>
                <c:pt idx="0">
                  <c:v>2022</c:v>
                </c:pt>
              </c:strCache>
            </c:strRef>
          </c:tx>
          <c:spPr>
            <a:solidFill>
              <a:srgbClr val="DAEEF3"/>
            </a:solidFill>
            <a:ln>
              <a:solidFill>
                <a:srgbClr val="4BACC6"/>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'2.1.15'!$C$62:$C$73</c:f>
              <c:strCache>
                <c:ptCount val="12"/>
                <c:pt idx="0">
                  <c:v>0</c:v>
                </c:pt>
                <c:pt idx="1">
                  <c:v>0</c:v>
                </c:pt>
                <c:pt idx="2">
                  <c:v>0</c:v>
                </c:pt>
                <c:pt idx="3">
                  <c:v> -   </c:v>
                </c:pt>
                <c:pt idx="4">
                  <c:v>0</c:v>
                </c:pt>
                <c:pt idx="5">
                  <c:v>0</c:v>
                </c:pt>
                <c:pt idx="6">
                  <c:v>0</c:v>
                </c:pt>
                <c:pt idx="7">
                  <c:v>0</c:v>
                </c:pt>
                <c:pt idx="8">
                  <c:v>0</c:v>
                </c:pt>
                <c:pt idx="9">
                  <c:v>0</c:v>
                </c:pt>
                <c:pt idx="10">
                  <c:v>0</c:v>
                </c:pt>
                <c:pt idx="11">
                  <c:v>Otros*</c:v>
                </c:pt>
              </c:strCache>
            </c:strRef>
          </c:cat>
          <c:val>
            <c:numRef>
              <c:f>'2.1.15'!$F$62:$F$73</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E5CD-43F0-87F9-7FC274B5871C}"/>
            </c:ext>
          </c:extLst>
        </c:ser>
        <c:ser>
          <c:idx val="1"/>
          <c:order val="1"/>
          <c:tx>
            <c:strRef>
              <c:f>'2.1.15'!$E$60</c:f>
              <c:strCache>
                <c:ptCount val="1"/>
                <c:pt idx="0">
                  <c:v>2023</c:v>
                </c:pt>
              </c:strCache>
            </c:strRef>
          </c:tx>
          <c:spPr>
            <a:solidFill>
              <a:srgbClr val="4BACC6"/>
            </a:solidFill>
            <a:ln>
              <a:solidFill>
                <a:srgbClr val="31859C"/>
              </a:solidFill>
            </a:ln>
          </c:spPr>
          <c:invertIfNegative val="0"/>
          <c:dLbls>
            <c:numFmt formatCode="0.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'2.1.15'!$C$62:$C$73</c:f>
              <c:strCache>
                <c:ptCount val="12"/>
                <c:pt idx="0">
                  <c:v>0</c:v>
                </c:pt>
                <c:pt idx="1">
                  <c:v>0</c:v>
                </c:pt>
                <c:pt idx="2">
                  <c:v>0</c:v>
                </c:pt>
                <c:pt idx="3">
                  <c:v> -   </c:v>
                </c:pt>
                <c:pt idx="4">
                  <c:v>0</c:v>
                </c:pt>
                <c:pt idx="5">
                  <c:v>0</c:v>
                </c:pt>
                <c:pt idx="6">
                  <c:v>0</c:v>
                </c:pt>
                <c:pt idx="7">
                  <c:v>0</c:v>
                </c:pt>
                <c:pt idx="8">
                  <c:v>0</c:v>
                </c:pt>
                <c:pt idx="9">
                  <c:v>0</c:v>
                </c:pt>
                <c:pt idx="10">
                  <c:v>0</c:v>
                </c:pt>
                <c:pt idx="11">
                  <c:v>Otros*</c:v>
                </c:pt>
              </c:strCache>
            </c:strRef>
          </c:cat>
          <c:val>
            <c:numRef>
              <c:f>'2.1.15'!$G$62:$G$73</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2-E5CD-43F0-87F9-7FC274B5871C}"/>
            </c:ext>
          </c:extLst>
        </c:ser>
        <c:dLbls>
          <c:showLegendKey val="0"/>
          <c:showVal val="1"/>
          <c:showCatName val="0"/>
          <c:showSerName val="0"/>
          <c:showPercent val="0"/>
          <c:showBubbleSize val="0"/>
        </c:dLbls>
        <c:gapWidth val="50"/>
        <c:overlap val="-6"/>
        <c:axId val="447665680"/>
        <c:axId val="447666240"/>
      </c:barChart>
      <c:catAx>
        <c:axId val="447665680"/>
        <c:scaling>
          <c:orientation val="maxMin"/>
        </c:scaling>
        <c:delete val="0"/>
        <c:axPos val="l"/>
        <c:numFmt formatCode="General" sourceLinked="0"/>
        <c:majorTickMark val="none"/>
        <c:minorTickMark val="none"/>
        <c:tickLblPos val="nextTo"/>
        <c:crossAx val="447666240"/>
        <c:crosses val="autoZero"/>
        <c:auto val="1"/>
        <c:lblAlgn val="ctr"/>
        <c:lblOffset val="100"/>
        <c:noMultiLvlLbl val="0"/>
      </c:catAx>
      <c:valAx>
        <c:axId val="447666240"/>
        <c:scaling>
          <c:orientation val="minMax"/>
        </c:scaling>
        <c:delete val="1"/>
        <c:axPos val="t"/>
        <c:numFmt formatCode="0.0%" sourceLinked="1"/>
        <c:majorTickMark val="out"/>
        <c:minorTickMark val="none"/>
        <c:tickLblPos val="nextTo"/>
        <c:crossAx val="447665680"/>
        <c:crosses val="autoZero"/>
        <c:crossBetween val="between"/>
      </c:valAx>
    </c:plotArea>
    <c:legend>
      <c:legendPos val="b"/>
      <c:layout>
        <c:manualLayout>
          <c:xMode val="edge"/>
          <c:yMode val="edge"/>
          <c:x val="0.94638863936757323"/>
          <c:y val="0.4256307827341127"/>
          <c:w val="2.7402677290637001E-2"/>
          <c:h val="8.6696666258868307E-2"/>
        </c:manualLayout>
      </c:layout>
      <c:overlay val="0"/>
    </c:legend>
    <c:plotVisOnly val="1"/>
    <c:dispBlanksAs val="gap"/>
    <c:showDLblsOverMax val="0"/>
  </c:chart>
  <c:spPr>
    <a:ln>
      <a:noFill/>
    </a:ln>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4.3970075911347424E-3"/>
          <c:y val="3.316853575121291E-2"/>
          <c:w val="0.96990458688241654"/>
          <c:h val="0.79571144516026404"/>
        </c:manualLayout>
      </c:layout>
      <c:barChart>
        <c:barDir val="col"/>
        <c:grouping val="clustered"/>
        <c:varyColors val="0"/>
        <c:ser>
          <c:idx val="1"/>
          <c:order val="1"/>
          <c:tx>
            <c:strRef>
              <c:f>'2.1.16'!$B$20</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'2.1.16'!$C$16:$S$16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'2.1.16'!$C$20:$S$20</c:f>
              <c:numCache>
                <c:formatCode>0.0%</c:formatCode>
                <c:ptCount val="17"/>
              </c:numCache>
            </c:numRef>
          </c:val>
          <c:extLst xmlns:c16r2="http://schemas.microsoft.com/office/drawing/2015/06/chart">
            <c:ext xmlns:c16="http://schemas.microsoft.com/office/drawing/2014/chart" uri="{C3380CC4-5D6E-409C-BE32-E72D297353CC}">
              <c16:uniqueId val="{00000000-46EB-481B-8061-863A92300CD6}"/>
            </c:ext>
          </c:extLst>
        </c:ser>
        <c:ser>
          <c:idx val="0"/>
          <c:order val="2"/>
          <c:tx>
            <c:strRef>
              <c:f>'2.1.16'!$B$21</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'2.1.16'!$C$16:$S$16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'2.1.16'!$C$21:$S$21</c:f>
              <c:numCache>
                <c:formatCode>0.0%</c:formatCode>
                <c:ptCount val="17"/>
              </c:numCache>
            </c:numRef>
          </c:val>
          <c:extLst xmlns:c16r2="http://schemas.microsoft.com/office/drawing/2015/06/chart">
            <c:ext xmlns:c16="http://schemas.microsoft.com/office/drawing/2014/chart" uri="{C3380CC4-5D6E-409C-BE32-E72D297353CC}">
              <c16:uniqueId val="{00000001-46EB-481B-8061-863A92300CD6}"/>
            </c:ext>
          </c:extLst>
        </c:ser>
        <c:dLbls>
          <c:showLegendKey val="0"/>
          <c:showVal val="0"/>
          <c:showCatName val="0"/>
          <c:showSerName val="0"/>
          <c:showPercent val="0"/>
          <c:showBubbleSize val="0"/>
        </c:dLbls>
        <c:gapWidth val="96"/>
        <c:overlap val="-2"/>
        <c:axId val="447670160"/>
        <c:axId val="447670720"/>
      </c:barChart>
      <c:lineChart>
        <c:grouping val="stacked"/>
        <c:varyColors val="0"/>
        <c:ser>
          <c:idx val="2"/>
          <c:order val="0"/>
          <c:tx>
            <c:strRef>
              <c:f>'2.1.16'!$B$22</c:f>
              <c:strCache>
                <c:ptCount val="1"/>
              </c:strCache>
            </c:strRef>
          </c:tx>
          <c:spPr>
            <a:ln>
              <a:solidFill>
                <a:srgbClr val="4BACC6">
                  <a:alpha val="99000"/>
                </a:srgbClr>
              </a:solidFill>
            </a:ln>
          </c:spPr>
          <c:marker>
            <c:symbol val="diamond"/>
            <c:size val="6"/>
            <c:spPr>
              <a:solidFill>
                <a:srgbClr val="31859C"/>
              </a:solidFill>
              <a:ln>
                <a:solidFill>
                  <a:srgbClr val="4BACC6">
                    <a:alpha val="99000"/>
                  </a:srgbClr>
                </a:solidFill>
                <a:bevel/>
              </a:ln>
            </c:spPr>
          </c:marker>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'2.1.16'!$C$16:$S$16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'2.1.16'!$C$22:$S$22</c:f>
              <c:numCache>
                <c:formatCode>0.0%</c:formatCode>
                <c:ptCount val="17"/>
              </c:numCache>
            </c:numRef>
          </c:val>
          <c:smooth val="0"/>
          <c:extLst xmlns:c16r2="http://schemas.microsoft.com/office/drawing/2015/06/chart">
            <c:ext xmlns:c16="http://schemas.microsoft.com/office/drawing/2014/chart" uri="{C3380CC4-5D6E-409C-BE32-E72D297353CC}">
              <c16:uniqueId val="{00000002-46EB-481B-8061-863A92300CD6}"/>
            </c:ext>
          </c:extLst>
        </c:ser>
        <c:dLbls>
          <c:showLegendKey val="0"/>
          <c:showVal val="0"/>
          <c:showCatName val="0"/>
          <c:showSerName val="0"/>
          <c:showPercent val="0"/>
          <c:showBubbleSize val="0"/>
        </c:dLbls>
        <c:marker val="1"/>
        <c:smooth val="0"/>
        <c:axId val="447671840"/>
        <c:axId val="447671280"/>
      </c:lineChart>
      <c:catAx>
        <c:axId val="447670160"/>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47670720"/>
        <c:crosses val="autoZero"/>
        <c:auto val="1"/>
        <c:lblAlgn val="ctr"/>
        <c:lblOffset val="100"/>
        <c:noMultiLvlLbl val="0"/>
      </c:catAx>
      <c:valAx>
        <c:axId val="447670720"/>
        <c:scaling>
          <c:orientation val="minMax"/>
        </c:scaling>
        <c:delete val="1"/>
        <c:axPos val="l"/>
        <c:numFmt formatCode="0.0%" sourceLinked="1"/>
        <c:majorTickMark val="out"/>
        <c:minorTickMark val="none"/>
        <c:tickLblPos val="nextTo"/>
        <c:crossAx val="447670160"/>
        <c:crosses val="autoZero"/>
        <c:crossBetween val="between"/>
      </c:valAx>
      <c:valAx>
        <c:axId val="447671280"/>
        <c:scaling>
          <c:orientation val="minMax"/>
          <c:min val="0"/>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447671840"/>
        <c:crosses val="max"/>
        <c:crossBetween val="between"/>
      </c:valAx>
      <c:catAx>
        <c:axId val="447671840"/>
        <c:scaling>
          <c:orientation val="minMax"/>
        </c:scaling>
        <c:delete val="1"/>
        <c:axPos val="b"/>
        <c:numFmt formatCode="General" sourceLinked="1"/>
        <c:majorTickMark val="out"/>
        <c:minorTickMark val="none"/>
        <c:tickLblPos val="nextTo"/>
        <c:crossAx val="447671280"/>
        <c:crosses val="autoZero"/>
        <c:auto val="1"/>
        <c:lblAlgn val="ctr"/>
        <c:lblOffset val="100"/>
        <c:noMultiLvlLbl val="0"/>
      </c:catAx>
    </c:plotArea>
    <c:legend>
      <c:legendPos val="r"/>
      <c:layout>
        <c:manualLayout>
          <c:xMode val="edge"/>
          <c:yMode val="edge"/>
          <c:x val="2.0027188474937861E-2"/>
          <c:y val="0.8969823563721202"/>
          <c:w val="0.96448269980537826"/>
          <c:h val="0.10301754881536669"/>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6.9321530022204069E-3"/>
          <c:y val="3.516447560215312E-2"/>
          <c:w val="0.96990458688241654"/>
          <c:h val="0.79571144516026404"/>
        </c:manualLayout>
      </c:layout>
      <c:barChart>
        <c:barDir val="col"/>
        <c:grouping val="clustered"/>
        <c:varyColors val="0"/>
        <c:ser>
          <c:idx val="1"/>
          <c:order val="1"/>
          <c:tx>
            <c:strRef>
              <c:f>'2.1.16'!$B$11</c:f>
              <c:strCache>
                <c:ptCount val="1"/>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'2.1.16'!$C$7:$S$7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'2.1.16'!$C$11:$S$11</c:f>
              <c:numCache>
                <c:formatCode>0.0%</c:formatCode>
                <c:ptCount val="17"/>
              </c:numCache>
            </c:numRef>
          </c:val>
          <c:extLst xmlns:c16r2="http://schemas.microsoft.com/office/drawing/2015/06/chart">
            <c:ext xmlns:c16="http://schemas.microsoft.com/office/drawing/2014/chart" uri="{C3380CC4-5D6E-409C-BE32-E72D297353CC}">
              <c16:uniqueId val="{00000000-46EB-481B-8061-863A92300CD6}"/>
            </c:ext>
          </c:extLst>
        </c:ser>
        <c:ser>
          <c:idx val="0"/>
          <c:order val="2"/>
          <c:tx>
            <c:strRef>
              <c:f>'2.1.16'!$B$12</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'2.1.16'!$C$7:$S$7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'2.1.16'!$C$12:$S$12</c:f>
              <c:numCache>
                <c:formatCode>0.0%</c:formatCode>
                <c:ptCount val="17"/>
              </c:numCache>
            </c:numRef>
          </c:val>
          <c:extLst xmlns:c16r2="http://schemas.microsoft.com/office/drawing/2015/06/chart">
            <c:ext xmlns:c16="http://schemas.microsoft.com/office/drawing/2014/chart" uri="{C3380CC4-5D6E-409C-BE32-E72D297353CC}">
              <c16:uniqueId val="{00000001-46EB-481B-8061-863A92300CD6}"/>
            </c:ext>
          </c:extLst>
        </c:ser>
        <c:dLbls>
          <c:showLegendKey val="0"/>
          <c:showVal val="1"/>
          <c:showCatName val="0"/>
          <c:showSerName val="0"/>
          <c:showPercent val="0"/>
          <c:showBubbleSize val="0"/>
        </c:dLbls>
        <c:gapWidth val="96"/>
        <c:overlap val="-2"/>
        <c:axId val="447675760"/>
        <c:axId val="447676320"/>
      </c:barChart>
      <c:lineChart>
        <c:grouping val="stacked"/>
        <c:varyColors val="0"/>
        <c:ser>
          <c:idx val="2"/>
          <c:order val="0"/>
          <c:tx>
            <c:strRef>
              <c:f>'2.1.16'!$B$13</c:f>
              <c:strCache>
                <c:ptCount val="1"/>
              </c:strCache>
            </c:strRef>
          </c:tx>
          <c:spPr>
            <a:ln>
              <a:solidFill>
                <a:srgbClr val="4BACC6"/>
              </a:solidFill>
            </a:ln>
          </c:spPr>
          <c:marker>
            <c:symbol val="diamond"/>
            <c:size val="6"/>
            <c:spPr>
              <a:solidFill>
                <a:srgbClr val="31859C"/>
              </a:solidFill>
              <a:ln>
                <a:solidFill>
                  <a:srgbClr val="4BACC6"/>
                </a:solidFill>
                <a:bevel/>
              </a:ln>
            </c:spPr>
          </c:marker>
          <c:dLbls>
            <c:dLbl>
              <c:idx val="0"/>
              <c:layout>
                <c:manualLayout>
                  <c:x val="-9.5269596956093928E-3"/>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D0B-43AC-973A-B0D74C631491}"/>
                </c:ext>
                <c:ext xmlns:c15="http://schemas.microsoft.com/office/drawing/2012/chart" uri="{CE6537A1-D6FC-4f65-9D91-7224C49458BB}"/>
              </c:extLst>
            </c:dLbl>
            <c:dLbl>
              <c:idx val="1"/>
              <c:layout>
                <c:manualLayout>
                  <c:x val="-1.2067482281105223E-2"/>
                  <c:y val="-2.18769413436451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D0B-43AC-973A-B0D74C631491}"/>
                </c:ext>
                <c:ext xmlns:c15="http://schemas.microsoft.com/office/drawing/2012/chart" uri="{CE6537A1-D6FC-4f65-9D91-7224C49458BB}"/>
              </c:extLst>
            </c:dLbl>
            <c:dLbl>
              <c:idx val="2"/>
              <c:layout>
                <c:manualLayout>
                  <c:x val="-1.3337743573853141E-2"/>
                  <c:y val="-2.18769413436451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D0B-43AC-973A-B0D74C631491}"/>
                </c:ext>
                <c:ext xmlns:c15="http://schemas.microsoft.com/office/drawing/2012/chart" uri="{CE6537A1-D6FC-4f65-9D91-7224C49458BB}"/>
              </c:extLst>
            </c:dLbl>
            <c:dLbl>
              <c:idx val="3"/>
              <c:layout>
                <c:manualLayout>
                  <c:x val="-1.39728742202271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D0B-43AC-973A-B0D74C631491}"/>
                </c:ext>
                <c:ext xmlns:c15="http://schemas.microsoft.com/office/drawing/2012/chart" uri="{CE6537A1-D6FC-4f65-9D91-7224C49458BB}"/>
              </c:extLst>
            </c:dLbl>
            <c:dLbl>
              <c:idx val="4"/>
              <c:layout>
                <c:manualLayout>
                  <c:x val="-1.2702612927479229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D0B-43AC-973A-B0D74C631491}"/>
                </c:ext>
                <c:ext xmlns:c15="http://schemas.microsoft.com/office/drawing/2012/chart" uri="{CE6537A1-D6FC-4f65-9D91-7224C49458BB}"/>
              </c:extLst>
            </c:dLbl>
            <c:dLbl>
              <c:idx val="5"/>
              <c:layout>
                <c:manualLayout>
                  <c:x val="-1.3337743573853141E-2"/>
                  <c:y val="-1.988812849422288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D0B-43AC-973A-B0D74C631491}"/>
                </c:ext>
                <c:ext xmlns:c15="http://schemas.microsoft.com/office/drawing/2012/chart" uri="{CE6537A1-D6FC-4f65-9D91-7224C49458BB}"/>
              </c:extLst>
            </c:dLbl>
            <c:dLbl>
              <c:idx val="6"/>
              <c:layout>
                <c:manualLayout>
                  <c:x val="-1.2702612927479182E-2"/>
                  <c:y val="-2.784337989191193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D0B-43AC-973A-B0D74C631491}"/>
                </c:ext>
                <c:ext xmlns:c15="http://schemas.microsoft.com/office/drawing/2012/chart" uri="{CE6537A1-D6FC-4f65-9D91-7224C49458BB}"/>
              </c:extLst>
            </c:dLbl>
            <c:dLbl>
              <c:idx val="7"/>
              <c:layout>
                <c:manualLayout>
                  <c:x val="-1.1432351634731264E-2"/>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DD0B-43AC-973A-B0D74C631491}"/>
                </c:ext>
                <c:ext xmlns:c15="http://schemas.microsoft.com/office/drawing/2012/chart" uri="{CE6537A1-D6FC-4f65-9D91-7224C49458BB}"/>
              </c:extLst>
            </c:dLbl>
            <c:dLbl>
              <c:idx val="8"/>
              <c:layout>
                <c:manualLayout>
                  <c:x val="-1.524313551297502E-2"/>
                  <c:y val="-2.18769413436451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DD0B-43AC-973A-B0D74C631491}"/>
                </c:ext>
                <c:ext xmlns:c15="http://schemas.microsoft.com/office/drawing/2012/chart" uri="{CE6537A1-D6FC-4f65-9D91-7224C49458BB}"/>
              </c:extLst>
            </c:dLbl>
            <c:dLbl>
              <c:idx val="9"/>
              <c:layout>
                <c:manualLayout>
                  <c:x val="-1.2702612927479276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DD0B-43AC-973A-B0D74C631491}"/>
                </c:ext>
                <c:ext xmlns:c15="http://schemas.microsoft.com/office/drawing/2012/chart" uri="{CE6537A1-D6FC-4f65-9D91-7224C49458BB}"/>
              </c:extLst>
            </c:dLbl>
            <c:dLbl>
              <c:idx val="10"/>
              <c:layout>
                <c:manualLayout>
                  <c:x val="-1.5243135512975112E-2"/>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DD0B-43AC-973A-B0D74C631491}"/>
                </c:ext>
                <c:ext xmlns:c15="http://schemas.microsoft.com/office/drawing/2012/chart" uri="{CE6537A1-D6FC-4f65-9D91-7224C49458BB}"/>
              </c:extLst>
            </c:dLbl>
            <c:dLbl>
              <c:idx val="11"/>
              <c:layout>
                <c:manualLayout>
                  <c:x val="-8.8918290492354269E-3"/>
                  <c:y val="-1.591050279537826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DD0B-43AC-973A-B0D74C631491}"/>
                </c:ext>
                <c:ext xmlns:c15="http://schemas.microsoft.com/office/drawing/2012/chart" uri="{CE6537A1-D6FC-4f65-9D91-7224C49458BB}"/>
              </c:extLst>
            </c:dLbl>
            <c:dLbl>
              <c:idx val="12"/>
              <c:layout>
                <c:manualLayout>
                  <c:x val="-1.3337743573853235E-2"/>
                  <c:y val="-2.187694134364509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DD0B-43AC-973A-B0D74C631491}"/>
                </c:ext>
                <c:ext xmlns:c15="http://schemas.microsoft.com/office/drawing/2012/chart" uri="{CE6537A1-D6FC-4f65-9D91-7224C49458BB}"/>
              </c:extLst>
            </c:dLbl>
            <c:dLbl>
              <c:idx val="13"/>
              <c:layout>
                <c:manualLayout>
                  <c:x val="-1.270261292747937E-2"/>
                  <c:y val="-1.988812849422283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DD0B-43AC-973A-B0D74C631491}"/>
                </c:ext>
                <c:ext xmlns:c15="http://schemas.microsoft.com/office/drawing/2012/chart" uri="{CE6537A1-D6FC-4f65-9D91-7224C49458BB}"/>
              </c:extLst>
            </c:dLbl>
            <c:dLbl>
              <c:idx val="15"/>
              <c:layout>
                <c:manualLayout>
                  <c:x val="-9.5269596956093876E-3"/>
                  <c:y val="-1.988812849422281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DD0B-43AC-973A-B0D74C631491}"/>
                </c:ex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'2.1.16'!$C$16:$S$16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'2.1.16'!$C$13:$S$13</c:f>
              <c:numCache>
                <c:formatCode>0.0%</c:formatCode>
                <c:ptCount val="17"/>
              </c:numCache>
            </c:numRef>
          </c:val>
          <c:smooth val="0"/>
          <c:extLst xmlns:c16r2="http://schemas.microsoft.com/office/drawing/2015/06/chart">
            <c:ext xmlns:c16="http://schemas.microsoft.com/office/drawing/2014/chart" uri="{C3380CC4-5D6E-409C-BE32-E72D297353CC}">
              <c16:uniqueId val="{00000002-46EB-481B-8061-863A92300CD6}"/>
            </c:ext>
          </c:extLst>
        </c:ser>
        <c:dLbls>
          <c:showLegendKey val="0"/>
          <c:showVal val="1"/>
          <c:showCatName val="0"/>
          <c:showSerName val="0"/>
          <c:showPercent val="0"/>
          <c:showBubbleSize val="0"/>
        </c:dLbls>
        <c:marker val="1"/>
        <c:smooth val="0"/>
        <c:axId val="447677440"/>
        <c:axId val="447676880"/>
      </c:lineChart>
      <c:catAx>
        <c:axId val="447675760"/>
        <c:scaling>
          <c:orientation val="minMax"/>
        </c:scaling>
        <c:delete val="0"/>
        <c:axPos val="b"/>
        <c:numFmt formatCode="General" sourceLinked="1"/>
        <c:majorTickMark val="out"/>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47676320"/>
        <c:crosses val="autoZero"/>
        <c:auto val="1"/>
        <c:lblAlgn val="ctr"/>
        <c:lblOffset val="100"/>
        <c:noMultiLvlLbl val="0"/>
      </c:catAx>
      <c:valAx>
        <c:axId val="447676320"/>
        <c:scaling>
          <c:orientation val="minMax"/>
        </c:scaling>
        <c:delete val="1"/>
        <c:axPos val="l"/>
        <c:numFmt formatCode="0.0%" sourceLinked="1"/>
        <c:majorTickMark val="out"/>
        <c:minorTickMark val="none"/>
        <c:tickLblPos val="nextTo"/>
        <c:crossAx val="447675760"/>
        <c:crosses val="autoZero"/>
        <c:crossBetween val="between"/>
      </c:valAx>
      <c:valAx>
        <c:axId val="447676880"/>
        <c:scaling>
          <c:orientation val="minMax"/>
          <c:min val="0"/>
        </c:scaling>
        <c:delete val="0"/>
        <c:axPos val="r"/>
        <c:numFmt formatCode="0.0%" sourceLinked="1"/>
        <c:majorTickMark val="out"/>
        <c:minorTickMark val="none"/>
        <c:tickLblPos val="nextTo"/>
        <c:spPr>
          <a:ln>
            <a:solidFill>
              <a:schemeClr val="bg1"/>
            </a:solidFill>
          </a:ln>
        </c:spPr>
        <c:txPr>
          <a:bodyPr/>
          <a:lstStyle/>
          <a:p>
            <a:pPr>
              <a:defRPr>
                <a:solidFill>
                  <a:schemeClr val="bg1"/>
                </a:solidFill>
              </a:defRPr>
            </a:pPr>
            <a:endParaRPr lang="es-EC"/>
          </a:p>
        </c:txPr>
        <c:crossAx val="447677440"/>
        <c:crosses val="max"/>
        <c:crossBetween val="between"/>
      </c:valAx>
      <c:catAx>
        <c:axId val="447677440"/>
        <c:scaling>
          <c:orientation val="minMax"/>
        </c:scaling>
        <c:delete val="1"/>
        <c:axPos val="b"/>
        <c:numFmt formatCode="General" sourceLinked="1"/>
        <c:majorTickMark val="out"/>
        <c:minorTickMark val="none"/>
        <c:tickLblPos val="nextTo"/>
        <c:crossAx val="447676880"/>
        <c:crosses val="autoZero"/>
        <c:auto val="1"/>
        <c:lblAlgn val="ctr"/>
        <c:lblOffset val="100"/>
        <c:noMultiLvlLbl val="0"/>
      </c:catAx>
    </c:plotArea>
    <c:legend>
      <c:legendPos val="r"/>
      <c:layout>
        <c:manualLayout>
          <c:xMode val="edge"/>
          <c:yMode val="edge"/>
          <c:x val="2.0027188474937861E-2"/>
          <c:y val="0.8969823563721202"/>
          <c:w val="0.96448269980537826"/>
          <c:h val="0.10301754881536669"/>
        </c:manualLayout>
      </c:layout>
      <c:overlay val="0"/>
      <c:txPr>
        <a:bodyPr/>
        <a:lstStyle/>
        <a:p>
          <a:pPr>
            <a:defRPr sz="105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878287070703425E-4"/>
          <c:y val="7.8937897836127823E-3"/>
          <c:w val="0.98622440944881895"/>
          <c:h val="0.89807625649554268"/>
        </c:manualLayout>
      </c:layout>
      <c:barChart>
        <c:barDir val="col"/>
        <c:grouping val="clustered"/>
        <c:varyColors val="0"/>
        <c:ser>
          <c:idx val="0"/>
          <c:order val="0"/>
          <c:spPr>
            <a:solidFill>
              <a:srgbClr val="DAEEF3">
                <a:alpha val="90980"/>
              </a:srgbClr>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'2.1.17'!$D$18:$T$18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'2.1.17'!$D$26:$T$26</c:f>
              <c:numCache>
                <c:formatCode>_(* #,##0_);_(* \(#,##0\);_(* "-"??_);_(@_)</c:formatCode>
                <c:ptCount val="17"/>
              </c:numCache>
            </c:numRef>
          </c:val>
          <c:extLst xmlns:c16r2="http://schemas.microsoft.com/office/drawing/2015/06/chart">
            <c:ext xmlns:c16="http://schemas.microsoft.com/office/drawing/2014/chart" uri="{C3380CC4-5D6E-409C-BE32-E72D297353CC}">
              <c16:uniqueId val="{00000000-AB3D-474E-B920-FD22D72E081C}"/>
            </c:ext>
          </c:extLst>
        </c:ser>
        <c:dLbls>
          <c:showLegendKey val="0"/>
          <c:showVal val="0"/>
          <c:showCatName val="0"/>
          <c:showSerName val="0"/>
          <c:showPercent val="0"/>
          <c:showBubbleSize val="0"/>
        </c:dLbls>
        <c:gapWidth val="49"/>
        <c:overlap val="93"/>
        <c:axId val="447680240"/>
        <c:axId val="447680800"/>
      </c:barChart>
      <c:catAx>
        <c:axId val="447680240"/>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47680800"/>
        <c:crosses val="autoZero"/>
        <c:auto val="1"/>
        <c:lblAlgn val="ctr"/>
        <c:lblOffset val="100"/>
        <c:noMultiLvlLbl val="0"/>
      </c:catAx>
      <c:valAx>
        <c:axId val="447680800"/>
        <c:scaling>
          <c:orientation val="minMax"/>
        </c:scaling>
        <c:delete val="1"/>
        <c:axPos val="l"/>
        <c:numFmt formatCode="_(* #,##0_);_(* \(#,##0\);_(* &quot;-&quot;??_);_(@_)" sourceLinked="1"/>
        <c:majorTickMark val="out"/>
        <c:minorTickMark val="none"/>
        <c:tickLblPos val="nextTo"/>
        <c:crossAx val="447680240"/>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878287070703425E-4"/>
          <c:y val="7.8937897836127823E-3"/>
          <c:w val="0.98622440944881895"/>
          <c:h val="0.89807625649554268"/>
        </c:manualLayout>
      </c:layout>
      <c:barChart>
        <c:barDir val="col"/>
        <c:grouping val="clustered"/>
        <c:varyColors val="0"/>
        <c:ser>
          <c:idx val="0"/>
          <c:order val="0"/>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'2.1.17'!$D$7:$T$7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'2.1.17'!$D$15:$T$15</c:f>
              <c:numCache>
                <c:formatCode>_(* #,##0_);_(* \(#,##0\);_(* "-"??_);_(@_)</c:formatCode>
                <c:ptCount val="17"/>
              </c:numCache>
            </c:numRef>
          </c:val>
          <c:extLst xmlns:c16r2="http://schemas.microsoft.com/office/drawing/2015/06/chart">
            <c:ext xmlns:c16="http://schemas.microsoft.com/office/drawing/2014/chart" uri="{C3380CC4-5D6E-409C-BE32-E72D297353CC}">
              <c16:uniqueId val="{00000000-AB3D-474E-B920-FD22D72E081C}"/>
            </c:ext>
          </c:extLst>
        </c:ser>
        <c:dLbls>
          <c:showLegendKey val="0"/>
          <c:showVal val="0"/>
          <c:showCatName val="0"/>
          <c:showSerName val="0"/>
          <c:showPercent val="0"/>
          <c:showBubbleSize val="0"/>
        </c:dLbls>
        <c:gapWidth val="49"/>
        <c:overlap val="93"/>
        <c:axId val="447683040"/>
        <c:axId val="447683600"/>
      </c:barChart>
      <c:catAx>
        <c:axId val="447683040"/>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47683600"/>
        <c:crosses val="autoZero"/>
        <c:auto val="1"/>
        <c:lblAlgn val="ctr"/>
        <c:lblOffset val="100"/>
        <c:noMultiLvlLbl val="0"/>
      </c:catAx>
      <c:valAx>
        <c:axId val="447683600"/>
        <c:scaling>
          <c:orientation val="minMax"/>
        </c:scaling>
        <c:delete val="1"/>
        <c:axPos val="l"/>
        <c:numFmt formatCode="_(* #,##0_);_(* \(#,##0\);_(* &quot;-&quot;??_);_(@_)" sourceLinked="1"/>
        <c:majorTickMark val="out"/>
        <c:minorTickMark val="none"/>
        <c:tickLblPos val="nextTo"/>
        <c:crossAx val="447683040"/>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6454007973654708"/>
          <c:y val="2.0680738253503514E-2"/>
          <c:w val="0.54185301332396707"/>
          <c:h val="0.96500416965926783"/>
        </c:manualLayout>
      </c:layout>
      <c:barChart>
        <c:barDir val="bar"/>
        <c:grouping val="clustered"/>
        <c:varyColors val="0"/>
        <c:ser>
          <c:idx val="0"/>
          <c:order val="0"/>
          <c:tx>
            <c:strRef>
              <c:f>'2.1.18'!$F$30</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'2.1.18'!$C$31:$C$37</c:f>
              <c:numCache>
                <c:formatCode>General</c:formatCode>
                <c:ptCount val="7"/>
                <c:pt idx="0">
                  <c:v>0</c:v>
                </c:pt>
                <c:pt idx="1">
                  <c:v>0</c:v>
                </c:pt>
                <c:pt idx="2">
                  <c:v>0</c:v>
                </c:pt>
                <c:pt idx="3">
                  <c:v>0</c:v>
                </c:pt>
                <c:pt idx="4">
                  <c:v>0</c:v>
                </c:pt>
                <c:pt idx="5">
                  <c:v>0</c:v>
                </c:pt>
                <c:pt idx="6">
                  <c:v>0</c:v>
                </c:pt>
              </c:numCache>
            </c:numRef>
          </c:cat>
          <c:val>
            <c:numRef>
              <c:f>'2.1.18'!$F$31:$F$37</c:f>
              <c:numCache>
                <c:formatCode>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F4D9-4A85-AD31-7D34A8A2F83D}"/>
            </c:ext>
          </c:extLst>
        </c:ser>
        <c:ser>
          <c:idx val="1"/>
          <c:order val="1"/>
          <c:tx>
            <c:strRef>
              <c:f>'2.1.18'!$G$30</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'2.1.18'!$C$31:$C$37</c:f>
              <c:numCache>
                <c:formatCode>General</c:formatCode>
                <c:ptCount val="7"/>
                <c:pt idx="0">
                  <c:v>0</c:v>
                </c:pt>
                <c:pt idx="1">
                  <c:v>0</c:v>
                </c:pt>
                <c:pt idx="2">
                  <c:v>0</c:v>
                </c:pt>
                <c:pt idx="3">
                  <c:v>0</c:v>
                </c:pt>
                <c:pt idx="4">
                  <c:v>0</c:v>
                </c:pt>
                <c:pt idx="5">
                  <c:v>0</c:v>
                </c:pt>
                <c:pt idx="6">
                  <c:v>0</c:v>
                </c:pt>
              </c:numCache>
            </c:numRef>
          </c:cat>
          <c:val>
            <c:numRef>
              <c:f>'2.1.18'!$G$31:$G$37</c:f>
              <c:numCache>
                <c:formatCode>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1-F4D9-4A85-AD31-7D34A8A2F83D}"/>
            </c:ext>
          </c:extLst>
        </c:ser>
        <c:dLbls>
          <c:showLegendKey val="0"/>
          <c:showVal val="1"/>
          <c:showCatName val="0"/>
          <c:showSerName val="0"/>
          <c:showPercent val="0"/>
          <c:showBubbleSize val="0"/>
        </c:dLbls>
        <c:gapWidth val="75"/>
        <c:overlap val="-3"/>
        <c:axId val="447686400"/>
        <c:axId val="447686960"/>
      </c:barChart>
      <c:catAx>
        <c:axId val="447686400"/>
        <c:scaling>
          <c:orientation val="maxMin"/>
        </c:scaling>
        <c:delete val="0"/>
        <c:axPos val="l"/>
        <c:numFmt formatCode="General" sourceLinked="0"/>
        <c:majorTickMark val="none"/>
        <c:minorTickMark val="none"/>
        <c:tickLblPos val="nextTo"/>
        <c:spPr>
          <a:noFill/>
        </c:spPr>
        <c:txPr>
          <a:bodyPr/>
          <a:lstStyle/>
          <a:p>
            <a:pPr>
              <a:defRPr sz="1050">
                <a:solidFill>
                  <a:srgbClr val="64647C"/>
                </a:solidFill>
                <a:latin typeface="Century Gothic" panose="020B0502020202020204" pitchFamily="34" charset="0"/>
              </a:defRPr>
            </a:pPr>
            <a:endParaRPr lang="es-EC"/>
          </a:p>
        </c:txPr>
        <c:crossAx val="447686960"/>
        <c:crosses val="autoZero"/>
        <c:auto val="1"/>
        <c:lblAlgn val="ctr"/>
        <c:lblOffset val="100"/>
        <c:noMultiLvlLbl val="0"/>
      </c:catAx>
      <c:valAx>
        <c:axId val="447686960"/>
        <c:scaling>
          <c:orientation val="minMax"/>
        </c:scaling>
        <c:delete val="1"/>
        <c:axPos val="t"/>
        <c:numFmt formatCode="0.0%" sourceLinked="1"/>
        <c:majorTickMark val="out"/>
        <c:minorTickMark val="none"/>
        <c:tickLblPos val="nextTo"/>
        <c:crossAx val="447686400"/>
        <c:crosses val="autoZero"/>
        <c:crossBetween val="between"/>
      </c:valAx>
    </c:plotArea>
    <c:legend>
      <c:legendPos val="b"/>
      <c:layout>
        <c:manualLayout>
          <c:xMode val="edge"/>
          <c:yMode val="edge"/>
          <c:x val="0.81424720035817255"/>
          <c:y val="0.40804071180961943"/>
          <c:w val="7.061307152336517E-2"/>
          <c:h val="5.8626056354914698E-2"/>
        </c:manualLayout>
      </c:layout>
      <c:overlay val="0"/>
      <c:txPr>
        <a:bodyPr/>
        <a:lstStyle/>
        <a:p>
          <a:pPr>
            <a:defRPr sz="1050">
              <a:solidFill>
                <a:srgbClr val="595959"/>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775791571204103"/>
          <c:y val="4.4949848691009944E-2"/>
          <c:w val="0.3883290408096981"/>
          <c:h val="0.84222878058300388"/>
        </c:manualLayout>
      </c:layout>
      <c:barChart>
        <c:barDir val="bar"/>
        <c:grouping val="clustered"/>
        <c:varyColors val="0"/>
        <c:ser>
          <c:idx val="1"/>
          <c:order val="0"/>
          <c:tx>
            <c:strRef>
              <c:f>'2.1.18'!$E$50</c:f>
              <c:strCache>
                <c:ptCount val="1"/>
                <c:pt idx="0">
                  <c:v>Gasto de consumo final de los hogares</c:v>
                </c:pt>
              </c:strCache>
            </c:strRef>
          </c:tx>
          <c:spPr>
            <a:solidFill>
              <a:srgbClr val="4BACC6"/>
            </a:solidFill>
            <a:ln>
              <a:solidFill>
                <a:srgbClr val="31859C"/>
              </a:solidFill>
            </a:ln>
            <a:effectLst/>
          </c:spPr>
          <c:invertIfNegative val="0"/>
          <c:dLbls>
            <c:numFmt formatCode="0%;0.0%" sourceLinked="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'2.1.18'!$C$52:$C$58</c:f>
              <c:numCache>
                <c:formatCode>#,##0</c:formatCode>
                <c:ptCount val="7"/>
                <c:pt idx="0">
                  <c:v>0</c:v>
                </c:pt>
                <c:pt idx="1">
                  <c:v>0</c:v>
                </c:pt>
                <c:pt idx="2">
                  <c:v>0</c:v>
                </c:pt>
                <c:pt idx="3">
                  <c:v>0</c:v>
                </c:pt>
                <c:pt idx="4">
                  <c:v>0</c:v>
                </c:pt>
                <c:pt idx="5">
                  <c:v>0</c:v>
                </c:pt>
                <c:pt idx="6">
                  <c:v>0</c:v>
                </c:pt>
              </c:numCache>
            </c:numRef>
          </c:cat>
          <c:val>
            <c:numRef>
              <c:f>'2.1.18'!$E$52:$E$58</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BC3C-449B-8981-50330192228A}"/>
            </c:ext>
          </c:extLst>
        </c:ser>
        <c:ser>
          <c:idx val="0"/>
          <c:order val="1"/>
          <c:tx>
            <c:strRef>
              <c:f>'2.1.18'!$D$50</c:f>
              <c:strCache>
                <c:ptCount val="1"/>
                <c:pt idx="0">
                  <c:v>Gasto de consumo final del gobierno</c:v>
                </c:pt>
              </c:strCache>
            </c:strRef>
          </c:tx>
          <c:spPr>
            <a:solidFill>
              <a:srgbClr val="DAEEF3"/>
            </a:solidFill>
            <a:ln>
              <a:solidFill>
                <a:srgbClr val="4BACC6"/>
              </a:solidFill>
            </a:ln>
            <a:effectLst/>
          </c:spPr>
          <c:invertIfNegative val="0"/>
          <c:dLbls>
            <c:dLbl>
              <c:idx val="3"/>
              <c:layout>
                <c:manualLayout>
                  <c:x val="-8.9851590112257004E-3"/>
                  <c:y val="5.6565654166201469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67D-4360-8029-DB7222DDB817}"/>
                </c:ext>
                <c:ext xmlns:c15="http://schemas.microsoft.com/office/drawing/2012/chart" uri="{CE6537A1-D6FC-4f65-9D91-7224C49458BB}">
                  <c15:layout>
                    <c:manualLayout>
                      <c:w val="6.0290416965324452E-2"/>
                      <c:h val="2.993273289609023E-2"/>
                    </c:manualLayout>
                  </c15:layout>
                </c:ext>
              </c:extLst>
            </c:dLbl>
            <c:spPr>
              <a:noFill/>
              <a:ln>
                <a:noFill/>
              </a:ln>
              <a:effectLst/>
            </c:spPr>
            <c:txPr>
              <a:bodyPr rot="0" spcFirstLastPara="1" vertOverflow="ellipsis" vert="horz" wrap="square" anchor="ctr" anchorCtr="1"/>
              <a:lstStyle/>
              <a:p>
                <a:pPr>
                  <a:defRPr sz="105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'2.1.18'!$C$52:$C$58</c:f>
              <c:numCache>
                <c:formatCode>#,##0</c:formatCode>
                <c:ptCount val="7"/>
                <c:pt idx="0">
                  <c:v>0</c:v>
                </c:pt>
                <c:pt idx="1">
                  <c:v>0</c:v>
                </c:pt>
                <c:pt idx="2">
                  <c:v>0</c:v>
                </c:pt>
                <c:pt idx="3">
                  <c:v>0</c:v>
                </c:pt>
                <c:pt idx="4">
                  <c:v>0</c:v>
                </c:pt>
                <c:pt idx="5">
                  <c:v>0</c:v>
                </c:pt>
                <c:pt idx="6">
                  <c:v>0</c:v>
                </c:pt>
              </c:numCache>
            </c:numRef>
          </c:cat>
          <c:val>
            <c:numRef>
              <c:f>'2.1.18'!$D$52:$D$58</c:f>
              <c:numCache>
                <c:formatCode>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1-BC3C-449B-8981-50330192228A}"/>
            </c:ext>
          </c:extLst>
        </c:ser>
        <c:dLbls>
          <c:showLegendKey val="0"/>
          <c:showVal val="0"/>
          <c:showCatName val="0"/>
          <c:showSerName val="0"/>
          <c:showPercent val="0"/>
          <c:showBubbleSize val="0"/>
        </c:dLbls>
        <c:gapWidth val="40"/>
        <c:overlap val="100"/>
        <c:axId val="447690320"/>
        <c:axId val="447690880"/>
      </c:barChart>
      <c:catAx>
        <c:axId val="447690320"/>
        <c:scaling>
          <c:orientation val="minMax"/>
        </c:scaling>
        <c:delete val="0"/>
        <c:axPos val="l"/>
        <c:numFmt formatCode="#,##0"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447690880"/>
        <c:crosses val="autoZero"/>
        <c:auto val="1"/>
        <c:lblAlgn val="ctr"/>
        <c:lblOffset val="100"/>
        <c:noMultiLvlLbl val="0"/>
      </c:catAx>
      <c:valAx>
        <c:axId val="447690880"/>
        <c:scaling>
          <c:orientation val="minMax"/>
        </c:scaling>
        <c:delete val="0"/>
        <c:axPos val="b"/>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447690320"/>
        <c:crosses val="autoZero"/>
        <c:crossBetween val="between"/>
      </c:valAx>
      <c:spPr>
        <a:noFill/>
        <a:ln>
          <a:noFill/>
        </a:ln>
        <a:effectLst/>
      </c:spPr>
    </c:plotArea>
    <c:legend>
      <c:legendPos val="b"/>
      <c:layout>
        <c:manualLayout>
          <c:xMode val="edge"/>
          <c:yMode val="edge"/>
          <c:x val="0.38244629818149861"/>
          <c:y val="0.93926925564899288"/>
          <c:w val="0.57397265290279109"/>
          <c:h val="3.806785483259352E-2"/>
        </c:manualLayout>
      </c:layout>
      <c:overlay val="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20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878287070703425E-4"/>
          <c:y val="7.8937897836127823E-3"/>
          <c:w val="0.98015074795745716"/>
          <c:h val="0.89807625649554268"/>
        </c:manualLayout>
      </c:layout>
      <c:barChart>
        <c:barDir val="col"/>
        <c:grouping val="clustered"/>
        <c:varyColors val="0"/>
        <c:ser>
          <c:idx val="0"/>
          <c:order val="0"/>
          <c:spPr>
            <a:solidFill>
              <a:srgbClr val="DAEEF3">
                <a:alpha val="91000"/>
              </a:srgbClr>
            </a:solidFill>
            <a:ln>
              <a:solidFill>
                <a:srgbClr val="4BACC6"/>
              </a:solidFill>
            </a:ln>
          </c:spPr>
          <c:invertIfNegative val="0"/>
          <c:dLbls>
            <c:spPr>
              <a:noFill/>
              <a:ln>
                <a:noFill/>
              </a:ln>
              <a:effectLst/>
            </c:spPr>
            <c:txPr>
              <a:bodyPr wrap="square" lIns="38100" tIns="19050" rIns="38100" bIns="19050" anchor="ctr">
                <a:spAutoFit/>
              </a:bodyPr>
              <a:lstStyle/>
              <a:p>
                <a:pPr>
                  <a:defRPr sz="110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'2.1.19'!$D$23:$T$23</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'2.1.19'!$D$36:$T$36</c:f>
              <c:numCache>
                <c:formatCode>_(* #,##0_);_(* \(#,##0\);_(* "-"??_);_(@_)</c:formatCode>
                <c:ptCount val="17"/>
              </c:numCache>
            </c:numRef>
          </c:val>
          <c:extLst xmlns:c16r2="http://schemas.microsoft.com/office/drawing/2015/06/chart">
            <c:ext xmlns:c16="http://schemas.microsoft.com/office/drawing/2014/chart" uri="{C3380CC4-5D6E-409C-BE32-E72D297353CC}">
              <c16:uniqueId val="{00000000-DD1A-4AAB-99BE-3C1877E9EDF2}"/>
            </c:ext>
          </c:extLst>
        </c:ser>
        <c:dLbls>
          <c:showLegendKey val="0"/>
          <c:showVal val="0"/>
          <c:showCatName val="0"/>
          <c:showSerName val="0"/>
          <c:showPercent val="0"/>
          <c:showBubbleSize val="0"/>
        </c:dLbls>
        <c:gapWidth val="50"/>
        <c:overlap val="93"/>
        <c:axId val="447693680"/>
        <c:axId val="447694240"/>
      </c:barChart>
      <c:catAx>
        <c:axId val="447693680"/>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47694240"/>
        <c:crosses val="autoZero"/>
        <c:auto val="1"/>
        <c:lblAlgn val="ctr"/>
        <c:lblOffset val="100"/>
        <c:noMultiLvlLbl val="0"/>
      </c:catAx>
      <c:valAx>
        <c:axId val="447694240"/>
        <c:scaling>
          <c:orientation val="minMax"/>
        </c:scaling>
        <c:delete val="1"/>
        <c:axPos val="l"/>
        <c:numFmt formatCode="_(* #,##0_);_(* \(#,##0\);_(* &quot;-&quot;??_);_(@_)" sourceLinked="1"/>
        <c:majorTickMark val="out"/>
        <c:minorTickMark val="none"/>
        <c:tickLblPos val="nextTo"/>
        <c:crossAx val="447693680"/>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878287070703425E-4"/>
          <c:y val="7.8937897836127823E-3"/>
          <c:w val="0.98015074795745716"/>
          <c:h val="0.89807625649554268"/>
        </c:manualLayout>
      </c:layout>
      <c:barChart>
        <c:barDir val="col"/>
        <c:grouping val="clustered"/>
        <c:varyColors val="0"/>
        <c:ser>
          <c:idx val="0"/>
          <c:order val="0"/>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'2.1.19'!$D$7:$T$7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'2.1.19'!$D$20:$T$20</c:f>
              <c:numCache>
                <c:formatCode>_(* #,##0_);_(* \(#,##0\);_(* "-"??_);_(@_)</c:formatCode>
                <c:ptCount val="17"/>
              </c:numCache>
            </c:numRef>
          </c:val>
          <c:extLst xmlns:c16r2="http://schemas.microsoft.com/office/drawing/2015/06/chart">
            <c:ext xmlns:c16="http://schemas.microsoft.com/office/drawing/2014/chart" uri="{C3380CC4-5D6E-409C-BE32-E72D297353CC}">
              <c16:uniqueId val="{00000000-DD1A-4AAB-99BE-3C1877E9EDF2}"/>
            </c:ext>
          </c:extLst>
        </c:ser>
        <c:dLbls>
          <c:showLegendKey val="0"/>
          <c:showVal val="0"/>
          <c:showCatName val="0"/>
          <c:showSerName val="0"/>
          <c:showPercent val="0"/>
          <c:showBubbleSize val="0"/>
        </c:dLbls>
        <c:gapWidth val="50"/>
        <c:overlap val="93"/>
        <c:axId val="447696480"/>
        <c:axId val="447697040"/>
      </c:barChart>
      <c:catAx>
        <c:axId val="447696480"/>
        <c:scaling>
          <c:orientation val="minMax"/>
        </c:scaling>
        <c:delete val="0"/>
        <c:axPos val="b"/>
        <c:numFmt formatCode="General" sourceLinked="0"/>
        <c:majorTickMark val="none"/>
        <c:minorTickMark val="none"/>
        <c:tickLblPos val="nextTo"/>
        <c:txPr>
          <a:bodyPr/>
          <a:lstStyle/>
          <a:p>
            <a:pPr>
              <a:defRPr sz="1100">
                <a:solidFill>
                  <a:schemeClr val="tx1">
                    <a:lumMod val="65000"/>
                    <a:lumOff val="35000"/>
                  </a:schemeClr>
                </a:solidFill>
                <a:latin typeface="Century Gothic" panose="020B0502020202020204" pitchFamily="34" charset="0"/>
              </a:defRPr>
            </a:pPr>
            <a:endParaRPr lang="es-EC"/>
          </a:p>
        </c:txPr>
        <c:crossAx val="447697040"/>
        <c:crosses val="autoZero"/>
        <c:auto val="1"/>
        <c:lblAlgn val="ctr"/>
        <c:lblOffset val="100"/>
        <c:noMultiLvlLbl val="0"/>
      </c:catAx>
      <c:valAx>
        <c:axId val="447697040"/>
        <c:scaling>
          <c:orientation val="minMax"/>
        </c:scaling>
        <c:delete val="1"/>
        <c:axPos val="l"/>
        <c:numFmt formatCode="_(* #,##0_);_(* \(#,##0\);_(* &quot;-&quot;??_);_(@_)" sourceLinked="1"/>
        <c:majorTickMark val="out"/>
        <c:minorTickMark val="none"/>
        <c:tickLblPos val="nextTo"/>
        <c:crossAx val="447696480"/>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6454007973654708"/>
          <c:y val="2.0680738253503514E-2"/>
          <c:w val="0.54185301332396707"/>
          <c:h val="0.96500416965926783"/>
        </c:manualLayout>
      </c:layout>
      <c:barChart>
        <c:barDir val="bar"/>
        <c:grouping val="clustered"/>
        <c:varyColors val="0"/>
        <c:ser>
          <c:idx val="0"/>
          <c:order val="0"/>
          <c:tx>
            <c:strRef>
              <c:f>'2.1.20'!$F$61</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'2.1.20'!$C$62:$C$70</c:f>
              <c:strCache>
                <c:ptCount val="9"/>
                <c:pt idx="0">
                  <c:v>0</c:v>
                </c:pt>
                <c:pt idx="1">
                  <c:v>0</c:v>
                </c:pt>
                <c:pt idx="2">
                  <c:v>0</c:v>
                </c:pt>
                <c:pt idx="3">
                  <c:v>0</c:v>
                </c:pt>
                <c:pt idx="4">
                  <c:v>0</c:v>
                </c:pt>
                <c:pt idx="5">
                  <c:v>0</c:v>
                </c:pt>
                <c:pt idx="6">
                  <c:v>0</c:v>
                </c:pt>
                <c:pt idx="7">
                  <c:v>0</c:v>
                </c:pt>
                <c:pt idx="8">
                  <c:v>Otros*</c:v>
                </c:pt>
              </c:strCache>
            </c:strRef>
          </c:cat>
          <c:val>
            <c:numRef>
              <c:f>'2.1.20'!$F$62:$F$70</c:f>
              <c:numCache>
                <c:formatCode>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0-0281-495C-8E6E-7BFA44D3D72C}"/>
            </c:ext>
          </c:extLst>
        </c:ser>
        <c:ser>
          <c:idx val="1"/>
          <c:order val="1"/>
          <c:tx>
            <c:strRef>
              <c:f>'2.1.20'!$G$61</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'2.1.20'!$C$62:$C$70</c:f>
              <c:strCache>
                <c:ptCount val="9"/>
                <c:pt idx="0">
                  <c:v>0</c:v>
                </c:pt>
                <c:pt idx="1">
                  <c:v>0</c:v>
                </c:pt>
                <c:pt idx="2">
                  <c:v>0</c:v>
                </c:pt>
                <c:pt idx="3">
                  <c:v>0</c:v>
                </c:pt>
                <c:pt idx="4">
                  <c:v>0</c:v>
                </c:pt>
                <c:pt idx="5">
                  <c:v>0</c:v>
                </c:pt>
                <c:pt idx="6">
                  <c:v>0</c:v>
                </c:pt>
                <c:pt idx="7">
                  <c:v>0</c:v>
                </c:pt>
                <c:pt idx="8">
                  <c:v>Otros*</c:v>
                </c:pt>
              </c:strCache>
            </c:strRef>
          </c:cat>
          <c:val>
            <c:numRef>
              <c:f>'2.1.20'!$G$62:$G$70</c:f>
              <c:numCache>
                <c:formatCode>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1-0281-495C-8E6E-7BFA44D3D72C}"/>
            </c:ext>
          </c:extLst>
        </c:ser>
        <c:dLbls>
          <c:showLegendKey val="0"/>
          <c:showVal val="1"/>
          <c:showCatName val="0"/>
          <c:showSerName val="0"/>
          <c:showPercent val="0"/>
          <c:showBubbleSize val="0"/>
        </c:dLbls>
        <c:gapWidth val="75"/>
        <c:overlap val="-6"/>
        <c:axId val="447699840"/>
        <c:axId val="447700400"/>
      </c:barChart>
      <c:catAx>
        <c:axId val="447699840"/>
        <c:scaling>
          <c:orientation val="maxMin"/>
        </c:scaling>
        <c:delete val="0"/>
        <c:axPos val="l"/>
        <c:numFmt formatCode="General" sourceLinked="0"/>
        <c:majorTickMark val="none"/>
        <c:minorTickMark val="none"/>
        <c:tickLblPos val="nextTo"/>
        <c:spPr>
          <a:noFill/>
        </c:spPr>
        <c:txPr>
          <a:bodyPr/>
          <a:lstStyle/>
          <a:p>
            <a:pPr>
              <a:defRPr sz="1050">
                <a:solidFill>
                  <a:srgbClr val="64647C"/>
                </a:solidFill>
                <a:latin typeface="Century Gothic" panose="020B0502020202020204" pitchFamily="34" charset="0"/>
              </a:defRPr>
            </a:pPr>
            <a:endParaRPr lang="es-EC"/>
          </a:p>
        </c:txPr>
        <c:crossAx val="447700400"/>
        <c:crosses val="autoZero"/>
        <c:auto val="1"/>
        <c:lblAlgn val="ctr"/>
        <c:lblOffset val="100"/>
        <c:noMultiLvlLbl val="0"/>
      </c:catAx>
      <c:valAx>
        <c:axId val="447700400"/>
        <c:scaling>
          <c:orientation val="minMax"/>
        </c:scaling>
        <c:delete val="1"/>
        <c:axPos val="t"/>
        <c:numFmt formatCode="0.0%" sourceLinked="1"/>
        <c:majorTickMark val="out"/>
        <c:minorTickMark val="none"/>
        <c:tickLblPos val="nextTo"/>
        <c:crossAx val="447699840"/>
        <c:crosses val="autoZero"/>
        <c:crossBetween val="between"/>
      </c:valAx>
    </c:plotArea>
    <c:legend>
      <c:legendPos val="b"/>
      <c:layout>
        <c:manualLayout>
          <c:xMode val="edge"/>
          <c:yMode val="edge"/>
          <c:x val="0.81424720035817255"/>
          <c:y val="0.40804071180961943"/>
          <c:w val="7.061307152336517E-2"/>
          <c:h val="5.8626056354914698E-2"/>
        </c:manualLayout>
      </c:layout>
      <c:overlay val="0"/>
      <c:txPr>
        <a:bodyPr/>
        <a:lstStyle/>
        <a:p>
          <a:pPr>
            <a:defRPr sz="1050">
              <a:solidFill>
                <a:srgbClr val="595959"/>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6454007973654708"/>
          <c:y val="2.0680738253503514E-2"/>
          <c:w val="0.54185301332396707"/>
          <c:h val="0.96500416965926783"/>
        </c:manualLayout>
      </c:layout>
      <c:barChart>
        <c:barDir val="bar"/>
        <c:grouping val="clustered"/>
        <c:varyColors val="0"/>
        <c:ser>
          <c:idx val="0"/>
          <c:order val="0"/>
          <c:tx>
            <c:strRef>
              <c:f>'2.1.20'!$F$39</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'2.1.20'!$C$40:$C$48</c:f>
              <c:strCache>
                <c:ptCount val="9"/>
                <c:pt idx="0">
                  <c:v>0</c:v>
                </c:pt>
                <c:pt idx="1">
                  <c:v>0</c:v>
                </c:pt>
                <c:pt idx="2">
                  <c:v>0</c:v>
                </c:pt>
                <c:pt idx="3">
                  <c:v>0</c:v>
                </c:pt>
                <c:pt idx="4">
                  <c:v>0</c:v>
                </c:pt>
                <c:pt idx="5">
                  <c:v>0</c:v>
                </c:pt>
                <c:pt idx="6">
                  <c:v>0</c:v>
                </c:pt>
                <c:pt idx="7">
                  <c:v>0</c:v>
                </c:pt>
                <c:pt idx="8">
                  <c:v>Otros*</c:v>
                </c:pt>
              </c:strCache>
            </c:strRef>
          </c:cat>
          <c:val>
            <c:numRef>
              <c:f>'2.1.20'!$F$40:$F$48</c:f>
              <c:numCache>
                <c:formatCode>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0-0281-495C-8E6E-7BFA44D3D72C}"/>
            </c:ext>
          </c:extLst>
        </c:ser>
        <c:ser>
          <c:idx val="1"/>
          <c:order val="1"/>
          <c:tx>
            <c:strRef>
              <c:f>'2.1.20'!$G$39</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sz="10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'2.1.20'!$C$40:$C$48</c:f>
              <c:strCache>
                <c:ptCount val="9"/>
                <c:pt idx="0">
                  <c:v>0</c:v>
                </c:pt>
                <c:pt idx="1">
                  <c:v>0</c:v>
                </c:pt>
                <c:pt idx="2">
                  <c:v>0</c:v>
                </c:pt>
                <c:pt idx="3">
                  <c:v>0</c:v>
                </c:pt>
                <c:pt idx="4">
                  <c:v>0</c:v>
                </c:pt>
                <c:pt idx="5">
                  <c:v>0</c:v>
                </c:pt>
                <c:pt idx="6">
                  <c:v>0</c:v>
                </c:pt>
                <c:pt idx="7">
                  <c:v>0</c:v>
                </c:pt>
                <c:pt idx="8">
                  <c:v>Otros*</c:v>
                </c:pt>
              </c:strCache>
            </c:strRef>
          </c:cat>
          <c:val>
            <c:numRef>
              <c:f>'2.1.20'!$G$40:$G$48</c:f>
              <c:numCache>
                <c:formatCode>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1-0281-495C-8E6E-7BFA44D3D72C}"/>
            </c:ext>
          </c:extLst>
        </c:ser>
        <c:dLbls>
          <c:showLegendKey val="0"/>
          <c:showVal val="1"/>
          <c:showCatName val="0"/>
          <c:showSerName val="0"/>
          <c:showPercent val="0"/>
          <c:showBubbleSize val="0"/>
        </c:dLbls>
        <c:gapWidth val="75"/>
        <c:overlap val="-6"/>
        <c:axId val="447703760"/>
        <c:axId val="447704320"/>
      </c:barChart>
      <c:catAx>
        <c:axId val="447703760"/>
        <c:scaling>
          <c:orientation val="maxMin"/>
        </c:scaling>
        <c:delete val="0"/>
        <c:axPos val="l"/>
        <c:numFmt formatCode="General" sourceLinked="0"/>
        <c:majorTickMark val="none"/>
        <c:minorTickMark val="none"/>
        <c:tickLblPos val="nextTo"/>
        <c:spPr>
          <a:noFill/>
        </c:spPr>
        <c:txPr>
          <a:bodyPr/>
          <a:lstStyle/>
          <a:p>
            <a:pPr>
              <a:defRPr sz="1050">
                <a:solidFill>
                  <a:srgbClr val="64647C"/>
                </a:solidFill>
                <a:latin typeface="Century Gothic" panose="020B0502020202020204" pitchFamily="34" charset="0"/>
              </a:defRPr>
            </a:pPr>
            <a:endParaRPr lang="es-EC"/>
          </a:p>
        </c:txPr>
        <c:crossAx val="447704320"/>
        <c:crosses val="autoZero"/>
        <c:auto val="1"/>
        <c:lblAlgn val="ctr"/>
        <c:lblOffset val="100"/>
        <c:noMultiLvlLbl val="0"/>
      </c:catAx>
      <c:valAx>
        <c:axId val="447704320"/>
        <c:scaling>
          <c:orientation val="minMax"/>
        </c:scaling>
        <c:delete val="1"/>
        <c:axPos val="t"/>
        <c:numFmt formatCode="0.0%" sourceLinked="1"/>
        <c:majorTickMark val="out"/>
        <c:minorTickMark val="none"/>
        <c:tickLblPos val="nextTo"/>
        <c:crossAx val="447703760"/>
        <c:crosses val="autoZero"/>
        <c:crossBetween val="between"/>
      </c:valAx>
    </c:plotArea>
    <c:legend>
      <c:legendPos val="b"/>
      <c:layout>
        <c:manualLayout>
          <c:xMode val="edge"/>
          <c:yMode val="edge"/>
          <c:x val="0.81424720035817255"/>
          <c:y val="0.40804071180961943"/>
          <c:w val="7.061307152336517E-2"/>
          <c:h val="5.8626056354914698E-2"/>
        </c:manualLayout>
      </c:layout>
      <c:overlay val="0"/>
      <c:txPr>
        <a:bodyPr/>
        <a:lstStyle/>
        <a:p>
          <a:pPr>
            <a:defRPr sz="1050">
              <a:solidFill>
                <a:srgbClr val="595959"/>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529006882989177E-3"/>
          <c:y val="2.7672955974842768E-2"/>
          <c:w val="0.96617502458210425"/>
          <c:h val="0.86755568761451984"/>
        </c:manualLayout>
      </c:layout>
      <c:barChart>
        <c:barDir val="col"/>
        <c:grouping val="clustered"/>
        <c:varyColors val="0"/>
        <c:ser>
          <c:idx val="0"/>
          <c:order val="0"/>
          <c:tx>
            <c:strRef>
              <c:f>'2.1.21'!$B$13</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'2.1.21'!$C$12:$S$12</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'2.1.21'!$C$13:$S$13</c:f>
              <c:numCache>
                <c:formatCode>_(* #,##0_);_(* \(#,##0\);_(* "-"??_);_(@_)</c:formatCode>
                <c:ptCount val="17"/>
              </c:numCache>
            </c:numRef>
          </c:val>
          <c:extLst xmlns:c16r2="http://schemas.microsoft.com/office/drawing/2015/06/chart">
            <c:ext xmlns:c16="http://schemas.microsoft.com/office/drawing/2014/chart" uri="{C3380CC4-5D6E-409C-BE32-E72D297353CC}">
              <c16:uniqueId val="{00000000-D7E7-4AE9-8D07-D8D49000019E}"/>
            </c:ext>
          </c:extLst>
        </c:ser>
        <c:dLbls>
          <c:showLegendKey val="0"/>
          <c:showVal val="1"/>
          <c:showCatName val="0"/>
          <c:showSerName val="0"/>
          <c:showPercent val="0"/>
          <c:showBubbleSize val="0"/>
        </c:dLbls>
        <c:gapWidth val="95"/>
        <c:overlap val="-25"/>
        <c:axId val="447707120"/>
        <c:axId val="447707680"/>
      </c:barChart>
      <c:catAx>
        <c:axId val="447707120"/>
        <c:scaling>
          <c:orientation val="minMax"/>
        </c:scaling>
        <c:delete val="0"/>
        <c:axPos val="b"/>
        <c:numFmt formatCode="General" sourceLinked="0"/>
        <c:majorTickMark val="none"/>
        <c:minorTickMark val="none"/>
        <c:tickLblPos val="nextTo"/>
        <c:txPr>
          <a:bodyPr/>
          <a:lstStyle/>
          <a:p>
            <a:pPr>
              <a:defRPr sz="1150">
                <a:solidFill>
                  <a:schemeClr val="tx1">
                    <a:lumMod val="65000"/>
                    <a:lumOff val="35000"/>
                  </a:schemeClr>
                </a:solidFill>
                <a:latin typeface="Century Gothic" panose="020B0502020202020204" pitchFamily="34" charset="0"/>
              </a:defRPr>
            </a:pPr>
            <a:endParaRPr lang="es-EC"/>
          </a:p>
        </c:txPr>
        <c:crossAx val="447707680"/>
        <c:crosses val="autoZero"/>
        <c:auto val="1"/>
        <c:lblAlgn val="ctr"/>
        <c:lblOffset val="100"/>
        <c:noMultiLvlLbl val="0"/>
      </c:catAx>
      <c:valAx>
        <c:axId val="447707680"/>
        <c:scaling>
          <c:orientation val="minMax"/>
        </c:scaling>
        <c:delete val="1"/>
        <c:axPos val="l"/>
        <c:numFmt formatCode="_(* #,##0_);_(* \(#,##0\);_(* &quot;-&quot;??_);_(@_)" sourceLinked="1"/>
        <c:majorTickMark val="out"/>
        <c:minorTickMark val="none"/>
        <c:tickLblPos val="nextTo"/>
        <c:crossAx val="447707120"/>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529006882989177E-3"/>
          <c:y val="2.7672955974842768E-2"/>
          <c:w val="0.96617502458210425"/>
          <c:h val="0.86755568761451984"/>
        </c:manualLayout>
      </c:layout>
      <c:barChart>
        <c:barDir val="col"/>
        <c:grouping val="clustered"/>
        <c:varyColors val="0"/>
        <c:ser>
          <c:idx val="0"/>
          <c:order val="0"/>
          <c:tx>
            <c:strRef>
              <c:f>'2.1.21'!$B$8</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sz="1150">
                    <a:solidFill>
                      <a:srgbClr val="64647C"/>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'2.1.21'!$C$7:$S$7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'2.1.21'!$C$8:$S$8</c:f>
              <c:numCache>
                <c:formatCode>_(* #,##0_);_(* \(#,##0\);_(* "-"??_);_(@_)</c:formatCode>
                <c:ptCount val="17"/>
              </c:numCache>
            </c:numRef>
          </c:val>
          <c:extLst xmlns:c16r2="http://schemas.microsoft.com/office/drawing/2015/06/chart">
            <c:ext xmlns:c16="http://schemas.microsoft.com/office/drawing/2014/chart" uri="{C3380CC4-5D6E-409C-BE32-E72D297353CC}">
              <c16:uniqueId val="{00000000-D7E7-4AE9-8D07-D8D49000019E}"/>
            </c:ext>
          </c:extLst>
        </c:ser>
        <c:dLbls>
          <c:showLegendKey val="0"/>
          <c:showVal val="1"/>
          <c:showCatName val="0"/>
          <c:showSerName val="0"/>
          <c:showPercent val="0"/>
          <c:showBubbleSize val="0"/>
        </c:dLbls>
        <c:gapWidth val="95"/>
        <c:overlap val="-25"/>
        <c:axId val="328149776"/>
        <c:axId val="328150336"/>
      </c:barChart>
      <c:catAx>
        <c:axId val="328149776"/>
        <c:scaling>
          <c:orientation val="minMax"/>
        </c:scaling>
        <c:delete val="0"/>
        <c:axPos val="b"/>
        <c:numFmt formatCode="General" sourceLinked="0"/>
        <c:majorTickMark val="none"/>
        <c:minorTickMark val="none"/>
        <c:tickLblPos val="nextTo"/>
        <c:txPr>
          <a:bodyPr/>
          <a:lstStyle/>
          <a:p>
            <a:pPr>
              <a:defRPr sz="1150">
                <a:solidFill>
                  <a:schemeClr val="tx1">
                    <a:lumMod val="65000"/>
                    <a:lumOff val="35000"/>
                  </a:schemeClr>
                </a:solidFill>
                <a:latin typeface="Century Gothic" panose="020B0502020202020204" pitchFamily="34" charset="0"/>
              </a:defRPr>
            </a:pPr>
            <a:endParaRPr lang="es-EC"/>
          </a:p>
        </c:txPr>
        <c:crossAx val="328150336"/>
        <c:crosses val="autoZero"/>
        <c:auto val="1"/>
        <c:lblAlgn val="ctr"/>
        <c:lblOffset val="100"/>
        <c:noMultiLvlLbl val="0"/>
      </c:catAx>
      <c:valAx>
        <c:axId val="328150336"/>
        <c:scaling>
          <c:orientation val="minMax"/>
        </c:scaling>
        <c:delete val="1"/>
        <c:axPos val="l"/>
        <c:numFmt formatCode="_(* #,##0_);_(* \(#,##0\);_(* &quot;-&quot;??_);_(@_)" sourceLinked="1"/>
        <c:majorTickMark val="out"/>
        <c:minorTickMark val="none"/>
        <c:tickLblPos val="nextTo"/>
        <c:crossAx val="328149776"/>
        <c:crosses val="autoZero"/>
        <c:crossBetween val="between"/>
      </c:valAx>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'2.1.22'!$C$48</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'2.1.22'!$B$49:$B$53</c:f>
              <c:strCache>
                <c:ptCount val="5"/>
                <c:pt idx="0">
                  <c:v>0</c:v>
                </c:pt>
                <c:pt idx="1">
                  <c:v>0</c:v>
                </c:pt>
                <c:pt idx="2">
                  <c:v>0</c:v>
                </c:pt>
                <c:pt idx="3">
                  <c:v>0</c:v>
                </c:pt>
                <c:pt idx="4">
                  <c:v>Otros*</c:v>
                </c:pt>
              </c:strCache>
            </c:strRef>
          </c:cat>
          <c:val>
            <c:numRef>
              <c:f>'2.1.22'!$E$49:$E$53</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42D-4B8C-9E6A-71437634D756}"/>
            </c:ext>
          </c:extLst>
        </c:ser>
        <c:ser>
          <c:idx val="1"/>
          <c:order val="1"/>
          <c:tx>
            <c:strRef>
              <c:f>'2.1.22'!$D$48</c:f>
              <c:strCache>
                <c:ptCount val="1"/>
                <c:pt idx="0">
                  <c:v>2023</c:v>
                </c:pt>
              </c:strCache>
            </c:strRef>
          </c:tx>
          <c:spPr>
            <a:solidFill>
              <a:srgbClr val="4BACC6"/>
            </a:solidFill>
            <a:ln>
              <a:solidFill>
                <a:srgbClr val="31859C"/>
              </a:solidFill>
            </a:ln>
          </c:spPr>
          <c:invertIfNegative val="0"/>
          <c:dLbls>
            <c:dLbl>
              <c:idx val="0"/>
              <c:spPr>
                <a:noFill/>
                <a:ln>
                  <a:noFill/>
                </a:ln>
                <a:effectLst/>
              </c:spPr>
              <c:txPr>
                <a:bodyPr/>
                <a:lstStyle/>
                <a:p>
                  <a:pPr>
                    <a:defRPr>
                      <a:solidFill>
                        <a:srgbClr val="64647C"/>
                      </a:solidFill>
                    </a:defRPr>
                  </a:pPr>
                  <a:endParaRPr lang="es-EC"/>
                </a:p>
              </c:txPr>
              <c:showLegendKey val="0"/>
              <c:showVal val="1"/>
              <c:showCatName val="0"/>
              <c:showSerName val="0"/>
              <c:showPercent val="0"/>
              <c:showBubbleSize val="0"/>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'2.1.22'!$B$49:$B$53</c:f>
              <c:strCache>
                <c:ptCount val="5"/>
                <c:pt idx="0">
                  <c:v>0</c:v>
                </c:pt>
                <c:pt idx="1">
                  <c:v>0</c:v>
                </c:pt>
                <c:pt idx="2">
                  <c:v>0</c:v>
                </c:pt>
                <c:pt idx="3">
                  <c:v>0</c:v>
                </c:pt>
                <c:pt idx="4">
                  <c:v>Otros*</c:v>
                </c:pt>
              </c:strCache>
            </c:strRef>
          </c:cat>
          <c:val>
            <c:numRef>
              <c:f>'2.1.22'!$F$49:$F$53</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B42D-4B8C-9E6A-71437634D756}"/>
            </c:ext>
          </c:extLst>
        </c:ser>
        <c:dLbls>
          <c:showLegendKey val="0"/>
          <c:showVal val="1"/>
          <c:showCatName val="0"/>
          <c:showSerName val="0"/>
          <c:showPercent val="0"/>
          <c:showBubbleSize val="0"/>
        </c:dLbls>
        <c:gapWidth val="95"/>
        <c:overlap val="-4"/>
        <c:axId val="328153136"/>
        <c:axId val="328153696"/>
      </c:barChart>
      <c:catAx>
        <c:axId val="328153136"/>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328153696"/>
        <c:crosses val="autoZero"/>
        <c:auto val="1"/>
        <c:lblAlgn val="ctr"/>
        <c:lblOffset val="100"/>
        <c:noMultiLvlLbl val="0"/>
      </c:catAx>
      <c:valAx>
        <c:axId val="328153696"/>
        <c:scaling>
          <c:orientation val="minMax"/>
        </c:scaling>
        <c:delete val="1"/>
        <c:axPos val="t"/>
        <c:numFmt formatCode="0.0%" sourceLinked="1"/>
        <c:majorTickMark val="out"/>
        <c:minorTickMark val="none"/>
        <c:tickLblPos val="nextTo"/>
        <c:crossAx val="328153136"/>
        <c:crosses val="autoZero"/>
        <c:crossBetween val="between"/>
      </c:valAx>
    </c:plotArea>
    <c:legend>
      <c:legendPos val="b"/>
      <c:layout>
        <c:manualLayout>
          <c:xMode val="edge"/>
          <c:yMode val="edge"/>
          <c:x val="0.88599582422376144"/>
          <c:y val="0.4302753146015339"/>
          <c:w val="7.3967114814009138E-2"/>
          <c:h val="6.175112970175974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'2.1.22'!$C$31</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'2.1.22'!$B$32:$B$36</c:f>
              <c:strCache>
                <c:ptCount val="5"/>
                <c:pt idx="0">
                  <c:v>0</c:v>
                </c:pt>
                <c:pt idx="1">
                  <c:v>0</c:v>
                </c:pt>
                <c:pt idx="2">
                  <c:v>0</c:v>
                </c:pt>
                <c:pt idx="3">
                  <c:v>0</c:v>
                </c:pt>
                <c:pt idx="4">
                  <c:v>Otros*</c:v>
                </c:pt>
              </c:strCache>
            </c:strRef>
          </c:cat>
          <c:val>
            <c:numRef>
              <c:f>'2.1.22'!$E$32:$E$36</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42D-4B8C-9E6A-71437634D756}"/>
            </c:ext>
          </c:extLst>
        </c:ser>
        <c:ser>
          <c:idx val="1"/>
          <c:order val="1"/>
          <c:tx>
            <c:strRef>
              <c:f>'2.1.22'!$D$31</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'2.1.22'!$B$32:$B$36</c:f>
              <c:strCache>
                <c:ptCount val="5"/>
                <c:pt idx="0">
                  <c:v>0</c:v>
                </c:pt>
                <c:pt idx="1">
                  <c:v>0</c:v>
                </c:pt>
                <c:pt idx="2">
                  <c:v>0</c:v>
                </c:pt>
                <c:pt idx="3">
                  <c:v>0</c:v>
                </c:pt>
                <c:pt idx="4">
                  <c:v>Otros*</c:v>
                </c:pt>
              </c:strCache>
            </c:strRef>
          </c:cat>
          <c:val>
            <c:numRef>
              <c:f>'2.1.22'!$F$32:$F$36</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B42D-4B8C-9E6A-71437634D756}"/>
            </c:ext>
          </c:extLst>
        </c:ser>
        <c:dLbls>
          <c:showLegendKey val="0"/>
          <c:showVal val="1"/>
          <c:showCatName val="0"/>
          <c:showSerName val="0"/>
          <c:showPercent val="0"/>
          <c:showBubbleSize val="0"/>
        </c:dLbls>
        <c:gapWidth val="95"/>
        <c:overlap val="-4"/>
        <c:axId val="328157056"/>
        <c:axId val="328157616"/>
      </c:barChart>
      <c:catAx>
        <c:axId val="328157056"/>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328157616"/>
        <c:crosses val="autoZero"/>
        <c:auto val="1"/>
        <c:lblAlgn val="ctr"/>
        <c:lblOffset val="100"/>
        <c:noMultiLvlLbl val="0"/>
      </c:catAx>
      <c:valAx>
        <c:axId val="328157616"/>
        <c:scaling>
          <c:orientation val="minMax"/>
        </c:scaling>
        <c:delete val="1"/>
        <c:axPos val="t"/>
        <c:numFmt formatCode="0.0%" sourceLinked="1"/>
        <c:majorTickMark val="out"/>
        <c:minorTickMark val="none"/>
        <c:tickLblPos val="nextTo"/>
        <c:crossAx val="328157056"/>
        <c:crosses val="autoZero"/>
        <c:crossBetween val="between"/>
      </c:valAx>
    </c:plotArea>
    <c:legend>
      <c:legendPos val="b"/>
      <c:layout>
        <c:manualLayout>
          <c:xMode val="edge"/>
          <c:yMode val="edge"/>
          <c:x val="0.88599582422376144"/>
          <c:y val="0.4302753146015339"/>
          <c:w val="7.3967114814009138E-2"/>
          <c:h val="6.175112970175974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'2.1.23'!$C$50</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'2.1.23'!$B$51:$B$56</c:f>
              <c:strCache>
                <c:ptCount val="6"/>
                <c:pt idx="0">
                  <c:v>0</c:v>
                </c:pt>
                <c:pt idx="1">
                  <c:v>0</c:v>
                </c:pt>
                <c:pt idx="2">
                  <c:v>0</c:v>
                </c:pt>
                <c:pt idx="3">
                  <c:v>0</c:v>
                </c:pt>
                <c:pt idx="4">
                  <c:v>0</c:v>
                </c:pt>
                <c:pt idx="5">
                  <c:v>Otros*</c:v>
                </c:pt>
              </c:strCache>
            </c:strRef>
          </c:cat>
          <c:val>
            <c:numRef>
              <c:f>'2.1.23'!$E$51:$E$56</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1-B843-4638-B887-BE00A85CD44D}"/>
            </c:ext>
          </c:extLst>
        </c:ser>
        <c:ser>
          <c:idx val="1"/>
          <c:order val="1"/>
          <c:tx>
            <c:strRef>
              <c:f>'2.1.23'!$D$50</c:f>
              <c:strCache>
                <c:ptCount val="1"/>
                <c:pt idx="0">
                  <c:v>2023</c:v>
                </c:pt>
              </c:strCache>
            </c:strRef>
          </c:tx>
          <c:spPr>
            <a:solidFill>
              <a:srgbClr val="4BACC6"/>
            </a:solidFill>
            <a:ln>
              <a:solidFill>
                <a:srgbClr val="31859C"/>
              </a:solidFill>
            </a:ln>
          </c:spPr>
          <c:invertIfNegative val="0"/>
          <c:dLbls>
            <c:dLbl>
              <c:idx val="0"/>
              <c:spPr>
                <a:noFill/>
                <a:ln>
                  <a:noFill/>
                </a:ln>
                <a:effectLst/>
              </c:spPr>
              <c:txPr>
                <a:bodyPr/>
                <a:lstStyle/>
                <a:p>
                  <a:pPr>
                    <a:defRPr>
                      <a:solidFill>
                        <a:srgbClr val="64647C"/>
                      </a:solidFill>
                    </a:defRPr>
                  </a:pPr>
                  <a:endParaRPr lang="es-EC"/>
                </a:p>
              </c:txPr>
              <c:showLegendKey val="0"/>
              <c:showVal val="1"/>
              <c:showCatName val="0"/>
              <c:showSerName val="0"/>
              <c:showPercent val="0"/>
              <c:showBubbleSize val="0"/>
            </c:dLbl>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'2.1.23'!$B$51:$B$56</c:f>
              <c:strCache>
                <c:ptCount val="6"/>
                <c:pt idx="0">
                  <c:v>0</c:v>
                </c:pt>
                <c:pt idx="1">
                  <c:v>0</c:v>
                </c:pt>
                <c:pt idx="2">
                  <c:v>0</c:v>
                </c:pt>
                <c:pt idx="3">
                  <c:v>0</c:v>
                </c:pt>
                <c:pt idx="4">
                  <c:v>0</c:v>
                </c:pt>
                <c:pt idx="5">
                  <c:v>Otros*</c:v>
                </c:pt>
              </c:strCache>
            </c:strRef>
          </c:cat>
          <c:val>
            <c:numRef>
              <c:f>'2.1.23'!$F$51:$F$56</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B843-4638-B887-BE00A85CD44D}"/>
            </c:ext>
          </c:extLst>
        </c:ser>
        <c:dLbls>
          <c:showLegendKey val="0"/>
          <c:showVal val="1"/>
          <c:showCatName val="0"/>
          <c:showSerName val="0"/>
          <c:showPercent val="0"/>
          <c:showBubbleSize val="0"/>
        </c:dLbls>
        <c:gapWidth val="95"/>
        <c:overlap val="-4"/>
        <c:axId val="328160976"/>
        <c:axId val="328161536"/>
      </c:barChart>
      <c:catAx>
        <c:axId val="328160976"/>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328161536"/>
        <c:crosses val="autoZero"/>
        <c:auto val="1"/>
        <c:lblAlgn val="ctr"/>
        <c:lblOffset val="100"/>
        <c:noMultiLvlLbl val="0"/>
      </c:catAx>
      <c:valAx>
        <c:axId val="328161536"/>
        <c:scaling>
          <c:orientation val="minMax"/>
        </c:scaling>
        <c:delete val="1"/>
        <c:axPos val="t"/>
        <c:numFmt formatCode="0.0%" sourceLinked="1"/>
        <c:majorTickMark val="out"/>
        <c:minorTickMark val="none"/>
        <c:tickLblPos val="nextTo"/>
        <c:crossAx val="328160976"/>
        <c:crosses val="autoZero"/>
        <c:crossBetween val="between"/>
      </c:valAx>
    </c:plotArea>
    <c:legend>
      <c:legendPos val="b"/>
      <c:layout>
        <c:manualLayout>
          <c:xMode val="edge"/>
          <c:yMode val="edge"/>
          <c:x val="0.88599582422376144"/>
          <c:y val="0.4302753146015339"/>
          <c:w val="7.3967114814009138E-2"/>
          <c:h val="6.175112970175974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8807254893399653"/>
          <c:y val="3.2050340196717701E-2"/>
          <c:w val="0.5633565764975037"/>
          <c:h val="0.94882456209390387"/>
        </c:manualLayout>
      </c:layout>
      <c:barChart>
        <c:barDir val="bar"/>
        <c:grouping val="clustered"/>
        <c:varyColors val="0"/>
        <c:ser>
          <c:idx val="0"/>
          <c:order val="0"/>
          <c:tx>
            <c:strRef>
              <c:f>'2.1.23'!$C$31</c:f>
              <c:strCache>
                <c:ptCount val="1"/>
                <c:pt idx="0">
                  <c:v>2022</c:v>
                </c:pt>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'2.1.23'!$B$32:$B$37</c:f>
              <c:strCache>
                <c:ptCount val="6"/>
                <c:pt idx="0">
                  <c:v>0</c:v>
                </c:pt>
                <c:pt idx="1">
                  <c:v>0</c:v>
                </c:pt>
                <c:pt idx="2">
                  <c:v>0</c:v>
                </c:pt>
                <c:pt idx="3">
                  <c:v>0</c:v>
                </c:pt>
                <c:pt idx="4">
                  <c:v>0</c:v>
                </c:pt>
                <c:pt idx="5">
                  <c:v>Otros*</c:v>
                </c:pt>
              </c:strCache>
            </c:strRef>
          </c:cat>
          <c:val>
            <c:numRef>
              <c:f>'2.1.23'!$E$32:$E$37</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1-B843-4638-B887-BE00A85CD44D}"/>
            </c:ext>
          </c:extLst>
        </c:ser>
        <c:ser>
          <c:idx val="1"/>
          <c:order val="1"/>
          <c:tx>
            <c:strRef>
              <c:f>'2.1.23'!$D$31</c:f>
              <c:strCache>
                <c:ptCount val="1"/>
                <c:pt idx="0">
                  <c:v>2023</c:v>
                </c:pt>
              </c:strCache>
            </c:strRef>
          </c:tx>
          <c:spPr>
            <a:solidFill>
              <a:srgbClr val="4BACC6"/>
            </a:solidFill>
            <a:ln>
              <a:solidFill>
                <a:srgbClr val="31859C"/>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'2.1.23'!$B$32:$B$37</c:f>
              <c:strCache>
                <c:ptCount val="6"/>
                <c:pt idx="0">
                  <c:v>0</c:v>
                </c:pt>
                <c:pt idx="1">
                  <c:v>0</c:v>
                </c:pt>
                <c:pt idx="2">
                  <c:v>0</c:v>
                </c:pt>
                <c:pt idx="3">
                  <c:v>0</c:v>
                </c:pt>
                <c:pt idx="4">
                  <c:v>0</c:v>
                </c:pt>
                <c:pt idx="5">
                  <c:v>Otros*</c:v>
                </c:pt>
              </c:strCache>
            </c:strRef>
          </c:cat>
          <c:val>
            <c:numRef>
              <c:f>'2.1.23'!$F$32:$F$37</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B843-4638-B887-BE00A85CD44D}"/>
            </c:ext>
          </c:extLst>
        </c:ser>
        <c:dLbls>
          <c:showLegendKey val="0"/>
          <c:showVal val="1"/>
          <c:showCatName val="0"/>
          <c:showSerName val="0"/>
          <c:showPercent val="0"/>
          <c:showBubbleSize val="0"/>
        </c:dLbls>
        <c:gapWidth val="95"/>
        <c:overlap val="-4"/>
        <c:axId val="328164896"/>
        <c:axId val="328165456"/>
      </c:barChart>
      <c:catAx>
        <c:axId val="328164896"/>
        <c:scaling>
          <c:orientation val="maxMin"/>
        </c:scaling>
        <c:delete val="0"/>
        <c:axPos val="l"/>
        <c:numFmt formatCode="General" sourceLinked="0"/>
        <c:majorTickMark val="none"/>
        <c:minorTickMark val="none"/>
        <c:tickLblPos val="nextTo"/>
        <c:txPr>
          <a:bodyPr/>
          <a:lstStyle/>
          <a:p>
            <a:pPr>
              <a:defRPr>
                <a:solidFill>
                  <a:srgbClr val="64647C"/>
                </a:solidFill>
              </a:defRPr>
            </a:pPr>
            <a:endParaRPr lang="es-EC"/>
          </a:p>
        </c:txPr>
        <c:crossAx val="328165456"/>
        <c:crosses val="autoZero"/>
        <c:auto val="1"/>
        <c:lblAlgn val="ctr"/>
        <c:lblOffset val="100"/>
        <c:noMultiLvlLbl val="0"/>
      </c:catAx>
      <c:valAx>
        <c:axId val="328165456"/>
        <c:scaling>
          <c:orientation val="minMax"/>
        </c:scaling>
        <c:delete val="1"/>
        <c:axPos val="t"/>
        <c:numFmt formatCode="0.0%" sourceLinked="1"/>
        <c:majorTickMark val="out"/>
        <c:minorTickMark val="none"/>
        <c:tickLblPos val="nextTo"/>
        <c:crossAx val="328164896"/>
        <c:crosses val="autoZero"/>
        <c:crossBetween val="between"/>
      </c:valAx>
    </c:plotArea>
    <c:legend>
      <c:legendPos val="b"/>
      <c:layout>
        <c:manualLayout>
          <c:xMode val="edge"/>
          <c:yMode val="edge"/>
          <c:x val="0.88599582422376144"/>
          <c:y val="0.4302753146015339"/>
          <c:w val="7.3967114814009138E-2"/>
          <c:h val="6.1751129701759749E-2"/>
        </c:manualLayout>
      </c:layout>
      <c:overlay val="0"/>
    </c:legend>
    <c:plotVisOnly val="1"/>
    <c:dispBlanksAs val="gap"/>
    <c:showDLblsOverMax val="0"/>
  </c:chart>
  <c:spPr>
    <a:ln>
      <a:noFill/>
    </a:ln>
  </c:spPr>
  <c:txPr>
    <a:bodyPr/>
    <a:lstStyle/>
    <a:p>
      <a:pPr>
        <a:defRPr sz="105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328169376"/>
        <c:axId val="328169936"/>
      </c:lineChart>
      <c:catAx>
        <c:axId val="328169376"/>
        <c:scaling>
          <c:orientation val="minMax"/>
        </c:scaling>
        <c:delete val="0"/>
        <c:axPos val="b"/>
        <c:numFmt formatCode="General" sourceLinked="1"/>
        <c:majorTickMark val="out"/>
        <c:minorTickMark val="none"/>
        <c:tickLblPos val="nextTo"/>
        <c:crossAx val="328169936"/>
        <c:crosses val="autoZero"/>
        <c:auto val="1"/>
        <c:lblAlgn val="ctr"/>
        <c:lblOffset val="100"/>
        <c:noMultiLvlLbl val="0"/>
      </c:catAx>
      <c:valAx>
        <c:axId val="328169936"/>
        <c:scaling>
          <c:orientation val="minMax"/>
        </c:scaling>
        <c:delete val="0"/>
        <c:axPos val="l"/>
        <c:numFmt formatCode="General" sourceLinked="1"/>
        <c:majorTickMark val="out"/>
        <c:minorTickMark val="none"/>
        <c:tickLblPos val="nextTo"/>
        <c:crossAx val="3281693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845764392396994E-2"/>
          <c:y val="2.3462748720459076E-2"/>
          <c:w val="0.94353134390801452"/>
          <c:h val="0.8434619775592076"/>
        </c:manualLayout>
      </c:layout>
      <c:barChart>
        <c:barDir val="col"/>
        <c:grouping val="clustered"/>
        <c:varyColors val="0"/>
        <c:ser>
          <c:idx val="0"/>
          <c:order val="0"/>
          <c:tx>
            <c:strRef>
              <c:f>'3.1'!$B$19</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'3.1'!$C$15:$S$15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'3.1'!$C$19:$S$19</c:f>
              <c:numCache>
                <c:formatCode>_(* #,##0_);_(* \(#,##0\);_(* "-"??_);_(@_)</c:formatCode>
                <c:ptCount val="17"/>
              </c:numCache>
            </c:numRef>
          </c:val>
          <c:extLst xmlns:c16r2="http://schemas.microsoft.com/office/drawing/2015/06/chart">
            <c:ext xmlns:c16="http://schemas.microsoft.com/office/drawing/2014/chart" uri="{C3380CC4-5D6E-409C-BE32-E72D297353CC}">
              <c16:uniqueId val="{00000000-69B5-42E6-8DC8-2E35EDCC1BAC}"/>
            </c:ext>
          </c:extLst>
        </c:ser>
        <c:dLbls>
          <c:showLegendKey val="0"/>
          <c:showVal val="1"/>
          <c:showCatName val="0"/>
          <c:showSerName val="0"/>
          <c:showPercent val="0"/>
          <c:showBubbleSize val="0"/>
        </c:dLbls>
        <c:gapWidth val="95"/>
        <c:axId val="328172736"/>
        <c:axId val="328173296"/>
      </c:barChart>
      <c:lineChart>
        <c:grouping val="standard"/>
        <c:varyColors val="0"/>
        <c:ser>
          <c:idx val="1"/>
          <c:order val="1"/>
          <c:tx>
            <c:strRef>
              <c:f>'3.1'!$B$20</c:f>
              <c:strCache>
                <c:ptCount val="1"/>
              </c:strCache>
            </c:strRef>
          </c:tx>
          <c:spPr>
            <a:ln w="31750" cap="rnd">
              <a:solidFill>
                <a:srgbClr val="4BACC6"/>
              </a:solidFill>
              <a:round/>
            </a:ln>
            <a:effectLst/>
          </c:spPr>
          <c:marker>
            <c:symbol val="diamond"/>
            <c:size val="6"/>
            <c:spPr>
              <a:solidFill>
                <a:srgbClr val="4BACC6"/>
              </a:solidFill>
              <a:ln w="38100">
                <a:solidFill>
                  <a:srgbClr val="4BACC6"/>
                </a:solidFill>
              </a:ln>
              <a:effectLst/>
            </c:spPr>
          </c:marker>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'3.1'!$C$7:$R$7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'3.1'!$C$20:$S$20</c:f>
              <c:numCache>
                <c:formatCode>_(* #,##0_);_(* \(#,##0\);_(* "-"??_);_(@_)</c:formatCode>
                <c:ptCount val="17"/>
              </c:numCache>
            </c:numRef>
          </c:val>
          <c:smooth val="0"/>
          <c:extLst xmlns:c16r2="http://schemas.microsoft.com/office/drawing/2015/06/chart">
            <c:ext xmlns:c16="http://schemas.microsoft.com/office/drawing/2014/chart" uri="{C3380CC4-5D6E-409C-BE32-E72D297353CC}">
              <c16:uniqueId val="{00000001-69B5-42E6-8DC8-2E35EDCC1BAC}"/>
            </c:ext>
          </c:extLst>
        </c:ser>
        <c:dLbls>
          <c:showLegendKey val="0"/>
          <c:showVal val="1"/>
          <c:showCatName val="0"/>
          <c:showSerName val="0"/>
          <c:showPercent val="0"/>
          <c:showBubbleSize val="0"/>
        </c:dLbls>
        <c:marker val="1"/>
        <c:smooth val="0"/>
        <c:axId val="328174416"/>
        <c:axId val="328173856"/>
      </c:lineChart>
      <c:catAx>
        <c:axId val="328172736"/>
        <c:scaling>
          <c:orientation val="minMax"/>
        </c:scaling>
        <c:delete val="0"/>
        <c:axPos val="b"/>
        <c:numFmt formatCode="General" sourceLinked="1"/>
        <c:majorTickMark val="in"/>
        <c:minorTickMark val="none"/>
        <c:tickLblPos val="nextTo"/>
        <c:spPr>
          <a:solidFill>
            <a:schemeClr val="bg1"/>
          </a:solidFill>
          <a:ln w="9525" cap="flat" cmpd="sng" algn="ctr">
            <a:solidFill>
              <a:srgbClr val="7F7F7F"/>
            </a:solidFill>
            <a:round/>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328173296"/>
        <c:crosses val="autoZero"/>
        <c:auto val="1"/>
        <c:lblAlgn val="ctr"/>
        <c:lblOffset val="100"/>
        <c:noMultiLvlLbl val="0"/>
      </c:catAx>
      <c:valAx>
        <c:axId val="328173296"/>
        <c:scaling>
          <c:orientation val="minMax"/>
          <c:max val="18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328172736"/>
        <c:crosses val="autoZero"/>
        <c:crossBetween val="between"/>
        <c:majorUnit val="2500000"/>
        <c:minorUnit val="1500000"/>
      </c:valAx>
      <c:valAx>
        <c:axId val="328173856"/>
        <c:scaling>
          <c:orientation val="minMax"/>
          <c:max val="3000"/>
          <c:min val="-4500"/>
        </c:scaling>
        <c:delete val="0"/>
        <c:axPos val="r"/>
        <c:numFmt formatCode="_(* #,##0_);_(* \(#,##0\);_(* &quot;-&quot;??_);_(@_)"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bg1"/>
                </a:solidFill>
                <a:latin typeface="Century Gothic" panose="020B0502020202020204" pitchFamily="34" charset="0"/>
                <a:ea typeface="+mn-ea"/>
                <a:cs typeface="+mn-cs"/>
              </a:defRPr>
            </a:pPr>
            <a:endParaRPr lang="es-EC"/>
          </a:p>
        </c:txPr>
        <c:crossAx val="328174416"/>
        <c:crosses val="max"/>
        <c:crossBetween val="between"/>
      </c:valAx>
      <c:catAx>
        <c:axId val="328174416"/>
        <c:scaling>
          <c:orientation val="minMax"/>
        </c:scaling>
        <c:delete val="1"/>
        <c:axPos val="b"/>
        <c:numFmt formatCode="General" sourceLinked="1"/>
        <c:majorTickMark val="out"/>
        <c:minorTickMark val="none"/>
        <c:tickLblPos val="nextTo"/>
        <c:crossAx val="32817385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noFill/>
    <a:ln w="9525" cap="flat" cmpd="sng" algn="ctr">
      <a:solidFill>
        <a:schemeClr val="bg1"/>
      </a:solidFill>
      <a:round/>
    </a:ln>
    <a:effectLst/>
  </c:spPr>
  <c:txPr>
    <a:bodyPr/>
    <a:lstStyle/>
    <a:p>
      <a:pPr>
        <a:defRPr sz="1200" baseline="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328178336"/>
        <c:axId val="328178896"/>
      </c:lineChart>
      <c:catAx>
        <c:axId val="328178336"/>
        <c:scaling>
          <c:orientation val="minMax"/>
        </c:scaling>
        <c:delete val="0"/>
        <c:axPos val="b"/>
        <c:numFmt formatCode="General" sourceLinked="1"/>
        <c:majorTickMark val="out"/>
        <c:minorTickMark val="none"/>
        <c:tickLblPos val="nextTo"/>
        <c:crossAx val="328178896"/>
        <c:crosses val="autoZero"/>
        <c:auto val="1"/>
        <c:lblAlgn val="ctr"/>
        <c:lblOffset val="100"/>
        <c:noMultiLvlLbl val="0"/>
      </c:catAx>
      <c:valAx>
        <c:axId val="328178896"/>
        <c:scaling>
          <c:orientation val="minMax"/>
        </c:scaling>
        <c:delete val="0"/>
        <c:axPos val="l"/>
        <c:numFmt formatCode="General" sourceLinked="1"/>
        <c:majorTickMark val="out"/>
        <c:minorTickMark val="none"/>
        <c:tickLblPos val="nextTo"/>
        <c:crossAx val="32817833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787152"/>
        <c:axId val="241787712"/>
      </c:lineChart>
      <c:catAx>
        <c:axId val="241787152"/>
        <c:scaling>
          <c:orientation val="minMax"/>
        </c:scaling>
        <c:delete val="0"/>
        <c:axPos val="b"/>
        <c:numFmt formatCode="General" sourceLinked="1"/>
        <c:majorTickMark val="out"/>
        <c:minorTickMark val="none"/>
        <c:tickLblPos val="nextTo"/>
        <c:crossAx val="241787712"/>
        <c:crosses val="autoZero"/>
        <c:auto val="1"/>
        <c:lblAlgn val="ctr"/>
        <c:lblOffset val="100"/>
        <c:noMultiLvlLbl val="0"/>
      </c:catAx>
      <c:valAx>
        <c:axId val="241787712"/>
        <c:scaling>
          <c:orientation val="minMax"/>
        </c:scaling>
        <c:delete val="0"/>
        <c:axPos val="l"/>
        <c:numFmt formatCode="General" sourceLinked="1"/>
        <c:majorTickMark val="out"/>
        <c:minorTickMark val="none"/>
        <c:tickLblPos val="nextTo"/>
        <c:crossAx val="2417871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791072"/>
        <c:axId val="241791632"/>
      </c:lineChart>
      <c:catAx>
        <c:axId val="241791072"/>
        <c:scaling>
          <c:orientation val="minMax"/>
        </c:scaling>
        <c:delete val="0"/>
        <c:axPos val="b"/>
        <c:numFmt formatCode="General" sourceLinked="1"/>
        <c:majorTickMark val="out"/>
        <c:minorTickMark val="none"/>
        <c:tickLblPos val="nextTo"/>
        <c:crossAx val="241791632"/>
        <c:crosses val="autoZero"/>
        <c:auto val="1"/>
        <c:lblAlgn val="ctr"/>
        <c:lblOffset val="100"/>
        <c:noMultiLvlLbl val="0"/>
      </c:catAx>
      <c:valAx>
        <c:axId val="241791632"/>
        <c:scaling>
          <c:orientation val="minMax"/>
        </c:scaling>
        <c:delete val="0"/>
        <c:axPos val="l"/>
        <c:numFmt formatCode="General" sourceLinked="1"/>
        <c:majorTickMark val="out"/>
        <c:minorTickMark val="none"/>
        <c:tickLblPos val="nextTo"/>
        <c:crossAx val="2417910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8107450437155937E-2"/>
          <c:y val="2.3462748720459076E-2"/>
          <c:w val="0.95000637848417802"/>
          <c:h val="0.8434619775592076"/>
        </c:manualLayout>
      </c:layout>
      <c:barChart>
        <c:barDir val="col"/>
        <c:grouping val="clustered"/>
        <c:varyColors val="0"/>
        <c:ser>
          <c:idx val="0"/>
          <c:order val="0"/>
          <c:tx>
            <c:strRef>
              <c:f>'3.1'!$B$11</c:f>
              <c:strCache>
                <c:ptCount val="1"/>
              </c:strCache>
            </c:strRef>
          </c:tx>
          <c:spPr>
            <a:solidFill>
              <a:srgbClr val="DAEEF3"/>
            </a:solidFill>
            <a:ln>
              <a:solidFill>
                <a:srgbClr val="4BACC6"/>
              </a:solid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'3.1'!$C$11:$S$11</c:f>
              <c:numCache>
                <c:formatCode>_(* #,##0_);_(* \(#,##0\);_(* "-"??_);_(@_)</c:formatCode>
                <c:ptCount val="17"/>
              </c:numCache>
            </c:numRef>
          </c:val>
          <c:extLst xmlns:c16r2="http://schemas.microsoft.com/office/drawing/2015/06/chart">
            <c:ext xmlns:c16="http://schemas.microsoft.com/office/drawing/2014/chart" uri="{C3380CC4-5D6E-409C-BE32-E72D297353CC}">
              <c16:uniqueId val="{00000000-69B5-42E6-8DC8-2E35EDCC1BAC}"/>
            </c:ext>
          </c:extLst>
        </c:ser>
        <c:dLbls>
          <c:showLegendKey val="0"/>
          <c:showVal val="0"/>
          <c:showCatName val="0"/>
          <c:showSerName val="0"/>
          <c:showPercent val="0"/>
          <c:showBubbleSize val="0"/>
        </c:dLbls>
        <c:gapWidth val="95"/>
        <c:axId val="241794432"/>
        <c:axId val="241794992"/>
      </c:barChart>
      <c:lineChart>
        <c:grouping val="standard"/>
        <c:varyColors val="0"/>
        <c:ser>
          <c:idx val="1"/>
          <c:order val="1"/>
          <c:tx>
            <c:strRef>
              <c:f>'3.1'!$B$12</c:f>
              <c:strCache>
                <c:ptCount val="1"/>
              </c:strCache>
            </c:strRef>
          </c:tx>
          <c:spPr>
            <a:ln w="25400" cap="rnd">
              <a:solidFill>
                <a:srgbClr val="4BACC6"/>
              </a:solidFill>
              <a:round/>
            </a:ln>
            <a:effectLst/>
          </c:spPr>
          <c:marker>
            <c:symbol val="diamond"/>
            <c:size val="5"/>
            <c:spPr>
              <a:solidFill>
                <a:srgbClr val="31859C"/>
              </a:solidFill>
              <a:ln w="19050">
                <a:solidFill>
                  <a:srgbClr val="4BACC6"/>
                </a:solidFill>
              </a:ln>
              <a:effectLst/>
            </c:spPr>
          </c:marker>
          <c:dLbls>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'3.1'!$C$7:$S$7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'3.1'!$C$12:$S$12</c:f>
              <c:numCache>
                <c:formatCode>_(* #,##0_);_(* \(#,##0\);_(* "-"??_);_(@_)</c:formatCode>
                <c:ptCount val="17"/>
              </c:numCache>
            </c:numRef>
          </c:val>
          <c:smooth val="0"/>
          <c:extLst xmlns:c16r2="http://schemas.microsoft.com/office/drawing/2015/06/chart">
            <c:ext xmlns:c16="http://schemas.microsoft.com/office/drawing/2014/chart" uri="{C3380CC4-5D6E-409C-BE32-E72D297353CC}">
              <c16:uniqueId val="{00000001-69B5-42E6-8DC8-2E35EDCC1BAC}"/>
            </c:ext>
          </c:extLst>
        </c:ser>
        <c:dLbls>
          <c:showLegendKey val="0"/>
          <c:showVal val="0"/>
          <c:showCatName val="0"/>
          <c:showSerName val="0"/>
          <c:showPercent val="0"/>
          <c:showBubbleSize val="0"/>
        </c:dLbls>
        <c:marker val="1"/>
        <c:smooth val="0"/>
        <c:axId val="241796112"/>
        <c:axId val="241795552"/>
      </c:lineChart>
      <c:catAx>
        <c:axId val="241794432"/>
        <c:scaling>
          <c:orientation val="minMax"/>
        </c:scaling>
        <c:delete val="0"/>
        <c:axPos val="b"/>
        <c:numFmt formatCode="General" sourceLinked="1"/>
        <c:majorTickMark val="in"/>
        <c:minorTickMark val="none"/>
        <c:tickLblPos val="nextTo"/>
        <c:spPr>
          <a:solidFill>
            <a:schemeClr val="bg1"/>
          </a:solidFill>
          <a:ln w="9525" cap="flat" cmpd="sng" algn="ctr">
            <a:solidFill>
              <a:srgbClr val="7F7F7F"/>
            </a:solidFill>
            <a:round/>
          </a:ln>
          <a:effectLst/>
        </c:spPr>
        <c:txPr>
          <a:bodyPr rot="-6000000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crossAx val="241794992"/>
        <c:crosses val="autoZero"/>
        <c:auto val="1"/>
        <c:lblAlgn val="ctr"/>
        <c:lblOffset val="100"/>
        <c:noMultiLvlLbl val="0"/>
      </c:catAx>
      <c:valAx>
        <c:axId val="241794992"/>
        <c:scaling>
          <c:orientation val="minMax"/>
          <c:max val="1800000"/>
          <c:min val="0"/>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500" b="0" i="0" u="none" strike="noStrike" kern="1200" baseline="0">
                <a:solidFill>
                  <a:srgbClr val="64647C"/>
                </a:solidFill>
                <a:latin typeface="Century Gothic" panose="020B0502020202020204" pitchFamily="34" charset="0"/>
                <a:ea typeface="+mn-ea"/>
                <a:cs typeface="+mn-cs"/>
              </a:defRPr>
            </a:pPr>
            <a:endParaRPr lang="es-EC"/>
          </a:p>
        </c:txPr>
        <c:crossAx val="241794432"/>
        <c:crosses val="autoZero"/>
        <c:crossBetween val="between"/>
        <c:majorUnit val="2500000"/>
        <c:minorUnit val="1500000"/>
      </c:valAx>
      <c:valAx>
        <c:axId val="241795552"/>
        <c:scaling>
          <c:orientation val="minMax"/>
          <c:max val="3000"/>
          <c:min val="-6000"/>
        </c:scaling>
        <c:delete val="0"/>
        <c:axPos val="r"/>
        <c:numFmt formatCode="_(* #,##0_);_(* \(#,##0\);_(* &quot;-&quot;??_);_(@_)"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bg1"/>
                </a:solidFill>
                <a:latin typeface="Century Gothic" panose="020B0502020202020204" pitchFamily="34" charset="0"/>
                <a:ea typeface="+mn-ea"/>
                <a:cs typeface="+mn-cs"/>
              </a:defRPr>
            </a:pPr>
            <a:endParaRPr lang="es-EC"/>
          </a:p>
        </c:txPr>
        <c:crossAx val="241796112"/>
        <c:crosses val="max"/>
        <c:crossBetween val="between"/>
      </c:valAx>
      <c:catAx>
        <c:axId val="241796112"/>
        <c:scaling>
          <c:orientation val="minMax"/>
        </c:scaling>
        <c:delete val="1"/>
        <c:axPos val="b"/>
        <c:numFmt formatCode="General" sourceLinked="1"/>
        <c:majorTickMark val="out"/>
        <c:minorTickMark val="none"/>
        <c:tickLblPos val="nextTo"/>
        <c:crossAx val="24179555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rgbClr val="64647C"/>
              </a:solidFill>
              <a:latin typeface="Century Gothic" panose="020B0502020202020204" pitchFamily="34" charset="0"/>
              <a:ea typeface="+mn-ea"/>
              <a:cs typeface="+mn-cs"/>
            </a:defRPr>
          </a:pPr>
          <a:endParaRPr lang="es-EC"/>
        </a:p>
      </c:txPr>
    </c:legend>
    <c:plotVisOnly val="1"/>
    <c:dispBlanksAs val="gap"/>
    <c:showDLblsOverMax val="0"/>
  </c:chart>
  <c:spPr>
    <a:noFill/>
    <a:ln w="9525" cap="flat" cmpd="sng" algn="ctr">
      <a:solidFill>
        <a:schemeClr val="bg1"/>
      </a:solidFill>
      <a:round/>
    </a:ln>
    <a:effectLst/>
  </c:spPr>
  <c:txPr>
    <a:bodyPr/>
    <a:lstStyle/>
    <a:p>
      <a:pPr>
        <a:defRPr sz="1200" baseline="0">
          <a:solidFill>
            <a:srgbClr val="6464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00032"/>
        <c:axId val="241800592"/>
      </c:lineChart>
      <c:catAx>
        <c:axId val="241800032"/>
        <c:scaling>
          <c:orientation val="minMax"/>
        </c:scaling>
        <c:delete val="0"/>
        <c:axPos val="b"/>
        <c:numFmt formatCode="General" sourceLinked="1"/>
        <c:majorTickMark val="out"/>
        <c:minorTickMark val="none"/>
        <c:tickLblPos val="nextTo"/>
        <c:crossAx val="241800592"/>
        <c:crosses val="autoZero"/>
        <c:auto val="1"/>
        <c:lblAlgn val="ctr"/>
        <c:lblOffset val="100"/>
        <c:noMultiLvlLbl val="0"/>
      </c:catAx>
      <c:valAx>
        <c:axId val="241800592"/>
        <c:scaling>
          <c:orientation val="minMax"/>
        </c:scaling>
        <c:delete val="0"/>
        <c:axPos val="l"/>
        <c:numFmt formatCode="General" sourceLinked="1"/>
        <c:majorTickMark val="out"/>
        <c:minorTickMark val="none"/>
        <c:tickLblPos val="nextTo"/>
        <c:crossAx val="2418000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03952"/>
        <c:axId val="241804512"/>
      </c:lineChart>
      <c:catAx>
        <c:axId val="241803952"/>
        <c:scaling>
          <c:orientation val="minMax"/>
        </c:scaling>
        <c:delete val="0"/>
        <c:axPos val="b"/>
        <c:numFmt formatCode="General" sourceLinked="1"/>
        <c:majorTickMark val="out"/>
        <c:minorTickMark val="none"/>
        <c:tickLblPos val="nextTo"/>
        <c:crossAx val="241804512"/>
        <c:crosses val="autoZero"/>
        <c:auto val="1"/>
        <c:lblAlgn val="ctr"/>
        <c:lblOffset val="100"/>
        <c:noMultiLvlLbl val="0"/>
      </c:catAx>
      <c:valAx>
        <c:axId val="241804512"/>
        <c:scaling>
          <c:orientation val="minMax"/>
        </c:scaling>
        <c:delete val="0"/>
        <c:axPos val="l"/>
        <c:numFmt formatCode="General" sourceLinked="1"/>
        <c:majorTickMark val="out"/>
        <c:minorTickMark val="none"/>
        <c:tickLblPos val="nextTo"/>
        <c:crossAx val="2418039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07872"/>
        <c:axId val="241808432"/>
      </c:lineChart>
      <c:catAx>
        <c:axId val="241807872"/>
        <c:scaling>
          <c:orientation val="minMax"/>
        </c:scaling>
        <c:delete val="0"/>
        <c:axPos val="b"/>
        <c:numFmt formatCode="General" sourceLinked="1"/>
        <c:majorTickMark val="out"/>
        <c:minorTickMark val="none"/>
        <c:tickLblPos val="nextTo"/>
        <c:crossAx val="241808432"/>
        <c:crosses val="autoZero"/>
        <c:auto val="1"/>
        <c:lblAlgn val="ctr"/>
        <c:lblOffset val="100"/>
        <c:noMultiLvlLbl val="0"/>
      </c:catAx>
      <c:valAx>
        <c:axId val="241808432"/>
        <c:scaling>
          <c:orientation val="minMax"/>
        </c:scaling>
        <c:delete val="0"/>
        <c:axPos val="l"/>
        <c:numFmt formatCode="General" sourceLinked="1"/>
        <c:majorTickMark val="out"/>
        <c:minorTickMark val="none"/>
        <c:tickLblPos val="nextTo"/>
        <c:crossAx val="2418078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11792"/>
        <c:axId val="241812352"/>
      </c:lineChart>
      <c:catAx>
        <c:axId val="241811792"/>
        <c:scaling>
          <c:orientation val="minMax"/>
        </c:scaling>
        <c:delete val="0"/>
        <c:axPos val="b"/>
        <c:numFmt formatCode="General" sourceLinked="1"/>
        <c:majorTickMark val="out"/>
        <c:minorTickMark val="none"/>
        <c:tickLblPos val="nextTo"/>
        <c:crossAx val="241812352"/>
        <c:crosses val="autoZero"/>
        <c:auto val="1"/>
        <c:lblAlgn val="ctr"/>
        <c:lblOffset val="100"/>
        <c:noMultiLvlLbl val="0"/>
      </c:catAx>
      <c:valAx>
        <c:axId val="241812352"/>
        <c:scaling>
          <c:orientation val="minMax"/>
        </c:scaling>
        <c:delete val="0"/>
        <c:axPos val="l"/>
        <c:numFmt formatCode="General" sourceLinked="1"/>
        <c:majorTickMark val="out"/>
        <c:minorTickMark val="none"/>
        <c:tickLblPos val="nextTo"/>
        <c:crossAx val="2418117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15712"/>
        <c:axId val="241816272"/>
      </c:lineChart>
      <c:catAx>
        <c:axId val="241815712"/>
        <c:scaling>
          <c:orientation val="minMax"/>
        </c:scaling>
        <c:delete val="0"/>
        <c:axPos val="b"/>
        <c:numFmt formatCode="General" sourceLinked="1"/>
        <c:majorTickMark val="out"/>
        <c:minorTickMark val="none"/>
        <c:tickLblPos val="nextTo"/>
        <c:crossAx val="241816272"/>
        <c:crosses val="autoZero"/>
        <c:auto val="1"/>
        <c:lblAlgn val="ctr"/>
        <c:lblOffset val="100"/>
        <c:noMultiLvlLbl val="0"/>
      </c:catAx>
      <c:valAx>
        <c:axId val="241816272"/>
        <c:scaling>
          <c:orientation val="minMax"/>
        </c:scaling>
        <c:delete val="0"/>
        <c:axPos val="l"/>
        <c:numFmt formatCode="General" sourceLinked="1"/>
        <c:majorTickMark val="out"/>
        <c:minorTickMark val="none"/>
        <c:tickLblPos val="nextTo"/>
        <c:crossAx val="2418157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19632"/>
        <c:axId val="241820192"/>
      </c:lineChart>
      <c:catAx>
        <c:axId val="241819632"/>
        <c:scaling>
          <c:orientation val="minMax"/>
        </c:scaling>
        <c:delete val="0"/>
        <c:axPos val="b"/>
        <c:numFmt formatCode="General" sourceLinked="1"/>
        <c:majorTickMark val="out"/>
        <c:minorTickMark val="none"/>
        <c:tickLblPos val="nextTo"/>
        <c:crossAx val="241820192"/>
        <c:crosses val="autoZero"/>
        <c:auto val="1"/>
        <c:lblAlgn val="ctr"/>
        <c:lblOffset val="100"/>
        <c:noMultiLvlLbl val="0"/>
      </c:catAx>
      <c:valAx>
        <c:axId val="241820192"/>
        <c:scaling>
          <c:orientation val="minMax"/>
        </c:scaling>
        <c:delete val="0"/>
        <c:axPos val="l"/>
        <c:numFmt formatCode="General" sourceLinked="1"/>
        <c:majorTickMark val="out"/>
        <c:minorTickMark val="none"/>
        <c:tickLblPos val="nextTo"/>
        <c:crossAx val="2418196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23552"/>
        <c:axId val="241824112"/>
      </c:lineChart>
      <c:catAx>
        <c:axId val="241823552"/>
        <c:scaling>
          <c:orientation val="minMax"/>
        </c:scaling>
        <c:delete val="0"/>
        <c:axPos val="b"/>
        <c:numFmt formatCode="General" sourceLinked="1"/>
        <c:majorTickMark val="out"/>
        <c:minorTickMark val="none"/>
        <c:tickLblPos val="nextTo"/>
        <c:crossAx val="241824112"/>
        <c:crosses val="autoZero"/>
        <c:auto val="1"/>
        <c:lblAlgn val="ctr"/>
        <c:lblOffset val="100"/>
        <c:noMultiLvlLbl val="0"/>
      </c:catAx>
      <c:valAx>
        <c:axId val="241824112"/>
        <c:scaling>
          <c:orientation val="minMax"/>
        </c:scaling>
        <c:delete val="0"/>
        <c:axPos val="l"/>
        <c:numFmt formatCode="General" sourceLinked="1"/>
        <c:majorTickMark val="out"/>
        <c:minorTickMark val="none"/>
        <c:tickLblPos val="nextTo"/>
        <c:crossAx val="24182355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1"/>
          <c:order val="1"/>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ser>
          <c:idx val="2"/>
          <c:order val="2"/>
          <c:val>
            <c:numRef>
              <c:f>Diap58!#REF!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2-B1D7-4E37-BCB1-49B005065F26}"/>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Diap58!#REF!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Diap58!#REF!</c15:sqref>
                        </c15:formulaRef>
                      </c:ext>
                    </c:extLst>
                  </c:multiLvlStrRef>
                </c15:cat>
              </c15:filteredCategoryTitle>
            </c:ext>
          </c:extLst>
        </c:ser>
        <c:dLbls>
          <c:showLegendKey val="0"/>
          <c:showVal val="0"/>
          <c:showCatName val="0"/>
          <c:showSerName val="0"/>
          <c:showPercent val="0"/>
          <c:showBubbleSize val="0"/>
        </c:dLbls>
        <c:marker val="1"/>
        <c:smooth val="0"/>
        <c:axId val="241827472"/>
        <c:axId val="241828032"/>
      </c:lineChart>
      <c:catAx>
        <c:axId val="241827472"/>
        <c:scaling>
          <c:orientation val="minMax"/>
        </c:scaling>
        <c:delete val="0"/>
        <c:axPos val="b"/>
        <c:numFmt formatCode="General" sourceLinked="1"/>
        <c:majorTickMark val="out"/>
        <c:minorTickMark val="none"/>
        <c:tickLblPos val="nextTo"/>
        <c:crossAx val="241828032"/>
        <c:crosses val="autoZero"/>
        <c:auto val="1"/>
        <c:lblAlgn val="ctr"/>
        <c:lblOffset val="100"/>
        <c:noMultiLvlLbl val="0"/>
      </c:catAx>
      <c:valAx>
        <c:axId val="241828032"/>
        <c:scaling>
          <c:orientation val="minMax"/>
        </c:scaling>
        <c:delete val="0"/>
        <c:axPos val="l"/>
        <c:numFmt formatCode="General" sourceLinked="1"/>
        <c:majorTickMark val="out"/>
        <c:minorTickMark val="none"/>
        <c:tickLblPos val="nextTo"/>
        <c:crossAx val="2418274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1.6723675205397737E-2"/>
          <c:y val="2.2417527329084006E-2"/>
          <c:w val="0.9219699563192888"/>
          <c:h val="0.74489624150978273"/>
        </c:manualLayout>
      </c:layout>
      <c:barChart>
        <c:barDir val="col"/>
        <c:grouping val="clustered"/>
        <c:varyColors val="0"/>
        <c:ser>
          <c:idx val="0"/>
          <c:order val="0"/>
          <c:tx>
            <c:strRef>
              <c:f>'3.2'!$B$20</c:f>
              <c:strCache>
                <c:ptCount val="1"/>
              </c:strCache>
            </c:strRef>
          </c:tx>
          <c:spPr>
            <a:solidFill>
              <a:srgbClr val="4BACC6"/>
            </a:solidFill>
            <a:ln w="0">
              <a:solidFill>
                <a:srgbClr val="31859C"/>
              </a:solidFill>
            </a:ln>
          </c:spPr>
          <c:invertIfNegative val="0"/>
          <c:dPt>
            <c:idx val="1"/>
            <c:invertIfNegative val="0"/>
            <c:bubble3D val="0"/>
            <c:spPr>
              <a:solidFill>
                <a:srgbClr val="4BACC6"/>
              </a:solidFill>
              <a:ln w="6350">
                <a:solidFill>
                  <a:srgbClr val="31859C"/>
                </a:solidFill>
              </a:ln>
            </c:spPr>
            <c:extLst xmlns:c16r2="http://schemas.microsoft.com/office/drawing/2015/06/chart">
              <c:ext xmlns:c16="http://schemas.microsoft.com/office/drawing/2014/chart" uri="{C3380CC4-5D6E-409C-BE32-E72D297353CC}">
                <c16:uniqueId val="{00000001-5962-45CE-86DA-2FBA88775F52}"/>
              </c:ext>
            </c:extLst>
          </c:dPt>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'3.2'!$C$19:$D$19</c:f>
              <c:strCache>
                <c:ptCount val="2"/>
                <c:pt idx="0">
                  <c:v>Valor promedio de producción por egreso hospitalario 2022</c:v>
                </c:pt>
                <c:pt idx="1">
                  <c:v>Valor promedio de producción por egreso hospitalario 2023</c:v>
                </c:pt>
              </c:strCache>
            </c:strRef>
          </c:cat>
          <c:val>
            <c:numRef>
              <c:f>'3.2'!$C$20:$D$20</c:f>
              <c:numCache>
                <c:formatCode>_(* #,##0_);_(* \(#,##0\);_(* "-"??_);_(@_)</c:formatCode>
                <c:ptCount val="2"/>
              </c:numCache>
            </c:numRef>
          </c:val>
          <c:extLst xmlns:c16r2="http://schemas.microsoft.com/office/drawing/2015/06/chart">
            <c:ext xmlns:c16="http://schemas.microsoft.com/office/drawing/2014/chart" uri="{C3380CC4-5D6E-409C-BE32-E72D297353CC}">
              <c16:uniqueId val="{00000000-55E4-4ED8-9F40-FA156D90B461}"/>
            </c:ext>
          </c:extLst>
        </c:ser>
        <c:ser>
          <c:idx val="1"/>
          <c:order val="1"/>
          <c:tx>
            <c:strRef>
              <c:f>'3.2'!$B$21</c:f>
              <c:strCache>
                <c:ptCount val="1"/>
              </c:strCache>
            </c:strRef>
          </c:tx>
          <c:spPr>
            <a:solidFill>
              <a:srgbClr val="DAEEF3"/>
            </a:solidFill>
            <a:ln>
              <a:solidFill>
                <a:srgbClr val="4BACC6"/>
              </a:solidFill>
            </a:ln>
          </c:spPr>
          <c:invertIfNegative val="0"/>
          <c:dLbls>
            <c:spPr>
              <a:noFill/>
              <a:ln>
                <a:noFill/>
              </a:ln>
              <a:effectLst/>
            </c:spPr>
            <c:txPr>
              <a:bodyPr wrap="square" lIns="38100" tIns="19050" rIns="38100" bIns="19050" anchor="ctr">
                <a:spAutoFit/>
              </a:bodyPr>
              <a:lstStyle/>
              <a:p>
                <a:pPr>
                  <a:defRPr>
                    <a:solidFill>
                      <a:srgbClr val="64647C"/>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'3.2'!$C$19:$D$19</c:f>
              <c:strCache>
                <c:ptCount val="2"/>
                <c:pt idx="0">
                  <c:v>Valor promedio de producción por egreso hospitalario 2022</c:v>
                </c:pt>
                <c:pt idx="1">
                  <c:v>Valor promedio de producción por egreso hospitalario 2023</c:v>
                </c:pt>
              </c:strCache>
            </c:strRef>
          </c:cat>
          <c:val>
            <c:numRef>
              <c:f>'3.2'!$C$21:$D$21</c:f>
              <c:numCache>
                <c:formatCode>_(* #,##0_);_(* \(#,##0\);_(* "-"??_);_(@_)</c:formatCode>
                <c:ptCount val="2"/>
              </c:numCache>
            </c:numRef>
          </c:val>
          <c:extLst xmlns:c16r2="http://schemas.microsoft.com/office/drawing/2015/06/chart">
            <c:ext xmlns:c16="http://schemas.microsoft.com/office/drawing/2014/chart" uri="{C3380CC4-5D6E-409C-BE32-E72D297353CC}">
              <c16:uniqueId val="{00000001-55E4-4ED8-9F40-FA156D90B461}"/>
            </c:ext>
          </c:extLst>
        </c:ser>
        <c:dLbls>
          <c:showLegendKey val="0"/>
          <c:showVal val="1"/>
          <c:showCatName val="0"/>
          <c:showSerName val="0"/>
          <c:showPercent val="0"/>
          <c:showBubbleSize val="0"/>
        </c:dLbls>
        <c:gapWidth val="150"/>
        <c:overlap val="-25"/>
        <c:axId val="241830832"/>
        <c:axId val="241831392"/>
      </c:barChart>
      <c:catAx>
        <c:axId val="241830832"/>
        <c:scaling>
          <c:orientation val="minMax"/>
        </c:scaling>
        <c:delete val="0"/>
        <c:axPos val="b"/>
        <c:numFmt formatCode="General" sourceLinked="0"/>
        <c:majorTickMark val="none"/>
        <c:minorTickMark val="none"/>
        <c:tickLblPos val="nextTo"/>
        <c:crossAx val="241831392"/>
        <c:crosses val="autoZero"/>
        <c:auto val="1"/>
        <c:lblAlgn val="ctr"/>
        <c:lblOffset val="100"/>
        <c:noMultiLvlLbl val="0"/>
      </c:catAx>
      <c:valAx>
        <c:axId val="241831392"/>
        <c:scaling>
          <c:orientation val="minMax"/>
        </c:scaling>
        <c:delete val="1"/>
        <c:axPos val="l"/>
        <c:numFmt formatCode="_(* #,##0_);_(* \(#,##0\);_(* &quot;-&quot;??_);_(@_)" sourceLinked="1"/>
        <c:majorTickMark val="out"/>
        <c:minorTickMark val="none"/>
        <c:tickLblPos val="nextTo"/>
        <c:crossAx val="241830832"/>
        <c:crosses val="autoZero"/>
        <c:crossBetween val="between"/>
      </c:valAx>
    </c:plotArea>
    <c:legend>
      <c:legendPos val="b"/>
      <c:layout>
        <c:manualLayout>
          <c:xMode val="edge"/>
          <c:yMode val="edge"/>
          <c:x val="9.3655385403812588E-2"/>
          <c:y val="0.8853801800205785"/>
          <c:w val="0.71873127687731964"/>
          <c:h val="7.8407415466518776E-2"/>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1285032167188807E-2"/>
          <c:y val="3.4373025857443257E-2"/>
          <c:w val="0.80169906025255322"/>
          <c:h val="0.72044075715078204"/>
        </c:manualLayout>
      </c:layout>
      <c:barChart>
        <c:barDir val="col"/>
        <c:grouping val="clustered"/>
        <c:varyColors val="0"/>
        <c:ser>
          <c:idx val="0"/>
          <c:order val="0"/>
          <c:tx>
            <c:strRef>
              <c:f>'3.3'!$B$22</c:f>
              <c:strCache>
                <c:ptCount val="1"/>
              </c:strCache>
            </c:strRef>
          </c:tx>
          <c:spPr>
            <a:solidFill>
              <a:srgbClr val="FF7878"/>
            </a:solidFill>
            <a:ln>
              <a:solidFill>
                <a:srgbClr val="C33913">
                  <a:alpha val="0"/>
                </a:srgbClr>
              </a:solidFill>
            </a:ln>
          </c:spPr>
          <c:invertIfNegative val="0"/>
          <c:dLbls>
            <c:dLbl>
              <c:idx val="0"/>
              <c:numFmt formatCode="#,##0" sourceLinked="0"/>
              <c:spPr>
                <a:noFill/>
                <a:ln>
                  <a:noFill/>
                </a:ln>
                <a:effectLst/>
              </c:spPr>
              <c:txPr>
                <a:bodyPr wrap="square" lIns="38100" tIns="19050" rIns="38100" bIns="19050" anchor="ctr">
                  <a:spAutoFit/>
                </a:bodyPr>
                <a:lstStyle/>
                <a:p>
                  <a:pPr>
                    <a:defRPr/>
                  </a:pPr>
                  <a:endParaRPr lang="es-EC"/>
                </a:p>
              </c:txPr>
              <c:showLegendKey val="0"/>
              <c:showVal val="1"/>
              <c:showCatName val="0"/>
              <c:showSerName val="0"/>
              <c:showPercent val="0"/>
              <c:showBubbleSize val="0"/>
            </c:dLbl>
            <c:dLbl>
              <c:idx val="1"/>
              <c:numFmt formatCode="#,##0" sourceLinked="0"/>
              <c:spPr>
                <a:noFill/>
                <a:ln>
                  <a:noFill/>
                </a:ln>
                <a:effectLst/>
              </c:spPr>
              <c:txPr>
                <a:bodyPr wrap="square" lIns="38100" tIns="19050" rIns="38100" bIns="19050" anchor="ctr">
                  <a:spAutoFit/>
                </a:bodyPr>
                <a:lstStyle/>
                <a:p>
                  <a:pPr>
                    <a:defRPr/>
                  </a:pPr>
                  <a:endParaRPr lang="es-EC"/>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'3.3'!$C$21:$D$21</c:f>
              <c:strCache>
                <c:ptCount val="2"/>
                <c:pt idx="0">
                  <c:v>Valor promedio de producción por egreso hospitalario 2022</c:v>
                </c:pt>
                <c:pt idx="1">
                  <c:v>Valor promedio de producción por egreso hospitalario 2023</c:v>
                </c:pt>
              </c:strCache>
            </c:strRef>
          </c:cat>
          <c:val>
            <c:numRef>
              <c:f>'3.3'!$C$22:$D$22</c:f>
              <c:numCache>
                <c:formatCode>_(* #,##0_);_(* \(#,##0\);_(* "-"??_);_(@_)</c:formatCode>
                <c:ptCount val="2"/>
              </c:numCache>
            </c:numRef>
          </c:val>
          <c:extLst xmlns:c16r2="http://schemas.microsoft.com/office/drawing/2015/06/chart">
            <c:ext xmlns:c16="http://schemas.microsoft.com/office/drawing/2014/chart" uri="{C3380CC4-5D6E-409C-BE32-E72D297353CC}">
              <c16:uniqueId val="{00000000-A291-4119-A1F7-D5858EB50992}"/>
            </c:ext>
          </c:extLst>
        </c:ser>
        <c:ser>
          <c:idx val="1"/>
          <c:order val="1"/>
          <c:tx>
            <c:strRef>
              <c:f>'3.3'!$B$23</c:f>
              <c:strCache>
                <c:ptCount val="1"/>
              </c:strCache>
            </c:strRef>
          </c:tx>
          <c:spPr>
            <a:solidFill>
              <a:srgbClr val="4BACC6"/>
            </a:solidFill>
            <a:ln>
              <a:solidFill>
                <a:srgbClr val="31859C"/>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'3.3'!$C$21:$D$21</c:f>
              <c:strCache>
                <c:ptCount val="2"/>
                <c:pt idx="0">
                  <c:v>Valor promedio de producción por egreso hospitalario 2022</c:v>
                </c:pt>
                <c:pt idx="1">
                  <c:v>Valor promedio de producción por egreso hospitalario 2023</c:v>
                </c:pt>
              </c:strCache>
            </c:strRef>
          </c:cat>
          <c:val>
            <c:numRef>
              <c:f>'3.3'!$C$23:$D$23</c:f>
              <c:numCache>
                <c:formatCode>_(* #,##0_);_(* \(#,##0\);_(* "-"??_);_(@_)</c:formatCode>
                <c:ptCount val="2"/>
              </c:numCache>
            </c:numRef>
          </c:val>
          <c:extLst xmlns:c16r2="http://schemas.microsoft.com/office/drawing/2015/06/chart">
            <c:ext xmlns:c16="http://schemas.microsoft.com/office/drawing/2014/chart" uri="{C3380CC4-5D6E-409C-BE32-E72D297353CC}">
              <c16:uniqueId val="{00000001-A291-4119-A1F7-D5858EB50992}"/>
            </c:ext>
          </c:extLst>
        </c:ser>
        <c:ser>
          <c:idx val="2"/>
          <c:order val="2"/>
          <c:tx>
            <c:strRef>
              <c:f>'3.3'!$B$24</c:f>
              <c:strCache>
                <c:ptCount val="1"/>
              </c:strCache>
            </c:strRef>
          </c:tx>
          <c:spPr>
            <a:solidFill>
              <a:srgbClr val="DAEEF3"/>
            </a:solidFill>
            <a:ln>
              <a:solidFill>
                <a:srgbClr val="4BACC6"/>
              </a:solidFill>
            </a:ln>
          </c:spPr>
          <c:invertIfNegative val="0"/>
          <c:dLbls>
            <c:numFmt formatCode="#,##0" sourceLinked="0"/>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'3.3'!$C$21:$D$21</c:f>
              <c:strCache>
                <c:ptCount val="2"/>
                <c:pt idx="0">
                  <c:v>Valor promedio de producción por egreso hospitalario 2022</c:v>
                </c:pt>
                <c:pt idx="1">
                  <c:v>Valor promedio de producción por egreso hospitalario 2023</c:v>
                </c:pt>
              </c:strCache>
            </c:strRef>
          </c:cat>
          <c:val>
            <c:numRef>
              <c:f>'3.3'!$C$24:$D$24</c:f>
              <c:numCache>
                <c:formatCode>_(* #,##0_);_(* \(#,##0\);_(* "-"??_);_(@_)</c:formatCode>
                <c:ptCount val="2"/>
              </c:numCache>
            </c:numRef>
          </c:val>
          <c:extLst xmlns:c16r2="http://schemas.microsoft.com/office/drawing/2015/06/chart">
            <c:ext xmlns:c16="http://schemas.microsoft.com/office/drawing/2014/chart" uri="{C3380CC4-5D6E-409C-BE32-E72D297353CC}">
              <c16:uniqueId val="{00000004-A291-4119-A1F7-D5858EB50992}"/>
            </c:ext>
          </c:extLst>
        </c:ser>
        <c:dLbls>
          <c:showLegendKey val="0"/>
          <c:showVal val="1"/>
          <c:showCatName val="0"/>
          <c:showSerName val="0"/>
          <c:showPercent val="0"/>
          <c:showBubbleSize val="0"/>
        </c:dLbls>
        <c:gapWidth val="150"/>
        <c:overlap val="-25"/>
        <c:axId val="241835312"/>
        <c:axId val="241835872"/>
      </c:barChart>
      <c:catAx>
        <c:axId val="241835312"/>
        <c:scaling>
          <c:orientation val="minMax"/>
        </c:scaling>
        <c:delete val="0"/>
        <c:axPos val="b"/>
        <c:numFmt formatCode="General" sourceLinked="0"/>
        <c:majorTickMark val="none"/>
        <c:minorTickMark val="none"/>
        <c:tickLblPos val="nextTo"/>
        <c:crossAx val="241835872"/>
        <c:crosses val="autoZero"/>
        <c:auto val="1"/>
        <c:lblAlgn val="ctr"/>
        <c:lblOffset val="100"/>
        <c:noMultiLvlLbl val="0"/>
      </c:catAx>
      <c:valAx>
        <c:axId val="241835872"/>
        <c:scaling>
          <c:orientation val="minMax"/>
        </c:scaling>
        <c:delete val="1"/>
        <c:axPos val="l"/>
        <c:numFmt formatCode="_(* #,##0_);_(* \(#,##0\);_(* &quot;-&quot;??_);_(@_)" sourceLinked="1"/>
        <c:majorTickMark val="out"/>
        <c:minorTickMark val="none"/>
        <c:tickLblPos val="nextTo"/>
        <c:crossAx val="241835312"/>
        <c:crosses val="autoZero"/>
        <c:crossBetween val="between"/>
      </c:valAx>
    </c:plotArea>
    <c:legend>
      <c:legendPos val="b"/>
      <c:layout>
        <c:manualLayout>
          <c:xMode val="edge"/>
          <c:yMode val="edge"/>
          <c:x val="9.5117397633789735E-2"/>
          <c:y val="0.85467472856385684"/>
          <c:w val="0.85235009451625865"/>
          <c:h val="0.13241409168656348"/>
        </c:manualLayout>
      </c:layout>
      <c:overlay val="0"/>
    </c:legend>
    <c:plotVisOnly val="1"/>
    <c:dispBlanksAs val="gap"/>
    <c:showDLblsOverMax val="0"/>
  </c:chart>
  <c:spPr>
    <a:ln>
      <a:noFill/>
    </a:ln>
  </c:spPr>
  <c:txPr>
    <a:bodyPr/>
    <a:lstStyle/>
    <a:p>
      <a:pPr>
        <a:defRPr sz="1100" baseline="0">
          <a:solidFill>
            <a:srgbClr val="595959"/>
          </a:solidFill>
          <a:latin typeface="Century Gothic" panose="020B0502020202020204" pitchFamily="34" charset="0"/>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hyperlink" Target="#Indice!A1"/><Relationship Id="rId1" Type="http://schemas.openxmlformats.org/officeDocument/2006/relationships/image" Target="../media/image1.pn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hyperlink" Target="#Indice!A1"/><Relationship Id="rId1" Type="http://schemas.openxmlformats.org/officeDocument/2006/relationships/image" Target="../media/image1.png"/><Relationship Id="rId4"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hyperlink" Target="#Indice!A1"/><Relationship Id="rId1" Type="http://schemas.openxmlformats.org/officeDocument/2006/relationships/image" Target="../media/image1.png"/><Relationship Id="rId4" Type="http://schemas.openxmlformats.org/officeDocument/2006/relationships/chart" Target="../charts/chart2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chart" Target="../charts/chart40.xml"/><Relationship Id="rId2" Type="http://schemas.openxmlformats.org/officeDocument/2006/relationships/chart" Target="../charts/chart39.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1.png"/><Relationship Id="rId5" Type="http://schemas.openxmlformats.org/officeDocument/2006/relationships/chart" Target="../charts/chart44.xml"/><Relationship Id="rId4" Type="http://schemas.openxmlformats.org/officeDocument/2006/relationships/chart" Target="../charts/chart43.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chart" Target="../charts/chart47.xml"/><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chart" Target="../charts/chart49.xml"/><Relationship Id="rId2" Type="http://schemas.openxmlformats.org/officeDocument/2006/relationships/chart" Target="../charts/chart48.xm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3" Type="http://schemas.openxmlformats.org/officeDocument/2006/relationships/chart" Target="../charts/chart57.xml"/><Relationship Id="rId2" Type="http://schemas.openxmlformats.org/officeDocument/2006/relationships/chart" Target="../charts/chart56.xml"/><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3" Type="http://schemas.openxmlformats.org/officeDocument/2006/relationships/chart" Target="../charts/chart61.xml"/><Relationship Id="rId2" Type="http://schemas.openxmlformats.org/officeDocument/2006/relationships/chart" Target="../charts/chart60.xml"/><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3" Type="http://schemas.openxmlformats.org/officeDocument/2006/relationships/chart" Target="../charts/chart65.xml"/><Relationship Id="rId2" Type="http://schemas.openxmlformats.org/officeDocument/2006/relationships/chart" Target="../charts/chart64.xml"/><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openxmlformats.org/officeDocument/2006/relationships/chart" Target="../charts/chart69.xml"/><Relationship Id="rId2" Type="http://schemas.openxmlformats.org/officeDocument/2006/relationships/chart" Target="../charts/chart68.xml"/><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3" Type="http://schemas.openxmlformats.org/officeDocument/2006/relationships/chart" Target="../charts/chart73.xml"/><Relationship Id="rId2" Type="http://schemas.openxmlformats.org/officeDocument/2006/relationships/chart" Target="../charts/chart72.xml"/><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3" Type="http://schemas.openxmlformats.org/officeDocument/2006/relationships/chart" Target="../charts/chart75.xml"/><Relationship Id="rId2" Type="http://schemas.openxmlformats.org/officeDocument/2006/relationships/chart" Target="../charts/chart74.xml"/><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3" Type="http://schemas.openxmlformats.org/officeDocument/2006/relationships/chart" Target="../charts/chart77.xml"/><Relationship Id="rId2" Type="http://schemas.openxmlformats.org/officeDocument/2006/relationships/chart" Target="../charts/chart76.xml"/><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8" Type="http://schemas.openxmlformats.org/officeDocument/2006/relationships/chart" Target="../charts/chart84.xml"/><Relationship Id="rId13" Type="http://schemas.openxmlformats.org/officeDocument/2006/relationships/chart" Target="../charts/chart89.xml"/><Relationship Id="rId3" Type="http://schemas.openxmlformats.org/officeDocument/2006/relationships/chart" Target="../charts/chart79.xml"/><Relationship Id="rId7" Type="http://schemas.openxmlformats.org/officeDocument/2006/relationships/chart" Target="../charts/chart83.xml"/><Relationship Id="rId12" Type="http://schemas.openxmlformats.org/officeDocument/2006/relationships/chart" Target="../charts/chart88.xml"/><Relationship Id="rId2" Type="http://schemas.openxmlformats.org/officeDocument/2006/relationships/chart" Target="../charts/chart78.xml"/><Relationship Id="rId1" Type="http://schemas.openxmlformats.org/officeDocument/2006/relationships/image" Target="../media/image1.png"/><Relationship Id="rId6" Type="http://schemas.openxmlformats.org/officeDocument/2006/relationships/chart" Target="../charts/chart82.xml"/><Relationship Id="rId11" Type="http://schemas.openxmlformats.org/officeDocument/2006/relationships/chart" Target="../charts/chart87.xml"/><Relationship Id="rId5" Type="http://schemas.openxmlformats.org/officeDocument/2006/relationships/chart" Target="../charts/chart81.xml"/><Relationship Id="rId15" Type="http://schemas.openxmlformats.org/officeDocument/2006/relationships/chart" Target="../charts/chart91.xml"/><Relationship Id="rId10" Type="http://schemas.openxmlformats.org/officeDocument/2006/relationships/chart" Target="../charts/chart86.xml"/><Relationship Id="rId4" Type="http://schemas.openxmlformats.org/officeDocument/2006/relationships/chart" Target="../charts/chart80.xml"/><Relationship Id="rId9" Type="http://schemas.openxmlformats.org/officeDocument/2006/relationships/chart" Target="../charts/chart85.xml"/><Relationship Id="rId14" Type="http://schemas.openxmlformats.org/officeDocument/2006/relationships/chart" Target="../charts/chart90.xml"/></Relationships>
</file>

<file path=xl/drawings/_rels/drawing41.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2" Type="http://schemas.openxmlformats.org/officeDocument/2006/relationships/chart" Target="../charts/chart93.xml"/><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217714</xdr:colOff>
      <xdr:row>1</xdr:row>
      <xdr:rowOff>0</xdr:rowOff>
    </xdr:to>
    <xdr:pic>
      <xdr:nvPicPr>
        <xdr:cNvPr id="9" name="Imagen 8">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3457464" cy="1197429"/>
        </a:xfrm>
        <a:prstGeom prst="rect">
          <a:avLst/>
        </a:prstGeom>
      </xdr:spPr>
    </xdr:pic>
    <xdr:clientData/>
  </xdr:twoCellAnchor>
  <xdr:twoCellAnchor>
    <xdr:from>
      <xdr:col>2</xdr:col>
      <xdr:colOff>932073</xdr:colOff>
      <xdr:row>0</xdr:row>
      <xdr:rowOff>104195</xdr:rowOff>
    </xdr:from>
    <xdr:to>
      <xdr:col>2</xdr:col>
      <xdr:colOff>9393302</xdr:colOff>
      <xdr:row>0</xdr:row>
      <xdr:rowOff>1181847</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2503698" y="104195"/>
          <a:ext cx="8461229" cy="1077652"/>
          <a:chOff x="2562424" y="107950"/>
          <a:chExt cx="8659530" cy="1116487"/>
        </a:xfrm>
      </xdr:grpSpPr>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2562424" y="107950"/>
            <a:ext cx="863917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800" b="1" i="0">
                <a:solidFill>
                  <a:srgbClr val="646482"/>
                </a:solidFill>
                <a:latin typeface="Century Gothic" panose="020B0502020202020204" pitchFamily="34" charset="0"/>
                <a:ea typeface="+mn-ea"/>
                <a:cs typeface="+mn-cs"/>
              </a:rPr>
              <a:t>Cuentas Satélite de Salud</a:t>
            </a:r>
          </a:p>
        </xdr:txBody>
      </xdr:sp>
      <xdr:sp macro="" textlink="">
        <xdr:nvSpPr>
          <xdr:cNvPr id="7" name="CuadroTexto 6">
            <a:extLst>
              <a:ext uri="{FF2B5EF4-FFF2-40B4-BE49-F238E27FC236}">
                <a16:creationId xmlns:a16="http://schemas.microsoft.com/office/drawing/2014/main" xmlns="" id="{00000000-0008-0000-0000-000007000000}"/>
              </a:ext>
            </a:extLst>
          </xdr:cNvPr>
          <xdr:cNvSpPr txBox="1"/>
        </xdr:nvSpPr>
        <xdr:spPr>
          <a:xfrm>
            <a:off x="2636754" y="670400"/>
            <a:ext cx="8585200" cy="55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400" b="0" i="0">
                <a:solidFill>
                  <a:srgbClr val="6C6F7C"/>
                </a:solidFill>
                <a:latin typeface="Century Gothic" panose="020B0502020202020204" pitchFamily="34" charset="0"/>
                <a:ea typeface="+mn-ea"/>
                <a:cs typeface="+mn-cs"/>
              </a:rPr>
              <a:t>Indicadores Económicos 2007-2023</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244928</xdr:colOff>
      <xdr:row>1</xdr:row>
      <xdr:rowOff>158751</xdr:rowOff>
    </xdr:to>
    <xdr:pic>
      <xdr:nvPicPr>
        <xdr:cNvPr id="12" name="Imagen 11">
          <a:extLst>
            <a:ext uri="{FF2B5EF4-FFF2-40B4-BE49-F238E27FC236}">
              <a16:creationId xmlns:a16="http://schemas.microsoft.com/office/drawing/2014/main" xmlns="" id="{00000000-0008-0000-01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104678" cy="1143000"/>
        </a:xfrm>
        <a:prstGeom prst="rect">
          <a:avLst/>
        </a:prstGeom>
      </xdr:spPr>
    </xdr:pic>
    <xdr:clientData/>
  </xdr:twoCellAnchor>
  <xdr:twoCellAnchor>
    <xdr:from>
      <xdr:col>1</xdr:col>
      <xdr:colOff>2707530</xdr:colOff>
      <xdr:row>0</xdr:row>
      <xdr:rowOff>120990</xdr:rowOff>
    </xdr:from>
    <xdr:to>
      <xdr:col>10</xdr:col>
      <xdr:colOff>495388</xdr:colOff>
      <xdr:row>1</xdr:row>
      <xdr:rowOff>130969</xdr:rowOff>
    </xdr:to>
    <xdr:grpSp>
      <xdr:nvGrpSpPr>
        <xdr:cNvPr id="3" name="Grupo 2">
          <a:extLst>
            <a:ext uri="{FF2B5EF4-FFF2-40B4-BE49-F238E27FC236}">
              <a16:creationId xmlns:a16="http://schemas.microsoft.com/office/drawing/2014/main" xmlns="" id="{00000000-0008-0000-0100-000003000000}"/>
            </a:ext>
          </a:extLst>
        </xdr:cNvPr>
        <xdr:cNvGrpSpPr/>
      </xdr:nvGrpSpPr>
      <xdr:grpSpPr>
        <a:xfrm>
          <a:off x="3040905" y="120990"/>
          <a:ext cx="9805233" cy="994229"/>
          <a:chOff x="2735535" y="124549"/>
          <a:chExt cx="8466597" cy="1023474"/>
        </a:xfrm>
      </xdr:grpSpPr>
      <xdr:sp macro="" textlink="">
        <xdr:nvSpPr>
          <xdr:cNvPr id="10" name="CuadroTexto 9">
            <a:extLst>
              <a:ext uri="{FF2B5EF4-FFF2-40B4-BE49-F238E27FC236}">
                <a16:creationId xmlns:a16="http://schemas.microsoft.com/office/drawing/2014/main" xmlns="" id="{00000000-0008-0000-0100-00000A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1" name="CuadroTexto 10">
            <a:extLst>
              <a:ext uri="{FF2B5EF4-FFF2-40B4-BE49-F238E27FC236}">
                <a16:creationId xmlns:a16="http://schemas.microsoft.com/office/drawing/2014/main" xmlns="" id="{00000000-0008-0000-0100-00000B000000}"/>
              </a:ext>
            </a:extLst>
          </xdr:cNvPr>
          <xdr:cNvSpPr txBox="1"/>
        </xdr:nvSpPr>
        <xdr:spPr>
          <a:xfrm>
            <a:off x="2796433" y="569898"/>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33</xdr:row>
      <xdr:rowOff>384572</xdr:rowOff>
    </xdr:from>
    <xdr:to>
      <xdr:col>19</xdr:col>
      <xdr:colOff>666750</xdr:colOff>
      <xdr:row>46</xdr:row>
      <xdr:rowOff>250032</xdr:rowOff>
    </xdr:to>
    <xdr:graphicFrame macro="">
      <xdr:nvGraphicFramePr>
        <xdr:cNvPr id="6" name="Gráfico 5">
          <a:extLst>
            <a:ext uri="{FF2B5EF4-FFF2-40B4-BE49-F238E27FC236}">
              <a16:creationId xmlns:a16="http://schemas.microsoft.com/office/drawing/2014/main" xmlns=""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333374</xdr:colOff>
      <xdr:row>18</xdr:row>
      <xdr:rowOff>0</xdr:rowOff>
    </xdr:from>
    <xdr:to>
      <xdr:col>19</xdr:col>
      <xdr:colOff>523874</xdr:colOff>
      <xdr:row>32</xdr:row>
      <xdr:rowOff>31750</xdr:rowOff>
    </xdr:to>
    <xdr:graphicFrame macro="">
      <xdr:nvGraphicFramePr>
        <xdr:cNvPr id="9" name="Gráfico 8">
          <a:extLst>
            <a:ext uri="{FF2B5EF4-FFF2-40B4-BE49-F238E27FC236}">
              <a16:creationId xmlns:a16="http://schemas.microsoft.com/office/drawing/2014/main" xmlns=""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244928</xdr:colOff>
      <xdr:row>1</xdr:row>
      <xdr:rowOff>47625</xdr:rowOff>
    </xdr:to>
    <xdr:pic>
      <xdr:nvPicPr>
        <xdr:cNvPr id="10" name="Imagen 9">
          <a:extLst>
            <a:ext uri="{FF2B5EF4-FFF2-40B4-BE49-F238E27FC236}">
              <a16:creationId xmlns:a16="http://schemas.microsoft.com/office/drawing/2014/main" xmlns="" id="{00000000-0008-0000-02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1104678" cy="1031875"/>
        </a:xfrm>
        <a:prstGeom prst="rect">
          <a:avLst/>
        </a:prstGeom>
      </xdr:spPr>
    </xdr:pic>
    <xdr:clientData/>
  </xdr:twoCellAnchor>
  <xdr:twoCellAnchor>
    <xdr:from>
      <xdr:col>0</xdr:col>
      <xdr:colOff>0</xdr:colOff>
      <xdr:row>19</xdr:row>
      <xdr:rowOff>333966</xdr:rowOff>
    </xdr:from>
    <xdr:to>
      <xdr:col>19</xdr:col>
      <xdr:colOff>301625</xdr:colOff>
      <xdr:row>34</xdr:row>
      <xdr:rowOff>1906</xdr:rowOff>
    </xdr:to>
    <xdr:graphicFrame macro="">
      <xdr:nvGraphicFramePr>
        <xdr:cNvPr id="2" name="4 Gráfico">
          <a:extLst>
            <a:ext uri="{FF2B5EF4-FFF2-40B4-BE49-F238E27FC236}">
              <a16:creationId xmlns:a16="http://schemas.microsoft.com/office/drawing/2014/main" xmlns=""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2666835</xdr:colOff>
      <xdr:row>0</xdr:row>
      <xdr:rowOff>124548</xdr:rowOff>
    </xdr:from>
    <xdr:to>
      <xdr:col>10</xdr:col>
      <xdr:colOff>371621</xdr:colOff>
      <xdr:row>1</xdr:row>
      <xdr:rowOff>184229</xdr:rowOff>
    </xdr:to>
    <xdr:grpSp>
      <xdr:nvGrpSpPr>
        <xdr:cNvPr id="5" name="Grupo 4">
          <a:extLst>
            <a:ext uri="{FF2B5EF4-FFF2-40B4-BE49-F238E27FC236}">
              <a16:creationId xmlns:a16="http://schemas.microsoft.com/office/drawing/2014/main" xmlns="" id="{00000000-0008-0000-0200-000005000000}"/>
            </a:ext>
          </a:extLst>
        </xdr:cNvPr>
        <xdr:cNvGrpSpPr/>
      </xdr:nvGrpSpPr>
      <xdr:grpSpPr>
        <a:xfrm>
          <a:off x="3000210" y="124548"/>
          <a:ext cx="9722161"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02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35</xdr:row>
      <xdr:rowOff>130722</xdr:rowOff>
    </xdr:from>
    <xdr:to>
      <xdr:col>19</xdr:col>
      <xdr:colOff>598714</xdr:colOff>
      <xdr:row>50</xdr:row>
      <xdr:rowOff>84908</xdr:rowOff>
    </xdr:to>
    <xdr:graphicFrame macro="">
      <xdr:nvGraphicFramePr>
        <xdr:cNvPr id="9" name="4 Gráfico">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244928</xdr:colOff>
      <xdr:row>1</xdr:row>
      <xdr:rowOff>95251</xdr:rowOff>
    </xdr:to>
    <xdr:pic>
      <xdr:nvPicPr>
        <xdr:cNvPr id="11" name="Imagen 10">
          <a:extLst>
            <a:ext uri="{FF2B5EF4-FFF2-40B4-BE49-F238E27FC236}">
              <a16:creationId xmlns:a16="http://schemas.microsoft.com/office/drawing/2014/main" xmlns="" id="{00000000-0008-0000-0300-00000B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104678" cy="1079500"/>
        </a:xfrm>
        <a:prstGeom prst="rect">
          <a:avLst/>
        </a:prstGeom>
      </xdr:spPr>
    </xdr:pic>
    <xdr:clientData/>
  </xdr:twoCellAnchor>
  <xdr:twoCellAnchor>
    <xdr:from>
      <xdr:col>5</xdr:col>
      <xdr:colOff>0</xdr:colOff>
      <xdr:row>0</xdr:row>
      <xdr:rowOff>0</xdr:rowOff>
    </xdr:from>
    <xdr:to>
      <xdr:col>5</xdr:col>
      <xdr:colOff>0</xdr:colOff>
      <xdr:row>1</xdr:row>
      <xdr:rowOff>0</xdr:rowOff>
    </xdr:to>
    <xdr:sp macro="" textlink="">
      <xdr:nvSpPr>
        <xdr:cNvPr id="2" name="2 Rectángulo">
          <a:hlinkClick xmlns:r="http://schemas.openxmlformats.org/officeDocument/2006/relationships" r:id="rId2"/>
          <a:extLst>
            <a:ext uri="{FF2B5EF4-FFF2-40B4-BE49-F238E27FC236}">
              <a16:creationId xmlns:a16="http://schemas.microsoft.com/office/drawing/2014/main" xmlns="" id="{00000000-0008-0000-0300-000002000000}"/>
            </a:ext>
          </a:extLst>
        </xdr:cNvPr>
        <xdr:cNvSpPr/>
      </xdr:nvSpPr>
      <xdr:spPr>
        <a:xfrm>
          <a:off x="6934200" y="0"/>
          <a:ext cx="0" cy="990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solidFill>
                <a:sysClr val="windowText" lastClr="000000"/>
              </a:solidFill>
            </a:rPr>
            <a:t>índice</a:t>
          </a:r>
        </a:p>
      </xdr:txBody>
    </xdr:sp>
    <xdr:clientData/>
  </xdr:twoCellAnchor>
  <xdr:twoCellAnchor>
    <xdr:from>
      <xdr:col>0</xdr:col>
      <xdr:colOff>229001</xdr:colOff>
      <xdr:row>32</xdr:row>
      <xdr:rowOff>120294</xdr:rowOff>
    </xdr:from>
    <xdr:to>
      <xdr:col>19</xdr:col>
      <xdr:colOff>476250</xdr:colOff>
      <xdr:row>43</xdr:row>
      <xdr:rowOff>383684</xdr:rowOff>
    </xdr:to>
    <xdr:graphicFrame macro="">
      <xdr:nvGraphicFramePr>
        <xdr:cNvPr id="3" name="5 Gráfico">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2657506</xdr:colOff>
      <xdr:row>0</xdr:row>
      <xdr:rowOff>124548</xdr:rowOff>
    </xdr:from>
    <xdr:to>
      <xdr:col>10</xdr:col>
      <xdr:colOff>333036</xdr:colOff>
      <xdr:row>1</xdr:row>
      <xdr:rowOff>184229</xdr:rowOff>
    </xdr:to>
    <xdr:grpSp>
      <xdr:nvGrpSpPr>
        <xdr:cNvPr id="6" name="Grupo 5">
          <a:extLst>
            <a:ext uri="{FF2B5EF4-FFF2-40B4-BE49-F238E27FC236}">
              <a16:creationId xmlns:a16="http://schemas.microsoft.com/office/drawing/2014/main" xmlns="" id="{00000000-0008-0000-0300-000006000000}"/>
            </a:ext>
          </a:extLst>
        </xdr:cNvPr>
        <xdr:cNvGrpSpPr/>
      </xdr:nvGrpSpPr>
      <xdr:grpSpPr>
        <a:xfrm>
          <a:off x="2990881" y="124548"/>
          <a:ext cx="9692905" cy="1043931"/>
          <a:chOff x="2735535" y="124549"/>
          <a:chExt cx="8466597" cy="1047900"/>
        </a:xfrm>
      </xdr:grpSpPr>
      <xdr:sp macro="" textlink="">
        <xdr:nvSpPr>
          <xdr:cNvPr id="7" name="CuadroTexto 6">
            <a:extLst>
              <a:ext uri="{FF2B5EF4-FFF2-40B4-BE49-F238E27FC236}">
                <a16:creationId xmlns:a16="http://schemas.microsoft.com/office/drawing/2014/main" xmlns="" id="{00000000-0008-0000-0300-000007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8" name="CuadroTexto 7">
            <a:extLst>
              <a:ext uri="{FF2B5EF4-FFF2-40B4-BE49-F238E27FC236}">
                <a16:creationId xmlns:a16="http://schemas.microsoft.com/office/drawing/2014/main" xmlns="" id="{00000000-0008-0000-0300-000008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2007-2022</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269875</xdr:colOff>
      <xdr:row>18</xdr:row>
      <xdr:rowOff>215900</xdr:rowOff>
    </xdr:from>
    <xdr:to>
      <xdr:col>19</xdr:col>
      <xdr:colOff>253999</xdr:colOff>
      <xdr:row>30</xdr:row>
      <xdr:rowOff>184150</xdr:rowOff>
    </xdr:to>
    <xdr:graphicFrame macro="">
      <xdr:nvGraphicFramePr>
        <xdr:cNvPr id="10" name="5 Gráfico">
          <a:extLst>
            <a:ext uri="{FF2B5EF4-FFF2-40B4-BE49-F238E27FC236}">
              <a16:creationId xmlns:a16="http://schemas.microsoft.com/office/drawing/2014/main" xmlns=""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285750</xdr:colOff>
      <xdr:row>1</xdr:row>
      <xdr:rowOff>95251</xdr:rowOff>
    </xdr:to>
    <xdr:pic>
      <xdr:nvPicPr>
        <xdr:cNvPr id="10" name="Imagen 9">
          <a:extLst>
            <a:ext uri="{FF2B5EF4-FFF2-40B4-BE49-F238E27FC236}">
              <a16:creationId xmlns:a16="http://schemas.microsoft.com/office/drawing/2014/main" xmlns="" id="{00000000-0008-0000-04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731625" cy="1079500"/>
        </a:xfrm>
        <a:prstGeom prst="rect">
          <a:avLst/>
        </a:prstGeom>
      </xdr:spPr>
    </xdr:pic>
    <xdr:clientData/>
  </xdr:twoCellAnchor>
  <xdr:twoCellAnchor>
    <xdr:from>
      <xdr:col>1</xdr:col>
      <xdr:colOff>812717</xdr:colOff>
      <xdr:row>61</xdr:row>
      <xdr:rowOff>386237</xdr:rowOff>
    </xdr:from>
    <xdr:to>
      <xdr:col>8</xdr:col>
      <xdr:colOff>112084</xdr:colOff>
      <xdr:row>82</xdr:row>
      <xdr:rowOff>184897</xdr:rowOff>
    </xdr:to>
    <xdr:graphicFrame macro="">
      <xdr:nvGraphicFramePr>
        <xdr:cNvPr id="2" name="4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226401</xdr:colOff>
      <xdr:row>0</xdr:row>
      <xdr:rowOff>97334</xdr:rowOff>
    </xdr:from>
    <xdr:to>
      <xdr:col>5</xdr:col>
      <xdr:colOff>217712</xdr:colOff>
      <xdr:row>0</xdr:row>
      <xdr:rowOff>913380</xdr:rowOff>
    </xdr:to>
    <xdr:grpSp>
      <xdr:nvGrpSpPr>
        <xdr:cNvPr id="5" name="Grupo 4">
          <a:extLst>
            <a:ext uri="{FF2B5EF4-FFF2-40B4-BE49-F238E27FC236}">
              <a16:creationId xmlns:a16="http://schemas.microsoft.com/office/drawing/2014/main" xmlns="" id="{00000000-0008-0000-0400-000005000000}"/>
            </a:ext>
          </a:extLst>
        </xdr:cNvPr>
        <xdr:cNvGrpSpPr/>
      </xdr:nvGrpSpPr>
      <xdr:grpSpPr>
        <a:xfrm>
          <a:off x="1829776" y="97334"/>
          <a:ext cx="7706561" cy="816046"/>
          <a:chOff x="2735535" y="124549"/>
          <a:chExt cx="8466597" cy="816046"/>
        </a:xfrm>
      </xdr:grpSpPr>
      <xdr:sp macro="" textlink="">
        <xdr:nvSpPr>
          <xdr:cNvPr id="6" name="CuadroTexto 5">
            <a:extLst>
              <a:ext uri="{FF2B5EF4-FFF2-40B4-BE49-F238E27FC236}">
                <a16:creationId xmlns:a16="http://schemas.microsoft.com/office/drawing/2014/main" xmlns="" id="{00000000-0008-0000-04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400-000007000000}"/>
              </a:ext>
            </a:extLst>
          </xdr:cNvPr>
          <xdr:cNvSpPr txBox="1"/>
        </xdr:nvSpPr>
        <xdr:spPr>
          <a:xfrm>
            <a:off x="2796433" y="594324"/>
            <a:ext cx="8405699" cy="3462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248641</xdr:colOff>
      <xdr:row>39</xdr:row>
      <xdr:rowOff>353453</xdr:rowOff>
    </xdr:from>
    <xdr:to>
      <xdr:col>7</xdr:col>
      <xdr:colOff>635176</xdr:colOff>
      <xdr:row>59</xdr:row>
      <xdr:rowOff>351968</xdr:rowOff>
    </xdr:to>
    <xdr:graphicFrame macro="">
      <xdr:nvGraphicFramePr>
        <xdr:cNvPr id="9" name="4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285750</xdr:colOff>
      <xdr:row>1</xdr:row>
      <xdr:rowOff>47625</xdr:rowOff>
    </xdr:to>
    <xdr:pic>
      <xdr:nvPicPr>
        <xdr:cNvPr id="10" name="Imagen 9">
          <a:extLst>
            <a:ext uri="{FF2B5EF4-FFF2-40B4-BE49-F238E27FC236}">
              <a16:creationId xmlns:a16="http://schemas.microsoft.com/office/drawing/2014/main" xmlns="" id="{00000000-0008-0000-05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509375" cy="1031875"/>
        </a:xfrm>
        <a:prstGeom prst="rect">
          <a:avLst/>
        </a:prstGeom>
      </xdr:spPr>
    </xdr:pic>
    <xdr:clientData/>
  </xdr:twoCellAnchor>
  <xdr:twoCellAnchor>
    <xdr:from>
      <xdr:col>0</xdr:col>
      <xdr:colOff>0</xdr:colOff>
      <xdr:row>47</xdr:row>
      <xdr:rowOff>31605</xdr:rowOff>
    </xdr:from>
    <xdr:to>
      <xdr:col>6</xdr:col>
      <xdr:colOff>872403</xdr:colOff>
      <xdr:row>63</xdr:row>
      <xdr:rowOff>266700</xdr:rowOff>
    </xdr:to>
    <xdr:graphicFrame macro="">
      <xdr:nvGraphicFramePr>
        <xdr:cNvPr id="2" name="4 Gráfico">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338319</xdr:colOff>
      <xdr:row>0</xdr:row>
      <xdr:rowOff>111483</xdr:rowOff>
    </xdr:from>
    <xdr:to>
      <xdr:col>5</xdr:col>
      <xdr:colOff>253653</xdr:colOff>
      <xdr:row>1</xdr:row>
      <xdr:rowOff>170622</xdr:rowOff>
    </xdr:to>
    <xdr:grpSp>
      <xdr:nvGrpSpPr>
        <xdr:cNvPr id="5" name="Grupo 4">
          <a:extLst>
            <a:ext uri="{FF2B5EF4-FFF2-40B4-BE49-F238E27FC236}">
              <a16:creationId xmlns:a16="http://schemas.microsoft.com/office/drawing/2014/main" xmlns="" id="{00000000-0008-0000-0500-000005000000}"/>
            </a:ext>
          </a:extLst>
        </xdr:cNvPr>
        <xdr:cNvGrpSpPr/>
      </xdr:nvGrpSpPr>
      <xdr:grpSpPr>
        <a:xfrm>
          <a:off x="1719444" y="111483"/>
          <a:ext cx="7630584" cy="1043389"/>
          <a:chOff x="2735535" y="124549"/>
          <a:chExt cx="8466597" cy="1047900"/>
        </a:xfrm>
      </xdr:grpSpPr>
      <xdr:sp macro="" textlink="">
        <xdr:nvSpPr>
          <xdr:cNvPr id="6" name="CuadroTexto 5">
            <a:extLst>
              <a:ext uri="{FF2B5EF4-FFF2-40B4-BE49-F238E27FC236}">
                <a16:creationId xmlns:a16="http://schemas.microsoft.com/office/drawing/2014/main" xmlns="" id="{00000000-0008-0000-05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5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27</xdr:row>
      <xdr:rowOff>381000</xdr:rowOff>
    </xdr:from>
    <xdr:to>
      <xdr:col>6</xdr:col>
      <xdr:colOff>872403</xdr:colOff>
      <xdr:row>44</xdr:row>
      <xdr:rowOff>196995</xdr:rowOff>
    </xdr:to>
    <xdr:graphicFrame macro="">
      <xdr:nvGraphicFramePr>
        <xdr:cNvPr id="9" name="4 Gráfico">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419553</xdr:colOff>
      <xdr:row>1</xdr:row>
      <xdr:rowOff>63501</xdr:rowOff>
    </xdr:to>
    <xdr:pic>
      <xdr:nvPicPr>
        <xdr:cNvPr id="11" name="Imagen 10">
          <a:extLst>
            <a:ext uri="{FF2B5EF4-FFF2-40B4-BE49-F238E27FC236}">
              <a16:creationId xmlns:a16="http://schemas.microsoft.com/office/drawing/2014/main" xmlns="" id="{00000000-0008-0000-0600-00000B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104678" cy="1047750"/>
        </a:xfrm>
        <a:prstGeom prst="rect">
          <a:avLst/>
        </a:prstGeom>
      </xdr:spPr>
    </xdr:pic>
    <xdr:clientData/>
  </xdr:twoCellAnchor>
  <xdr:twoCellAnchor>
    <xdr:from>
      <xdr:col>1</xdr:col>
      <xdr:colOff>2816851</xdr:colOff>
      <xdr:row>0</xdr:row>
      <xdr:rowOff>120999</xdr:rowOff>
    </xdr:from>
    <xdr:to>
      <xdr:col>10</xdr:col>
      <xdr:colOff>399919</xdr:colOff>
      <xdr:row>1</xdr:row>
      <xdr:rowOff>154781</xdr:rowOff>
    </xdr:to>
    <xdr:grpSp>
      <xdr:nvGrpSpPr>
        <xdr:cNvPr id="5" name="Grupo 4">
          <a:extLst>
            <a:ext uri="{FF2B5EF4-FFF2-40B4-BE49-F238E27FC236}">
              <a16:creationId xmlns:a16="http://schemas.microsoft.com/office/drawing/2014/main" xmlns="" id="{00000000-0008-0000-0600-000005000000}"/>
            </a:ext>
          </a:extLst>
        </xdr:cNvPr>
        <xdr:cNvGrpSpPr/>
      </xdr:nvGrpSpPr>
      <xdr:grpSpPr>
        <a:xfrm>
          <a:off x="2975601" y="120999"/>
          <a:ext cx="9600443" cy="1018032"/>
          <a:chOff x="2735535" y="124549"/>
          <a:chExt cx="8466597" cy="1047900"/>
        </a:xfrm>
      </xdr:grpSpPr>
      <xdr:sp macro="" textlink="">
        <xdr:nvSpPr>
          <xdr:cNvPr id="6" name="CuadroTexto 5">
            <a:extLst>
              <a:ext uri="{FF2B5EF4-FFF2-40B4-BE49-F238E27FC236}">
                <a16:creationId xmlns:a16="http://schemas.microsoft.com/office/drawing/2014/main" xmlns="" id="{00000000-0008-0000-06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6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33</xdr:row>
      <xdr:rowOff>11905</xdr:rowOff>
    </xdr:from>
    <xdr:to>
      <xdr:col>18</xdr:col>
      <xdr:colOff>952499</xdr:colOff>
      <xdr:row>45</xdr:row>
      <xdr:rowOff>294084</xdr:rowOff>
    </xdr:to>
    <xdr:graphicFrame macro="">
      <xdr:nvGraphicFramePr>
        <xdr:cNvPr id="8" name="Gráfico 7">
          <a:extLst>
            <a:ext uri="{FF2B5EF4-FFF2-40B4-BE49-F238E27FC236}">
              <a16:creationId xmlns:a16="http://schemas.microsoft.com/office/drawing/2014/main" xmlns=""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18</xdr:row>
      <xdr:rowOff>63500</xdr:rowOff>
    </xdr:from>
    <xdr:to>
      <xdr:col>19</xdr:col>
      <xdr:colOff>15875</xdr:colOff>
      <xdr:row>30</xdr:row>
      <xdr:rowOff>345679</xdr:rowOff>
    </xdr:to>
    <xdr:graphicFrame macro="">
      <xdr:nvGraphicFramePr>
        <xdr:cNvPr id="10" name="Gráfico 9">
          <a:extLst>
            <a:ext uri="{FF2B5EF4-FFF2-40B4-BE49-F238E27FC236}">
              <a16:creationId xmlns:a16="http://schemas.microsoft.com/office/drawing/2014/main" xmlns=""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984250</xdr:colOff>
      <xdr:row>1</xdr:row>
      <xdr:rowOff>111125</xdr:rowOff>
    </xdr:to>
    <xdr:pic>
      <xdr:nvPicPr>
        <xdr:cNvPr id="10" name="Imagen 9">
          <a:extLst>
            <a:ext uri="{FF2B5EF4-FFF2-40B4-BE49-F238E27FC236}">
              <a16:creationId xmlns:a16="http://schemas.microsoft.com/office/drawing/2014/main" xmlns="" id="{00000000-0008-0000-07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1844000" cy="1095375"/>
        </a:xfrm>
        <a:prstGeom prst="rect">
          <a:avLst/>
        </a:prstGeom>
      </xdr:spPr>
    </xdr:pic>
    <xdr:clientData/>
  </xdr:twoCellAnchor>
  <xdr:twoCellAnchor>
    <xdr:from>
      <xdr:col>1</xdr:col>
      <xdr:colOff>333664</xdr:colOff>
      <xdr:row>33</xdr:row>
      <xdr:rowOff>478918</xdr:rowOff>
    </xdr:from>
    <xdr:to>
      <xdr:col>19</xdr:col>
      <xdr:colOff>190500</xdr:colOff>
      <xdr:row>48</xdr:row>
      <xdr:rowOff>190500</xdr:rowOff>
    </xdr:to>
    <xdr:graphicFrame macro="">
      <xdr:nvGraphicFramePr>
        <xdr:cNvPr id="2" name="4 Gráfico">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2694822</xdr:colOff>
      <xdr:row>0</xdr:row>
      <xdr:rowOff>124548</xdr:rowOff>
    </xdr:from>
    <xdr:to>
      <xdr:col>10</xdr:col>
      <xdr:colOff>487375</xdr:colOff>
      <xdr:row>1</xdr:row>
      <xdr:rowOff>184229</xdr:rowOff>
    </xdr:to>
    <xdr:grpSp>
      <xdr:nvGrpSpPr>
        <xdr:cNvPr id="5" name="Grupo 4">
          <a:extLst>
            <a:ext uri="{FF2B5EF4-FFF2-40B4-BE49-F238E27FC236}">
              <a16:creationId xmlns:a16="http://schemas.microsoft.com/office/drawing/2014/main" xmlns="" id="{00000000-0008-0000-0700-000005000000}"/>
            </a:ext>
          </a:extLst>
        </xdr:cNvPr>
        <xdr:cNvGrpSpPr/>
      </xdr:nvGrpSpPr>
      <xdr:grpSpPr>
        <a:xfrm>
          <a:off x="3028197" y="124548"/>
          <a:ext cx="9809928"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07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7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508000</xdr:colOff>
      <xdr:row>18</xdr:row>
      <xdr:rowOff>243465</xdr:rowOff>
    </xdr:from>
    <xdr:to>
      <xdr:col>19</xdr:col>
      <xdr:colOff>222250</xdr:colOff>
      <xdr:row>32</xdr:row>
      <xdr:rowOff>335222</xdr:rowOff>
    </xdr:to>
    <xdr:graphicFrame macro="">
      <xdr:nvGraphicFramePr>
        <xdr:cNvPr id="9" name="4 Gráfico">
          <a:extLst>
            <a:ext uri="{FF2B5EF4-FFF2-40B4-BE49-F238E27FC236}">
              <a16:creationId xmlns:a16="http://schemas.microsoft.com/office/drawing/2014/main" xmlns=""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244928</xdr:colOff>
      <xdr:row>1</xdr:row>
      <xdr:rowOff>95251</xdr:rowOff>
    </xdr:to>
    <xdr:pic>
      <xdr:nvPicPr>
        <xdr:cNvPr id="11" name="Imagen 10">
          <a:extLst>
            <a:ext uri="{FF2B5EF4-FFF2-40B4-BE49-F238E27FC236}">
              <a16:creationId xmlns:a16="http://schemas.microsoft.com/office/drawing/2014/main" xmlns="" id="{00000000-0008-0000-0800-00000B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104678" cy="1079500"/>
        </a:xfrm>
        <a:prstGeom prst="rect">
          <a:avLst/>
        </a:prstGeom>
      </xdr:spPr>
    </xdr:pic>
    <xdr:clientData/>
  </xdr:twoCellAnchor>
  <xdr:twoCellAnchor>
    <xdr:from>
      <xdr:col>5</xdr:col>
      <xdr:colOff>0</xdr:colOff>
      <xdr:row>0</xdr:row>
      <xdr:rowOff>0</xdr:rowOff>
    </xdr:from>
    <xdr:to>
      <xdr:col>5</xdr:col>
      <xdr:colOff>0</xdr:colOff>
      <xdr:row>1</xdr:row>
      <xdr:rowOff>0</xdr:rowOff>
    </xdr:to>
    <xdr:sp macro="" textlink="">
      <xdr:nvSpPr>
        <xdr:cNvPr id="2" name="2 Rectángulo">
          <a:hlinkClick xmlns:r="http://schemas.openxmlformats.org/officeDocument/2006/relationships" r:id="rId2"/>
          <a:extLst>
            <a:ext uri="{FF2B5EF4-FFF2-40B4-BE49-F238E27FC236}">
              <a16:creationId xmlns:a16="http://schemas.microsoft.com/office/drawing/2014/main" xmlns="" id="{00000000-0008-0000-0800-000002000000}"/>
            </a:ext>
          </a:extLst>
        </xdr:cNvPr>
        <xdr:cNvSpPr/>
      </xdr:nvSpPr>
      <xdr:spPr>
        <a:xfrm>
          <a:off x="6934200" y="0"/>
          <a:ext cx="0" cy="990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solidFill>
                <a:sysClr val="windowText" lastClr="000000"/>
              </a:solidFill>
            </a:rPr>
            <a:t>índice</a:t>
          </a:r>
        </a:p>
      </xdr:txBody>
    </xdr:sp>
    <xdr:clientData/>
  </xdr:twoCellAnchor>
  <xdr:twoCellAnchor>
    <xdr:from>
      <xdr:col>1</xdr:col>
      <xdr:colOff>301625</xdr:colOff>
      <xdr:row>31</xdr:row>
      <xdr:rowOff>394491</xdr:rowOff>
    </xdr:from>
    <xdr:to>
      <xdr:col>19</xdr:col>
      <xdr:colOff>301625</xdr:colOff>
      <xdr:row>43</xdr:row>
      <xdr:rowOff>394491</xdr:rowOff>
    </xdr:to>
    <xdr:graphicFrame macro="">
      <xdr:nvGraphicFramePr>
        <xdr:cNvPr id="3" name="5 Gráfico">
          <a:extLst>
            <a:ext uri="{FF2B5EF4-FFF2-40B4-BE49-F238E27FC236}">
              <a16:creationId xmlns:a16="http://schemas.microsoft.com/office/drawing/2014/main" xmlns=""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2674298</xdr:colOff>
      <xdr:row>0</xdr:row>
      <xdr:rowOff>124548</xdr:rowOff>
    </xdr:from>
    <xdr:to>
      <xdr:col>10</xdr:col>
      <xdr:colOff>348059</xdr:colOff>
      <xdr:row>1</xdr:row>
      <xdr:rowOff>157014</xdr:rowOff>
    </xdr:to>
    <xdr:grpSp>
      <xdr:nvGrpSpPr>
        <xdr:cNvPr id="6" name="Grupo 5">
          <a:extLst>
            <a:ext uri="{FF2B5EF4-FFF2-40B4-BE49-F238E27FC236}">
              <a16:creationId xmlns:a16="http://schemas.microsoft.com/office/drawing/2014/main" xmlns="" id="{00000000-0008-0000-0800-000006000000}"/>
            </a:ext>
          </a:extLst>
        </xdr:cNvPr>
        <xdr:cNvGrpSpPr/>
      </xdr:nvGrpSpPr>
      <xdr:grpSpPr>
        <a:xfrm>
          <a:off x="3007673" y="124548"/>
          <a:ext cx="9691136" cy="1016716"/>
          <a:chOff x="2735535" y="124549"/>
          <a:chExt cx="8419234" cy="1020817"/>
        </a:xfrm>
      </xdr:grpSpPr>
      <xdr:sp macro="" textlink="">
        <xdr:nvSpPr>
          <xdr:cNvPr id="7" name="CuadroTexto 6">
            <a:extLst>
              <a:ext uri="{FF2B5EF4-FFF2-40B4-BE49-F238E27FC236}">
                <a16:creationId xmlns:a16="http://schemas.microsoft.com/office/drawing/2014/main" xmlns="" id="{00000000-0008-0000-0800-000007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8" name="CuadroTexto 7">
            <a:extLst>
              <a:ext uri="{FF2B5EF4-FFF2-40B4-BE49-F238E27FC236}">
                <a16:creationId xmlns:a16="http://schemas.microsoft.com/office/drawing/2014/main" xmlns="" id="{00000000-0008-0000-0800-000008000000}"/>
              </a:ext>
            </a:extLst>
          </xdr:cNvPr>
          <xdr:cNvSpPr txBox="1"/>
        </xdr:nvSpPr>
        <xdr:spPr>
          <a:xfrm>
            <a:off x="2749070" y="567241"/>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330201</xdr:colOff>
      <xdr:row>18</xdr:row>
      <xdr:rowOff>355600</xdr:rowOff>
    </xdr:from>
    <xdr:to>
      <xdr:col>19</xdr:col>
      <xdr:colOff>142875</xdr:colOff>
      <xdr:row>30</xdr:row>
      <xdr:rowOff>355600</xdr:rowOff>
    </xdr:to>
    <xdr:graphicFrame macro="">
      <xdr:nvGraphicFramePr>
        <xdr:cNvPr id="10" name="5 Gráfico">
          <a:extLst>
            <a:ext uri="{FF2B5EF4-FFF2-40B4-BE49-F238E27FC236}">
              <a16:creationId xmlns:a16="http://schemas.microsoft.com/office/drawing/2014/main" xmlns=""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288018</xdr:colOff>
      <xdr:row>1</xdr:row>
      <xdr:rowOff>47625</xdr:rowOff>
    </xdr:to>
    <xdr:pic>
      <xdr:nvPicPr>
        <xdr:cNvPr id="10" name="Imagen 9">
          <a:extLst>
            <a:ext uri="{FF2B5EF4-FFF2-40B4-BE49-F238E27FC236}">
              <a16:creationId xmlns:a16="http://schemas.microsoft.com/office/drawing/2014/main" xmlns="" id="{00000000-0008-0000-09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733893" cy="1031875"/>
        </a:xfrm>
        <a:prstGeom prst="rect">
          <a:avLst/>
        </a:prstGeom>
      </xdr:spPr>
    </xdr:pic>
    <xdr:clientData/>
  </xdr:twoCellAnchor>
  <xdr:twoCellAnchor>
    <xdr:from>
      <xdr:col>0</xdr:col>
      <xdr:colOff>317170</xdr:colOff>
      <xdr:row>62</xdr:row>
      <xdr:rowOff>352019</xdr:rowOff>
    </xdr:from>
    <xdr:to>
      <xdr:col>7</xdr:col>
      <xdr:colOff>408016</xdr:colOff>
      <xdr:row>82</xdr:row>
      <xdr:rowOff>99608</xdr:rowOff>
    </xdr:to>
    <xdr:graphicFrame macro="">
      <xdr:nvGraphicFramePr>
        <xdr:cNvPr id="2" name="4 Gráfico">
          <a:extLst>
            <a:ext uri="{FF2B5EF4-FFF2-40B4-BE49-F238E27FC236}">
              <a16:creationId xmlns:a16="http://schemas.microsoft.com/office/drawing/2014/main" xmlns=""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63116</xdr:colOff>
      <xdr:row>0</xdr:row>
      <xdr:rowOff>97334</xdr:rowOff>
    </xdr:from>
    <xdr:to>
      <xdr:col>5</xdr:col>
      <xdr:colOff>54427</xdr:colOff>
      <xdr:row>1</xdr:row>
      <xdr:rowOff>157015</xdr:rowOff>
    </xdr:to>
    <xdr:grpSp>
      <xdr:nvGrpSpPr>
        <xdr:cNvPr id="5" name="Grupo 4">
          <a:extLst>
            <a:ext uri="{FF2B5EF4-FFF2-40B4-BE49-F238E27FC236}">
              <a16:creationId xmlns:a16="http://schemas.microsoft.com/office/drawing/2014/main" xmlns="" id="{00000000-0008-0000-0900-000005000000}"/>
            </a:ext>
          </a:extLst>
        </xdr:cNvPr>
        <xdr:cNvGrpSpPr/>
      </xdr:nvGrpSpPr>
      <xdr:grpSpPr>
        <a:xfrm>
          <a:off x="1666491" y="97334"/>
          <a:ext cx="7706561"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09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9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508000</xdr:colOff>
      <xdr:row>39</xdr:row>
      <xdr:rowOff>296524</xdr:rowOff>
    </xdr:from>
    <xdr:to>
      <xdr:col>7</xdr:col>
      <xdr:colOff>663421</xdr:colOff>
      <xdr:row>60</xdr:row>
      <xdr:rowOff>46229</xdr:rowOff>
    </xdr:to>
    <xdr:graphicFrame macro="">
      <xdr:nvGraphicFramePr>
        <xdr:cNvPr id="9" name="4 Gráfico">
          <a:extLst>
            <a:ext uri="{FF2B5EF4-FFF2-40B4-BE49-F238E27FC236}">
              <a16:creationId xmlns:a16="http://schemas.microsoft.com/office/drawing/2014/main" xmlns=""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222250</xdr:colOff>
      <xdr:row>1</xdr:row>
      <xdr:rowOff>63501</xdr:rowOff>
    </xdr:to>
    <xdr:pic>
      <xdr:nvPicPr>
        <xdr:cNvPr id="11" name="Imagen 10">
          <a:extLst>
            <a:ext uri="{FF2B5EF4-FFF2-40B4-BE49-F238E27FC236}">
              <a16:creationId xmlns:a16="http://schemas.microsoft.com/office/drawing/2014/main" xmlns="" id="{00000000-0008-0000-0A00-00000B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445875" cy="1047750"/>
        </a:xfrm>
        <a:prstGeom prst="rect">
          <a:avLst/>
        </a:prstGeom>
      </xdr:spPr>
    </xdr:pic>
    <xdr:clientData/>
  </xdr:twoCellAnchor>
  <xdr:twoCellAnchor>
    <xdr:from>
      <xdr:col>0</xdr:col>
      <xdr:colOff>130970</xdr:colOff>
      <xdr:row>46</xdr:row>
      <xdr:rowOff>110186</xdr:rowOff>
    </xdr:from>
    <xdr:to>
      <xdr:col>7</xdr:col>
      <xdr:colOff>1</xdr:colOff>
      <xdr:row>63</xdr:row>
      <xdr:rowOff>35719</xdr:rowOff>
    </xdr:to>
    <xdr:graphicFrame macro="">
      <xdr:nvGraphicFramePr>
        <xdr:cNvPr id="2" name="4 Gráfico">
          <a:extLst>
            <a:ext uri="{FF2B5EF4-FFF2-40B4-BE49-F238E27FC236}">
              <a16:creationId xmlns:a16="http://schemas.microsoft.com/office/drawing/2014/main" xmlns=""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412893</xdr:colOff>
      <xdr:row>0</xdr:row>
      <xdr:rowOff>110941</xdr:rowOff>
    </xdr:from>
    <xdr:to>
      <xdr:col>5</xdr:col>
      <xdr:colOff>322288</xdr:colOff>
      <xdr:row>1</xdr:row>
      <xdr:rowOff>170622</xdr:rowOff>
    </xdr:to>
    <xdr:grpSp>
      <xdr:nvGrpSpPr>
        <xdr:cNvPr id="5" name="Grupo 4">
          <a:extLst>
            <a:ext uri="{FF2B5EF4-FFF2-40B4-BE49-F238E27FC236}">
              <a16:creationId xmlns:a16="http://schemas.microsoft.com/office/drawing/2014/main" xmlns="" id="{00000000-0008-0000-0A00-000005000000}"/>
            </a:ext>
          </a:extLst>
        </xdr:cNvPr>
        <xdr:cNvGrpSpPr/>
      </xdr:nvGrpSpPr>
      <xdr:grpSpPr>
        <a:xfrm>
          <a:off x="1794018" y="110941"/>
          <a:ext cx="7624645"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0A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0A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28</xdr:row>
      <xdr:rowOff>0</xdr:rowOff>
    </xdr:from>
    <xdr:to>
      <xdr:col>6</xdr:col>
      <xdr:colOff>857250</xdr:colOff>
      <xdr:row>44</xdr:row>
      <xdr:rowOff>0</xdr:rowOff>
    </xdr:to>
    <xdr:graphicFrame macro="">
      <xdr:nvGraphicFramePr>
        <xdr:cNvPr id="9" name="4 Gráfico">
          <a:extLst>
            <a:ext uri="{FF2B5EF4-FFF2-40B4-BE49-F238E27FC236}">
              <a16:creationId xmlns:a16="http://schemas.microsoft.com/office/drawing/2014/main" xmlns=""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206375</xdr:colOff>
      <xdr:row>1</xdr:row>
      <xdr:rowOff>95251</xdr:rowOff>
    </xdr:to>
    <xdr:pic>
      <xdr:nvPicPr>
        <xdr:cNvPr id="9" name="Imagen 8">
          <a:extLst>
            <a:ext uri="{FF2B5EF4-FFF2-40B4-BE49-F238E27FC236}">
              <a16:creationId xmlns:a16="http://schemas.microsoft.com/office/drawing/2014/main" xmlns="" id="{00000000-0008-0000-0B00-000009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129750" cy="1079500"/>
        </a:xfrm>
        <a:prstGeom prst="rect">
          <a:avLst/>
        </a:prstGeom>
      </xdr:spPr>
    </xdr:pic>
    <xdr:clientData/>
  </xdr:twoCellAnchor>
  <xdr:twoCellAnchor>
    <xdr:from>
      <xdr:col>1</xdr:col>
      <xdr:colOff>4330</xdr:colOff>
      <xdr:row>36</xdr:row>
      <xdr:rowOff>92326</xdr:rowOff>
    </xdr:from>
    <xdr:to>
      <xdr:col>18</xdr:col>
      <xdr:colOff>873125</xdr:colOff>
      <xdr:row>51</xdr:row>
      <xdr:rowOff>333375</xdr:rowOff>
    </xdr:to>
    <xdr:graphicFrame macro="">
      <xdr:nvGraphicFramePr>
        <xdr:cNvPr id="2" name="3 Gráfico">
          <a:extLst>
            <a:ext uri="{FF2B5EF4-FFF2-40B4-BE49-F238E27FC236}">
              <a16:creationId xmlns:a16="http://schemas.microsoft.com/office/drawing/2014/main" xmlns=""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2676164</xdr:colOff>
      <xdr:row>0</xdr:row>
      <xdr:rowOff>124548</xdr:rowOff>
    </xdr:from>
    <xdr:to>
      <xdr:col>10</xdr:col>
      <xdr:colOff>410206</xdr:colOff>
      <xdr:row>1</xdr:row>
      <xdr:rowOff>160417</xdr:rowOff>
    </xdr:to>
    <xdr:grpSp>
      <xdr:nvGrpSpPr>
        <xdr:cNvPr id="13" name="Grupo 12">
          <a:extLst>
            <a:ext uri="{FF2B5EF4-FFF2-40B4-BE49-F238E27FC236}">
              <a16:creationId xmlns:a16="http://schemas.microsoft.com/office/drawing/2014/main" xmlns="" id="{00000000-0008-0000-0B00-00000D000000}"/>
            </a:ext>
          </a:extLst>
        </xdr:cNvPr>
        <xdr:cNvGrpSpPr/>
      </xdr:nvGrpSpPr>
      <xdr:grpSpPr>
        <a:xfrm>
          <a:off x="3009539" y="124548"/>
          <a:ext cx="9751417" cy="1020119"/>
          <a:chOff x="2735535" y="124549"/>
          <a:chExt cx="8466597" cy="1024088"/>
        </a:xfrm>
      </xdr:grpSpPr>
      <xdr:sp macro="" textlink="">
        <xdr:nvSpPr>
          <xdr:cNvPr id="14" name="CuadroTexto 13">
            <a:extLst>
              <a:ext uri="{FF2B5EF4-FFF2-40B4-BE49-F238E27FC236}">
                <a16:creationId xmlns:a16="http://schemas.microsoft.com/office/drawing/2014/main" xmlns="" id="{00000000-0008-0000-0B00-00000E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5" name="CuadroTexto 14">
            <a:extLst>
              <a:ext uri="{FF2B5EF4-FFF2-40B4-BE49-F238E27FC236}">
                <a16:creationId xmlns:a16="http://schemas.microsoft.com/office/drawing/2014/main" xmlns="" id="{00000000-0008-0000-0B00-00000F000000}"/>
              </a:ext>
            </a:extLst>
          </xdr:cNvPr>
          <xdr:cNvSpPr txBox="1"/>
        </xdr:nvSpPr>
        <xdr:spPr>
          <a:xfrm>
            <a:off x="2796433" y="570512"/>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18</xdr:row>
      <xdr:rowOff>0</xdr:rowOff>
    </xdr:from>
    <xdr:to>
      <xdr:col>18</xdr:col>
      <xdr:colOff>936625</xdr:colOff>
      <xdr:row>33</xdr:row>
      <xdr:rowOff>367393</xdr:rowOff>
    </xdr:to>
    <xdr:graphicFrame macro="">
      <xdr:nvGraphicFramePr>
        <xdr:cNvPr id="7" name="3 Gráfico">
          <a:extLst>
            <a:ext uri="{FF2B5EF4-FFF2-40B4-BE49-F238E27FC236}">
              <a16:creationId xmlns:a16="http://schemas.microsoft.com/office/drawing/2014/main" xmlns=""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244928</xdr:colOff>
      <xdr:row>1</xdr:row>
      <xdr:rowOff>158751</xdr:rowOff>
    </xdr:to>
    <xdr:pic>
      <xdr:nvPicPr>
        <xdr:cNvPr id="12" name="Imagen 11">
          <a:extLst>
            <a:ext uri="{FF2B5EF4-FFF2-40B4-BE49-F238E27FC236}">
              <a16:creationId xmlns:a16="http://schemas.microsoft.com/office/drawing/2014/main" xmlns="" id="{00000000-0008-0000-0C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104678" cy="1143000"/>
        </a:xfrm>
        <a:prstGeom prst="rect">
          <a:avLst/>
        </a:prstGeom>
      </xdr:spPr>
    </xdr:pic>
    <xdr:clientData/>
  </xdr:twoCellAnchor>
  <xdr:twoCellAnchor>
    <xdr:from>
      <xdr:col>0</xdr:col>
      <xdr:colOff>184150</xdr:colOff>
      <xdr:row>34</xdr:row>
      <xdr:rowOff>67901</xdr:rowOff>
    </xdr:from>
    <xdr:to>
      <xdr:col>19</xdr:col>
      <xdr:colOff>238124</xdr:colOff>
      <xdr:row>48</xdr:row>
      <xdr:rowOff>288926</xdr:rowOff>
    </xdr:to>
    <xdr:graphicFrame macro="">
      <xdr:nvGraphicFramePr>
        <xdr:cNvPr id="5" name="4 Gráfico">
          <a:extLst>
            <a:ext uri="{FF2B5EF4-FFF2-40B4-BE49-F238E27FC236}">
              <a16:creationId xmlns:a16="http://schemas.microsoft.com/office/drawing/2014/main" xmlns="" id="{00000000-0008-0000-0C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2657506</xdr:colOff>
      <xdr:row>0</xdr:row>
      <xdr:rowOff>124548</xdr:rowOff>
    </xdr:from>
    <xdr:to>
      <xdr:col>10</xdr:col>
      <xdr:colOff>333036</xdr:colOff>
      <xdr:row>1</xdr:row>
      <xdr:rowOff>184229</xdr:rowOff>
    </xdr:to>
    <xdr:grpSp>
      <xdr:nvGrpSpPr>
        <xdr:cNvPr id="8" name="Grupo 7">
          <a:extLst>
            <a:ext uri="{FF2B5EF4-FFF2-40B4-BE49-F238E27FC236}">
              <a16:creationId xmlns:a16="http://schemas.microsoft.com/office/drawing/2014/main" xmlns="" id="{00000000-0008-0000-0C00-000008000000}"/>
            </a:ext>
          </a:extLst>
        </xdr:cNvPr>
        <xdr:cNvGrpSpPr/>
      </xdr:nvGrpSpPr>
      <xdr:grpSpPr>
        <a:xfrm>
          <a:off x="2990881" y="124548"/>
          <a:ext cx="9692905"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0C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0C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533400</xdr:colOff>
      <xdr:row>18</xdr:row>
      <xdr:rowOff>365125</xdr:rowOff>
    </xdr:from>
    <xdr:to>
      <xdr:col>19</xdr:col>
      <xdr:colOff>254000</xdr:colOff>
      <xdr:row>33</xdr:row>
      <xdr:rowOff>47625</xdr:rowOff>
    </xdr:to>
    <xdr:graphicFrame macro="">
      <xdr:nvGraphicFramePr>
        <xdr:cNvPr id="7" name="4 Gráfico">
          <a:extLst>
            <a:ext uri="{FF2B5EF4-FFF2-40B4-BE49-F238E27FC236}">
              <a16:creationId xmlns:a16="http://schemas.microsoft.com/office/drawing/2014/main" xmlns=""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142875</xdr:colOff>
      <xdr:row>1</xdr:row>
      <xdr:rowOff>63501</xdr:rowOff>
    </xdr:to>
    <xdr:pic>
      <xdr:nvPicPr>
        <xdr:cNvPr id="10" name="Imagen 9">
          <a:extLst>
            <a:ext uri="{FF2B5EF4-FFF2-40B4-BE49-F238E27FC236}">
              <a16:creationId xmlns:a16="http://schemas.microsoft.com/office/drawing/2014/main" xmlns="" id="{00000000-0008-0000-0D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066250" cy="1047750"/>
        </a:xfrm>
        <a:prstGeom prst="rect">
          <a:avLst/>
        </a:prstGeom>
      </xdr:spPr>
    </xdr:pic>
    <xdr:clientData/>
  </xdr:twoCellAnchor>
  <xdr:twoCellAnchor>
    <xdr:from>
      <xdr:col>5</xdr:col>
      <xdr:colOff>0</xdr:colOff>
      <xdr:row>0</xdr:row>
      <xdr:rowOff>0</xdr:rowOff>
    </xdr:from>
    <xdr:to>
      <xdr:col>5</xdr:col>
      <xdr:colOff>0</xdr:colOff>
      <xdr:row>1</xdr:row>
      <xdr:rowOff>0</xdr:rowOff>
    </xdr:to>
    <xdr:sp macro="" textlink="">
      <xdr:nvSpPr>
        <xdr:cNvPr id="3" name="2 Rectángulo">
          <a:hlinkClick xmlns:r="http://schemas.openxmlformats.org/officeDocument/2006/relationships" r:id="rId2"/>
          <a:extLst>
            <a:ext uri="{FF2B5EF4-FFF2-40B4-BE49-F238E27FC236}">
              <a16:creationId xmlns:a16="http://schemas.microsoft.com/office/drawing/2014/main" xmlns="" id="{00000000-0008-0000-0D00-000003000000}"/>
            </a:ext>
          </a:extLst>
        </xdr:cNvPr>
        <xdr:cNvSpPr/>
      </xdr:nvSpPr>
      <xdr:spPr>
        <a:xfrm>
          <a:off x="7848600" y="4695824"/>
          <a:ext cx="0" cy="2667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solidFill>
                <a:sysClr val="windowText" lastClr="000000"/>
              </a:solidFill>
            </a:rPr>
            <a:t>índice</a:t>
          </a:r>
        </a:p>
      </xdr:txBody>
    </xdr:sp>
    <xdr:clientData/>
  </xdr:twoCellAnchor>
  <xdr:twoCellAnchor>
    <xdr:from>
      <xdr:col>1</xdr:col>
      <xdr:colOff>168275</xdr:colOff>
      <xdr:row>32</xdr:row>
      <xdr:rowOff>285747</xdr:rowOff>
    </xdr:from>
    <xdr:to>
      <xdr:col>19</xdr:col>
      <xdr:colOff>349250</xdr:colOff>
      <xdr:row>43</xdr:row>
      <xdr:rowOff>269875</xdr:rowOff>
    </xdr:to>
    <xdr:graphicFrame macro="">
      <xdr:nvGraphicFramePr>
        <xdr:cNvPr id="4" name="5 Gráfico">
          <a:extLst>
            <a:ext uri="{FF2B5EF4-FFF2-40B4-BE49-F238E27FC236}">
              <a16:creationId xmlns:a16="http://schemas.microsoft.com/office/drawing/2014/main" xmlns=""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2659372</xdr:colOff>
      <xdr:row>0</xdr:row>
      <xdr:rowOff>124548</xdr:rowOff>
    </xdr:from>
    <xdr:to>
      <xdr:col>10</xdr:col>
      <xdr:colOff>340754</xdr:colOff>
      <xdr:row>1</xdr:row>
      <xdr:rowOff>184229</xdr:rowOff>
    </xdr:to>
    <xdr:grpSp>
      <xdr:nvGrpSpPr>
        <xdr:cNvPr id="12" name="Grupo 11">
          <a:extLst>
            <a:ext uri="{FF2B5EF4-FFF2-40B4-BE49-F238E27FC236}">
              <a16:creationId xmlns:a16="http://schemas.microsoft.com/office/drawing/2014/main" xmlns="" id="{00000000-0008-0000-0D00-00000C000000}"/>
            </a:ext>
          </a:extLst>
        </xdr:cNvPr>
        <xdr:cNvGrpSpPr/>
      </xdr:nvGrpSpPr>
      <xdr:grpSpPr>
        <a:xfrm>
          <a:off x="2992747" y="124548"/>
          <a:ext cx="9698757" cy="1043931"/>
          <a:chOff x="2735535" y="124549"/>
          <a:chExt cx="8466597" cy="1047900"/>
        </a:xfrm>
      </xdr:grpSpPr>
      <xdr:sp macro="" textlink="">
        <xdr:nvSpPr>
          <xdr:cNvPr id="13" name="CuadroTexto 12">
            <a:extLst>
              <a:ext uri="{FF2B5EF4-FFF2-40B4-BE49-F238E27FC236}">
                <a16:creationId xmlns:a16="http://schemas.microsoft.com/office/drawing/2014/main" xmlns="" id="{00000000-0008-0000-0D00-00000D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4" name="CuadroTexto 13">
            <a:extLst>
              <a:ext uri="{FF2B5EF4-FFF2-40B4-BE49-F238E27FC236}">
                <a16:creationId xmlns:a16="http://schemas.microsoft.com/office/drawing/2014/main" xmlns="" id="{00000000-0008-0000-0D00-00000E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261573</xdr:colOff>
      <xdr:row>18</xdr:row>
      <xdr:rowOff>129442</xdr:rowOff>
    </xdr:from>
    <xdr:to>
      <xdr:col>19</xdr:col>
      <xdr:colOff>269875</xdr:colOff>
      <xdr:row>30</xdr:row>
      <xdr:rowOff>129442</xdr:rowOff>
    </xdr:to>
    <xdr:graphicFrame macro="">
      <xdr:nvGraphicFramePr>
        <xdr:cNvPr id="8" name="5 Gráfico">
          <a:extLst>
            <a:ext uri="{FF2B5EF4-FFF2-40B4-BE49-F238E27FC236}">
              <a16:creationId xmlns:a16="http://schemas.microsoft.com/office/drawing/2014/main" xmlns=""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204107</xdr:colOff>
      <xdr:row>1</xdr:row>
      <xdr:rowOff>95251</xdr:rowOff>
    </xdr:to>
    <xdr:pic>
      <xdr:nvPicPr>
        <xdr:cNvPr id="12" name="Imagen 11">
          <a:extLst>
            <a:ext uri="{FF2B5EF4-FFF2-40B4-BE49-F238E27FC236}">
              <a16:creationId xmlns:a16="http://schemas.microsoft.com/office/drawing/2014/main" xmlns="" id="{00000000-0008-0000-0E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649982" cy="1079500"/>
        </a:xfrm>
        <a:prstGeom prst="rect">
          <a:avLst/>
        </a:prstGeom>
      </xdr:spPr>
    </xdr:pic>
    <xdr:clientData/>
  </xdr:twoCellAnchor>
  <xdr:twoCellAnchor>
    <xdr:from>
      <xdr:col>0</xdr:col>
      <xdr:colOff>47625</xdr:colOff>
      <xdr:row>62</xdr:row>
      <xdr:rowOff>243225</xdr:rowOff>
    </xdr:from>
    <xdr:to>
      <xdr:col>7</xdr:col>
      <xdr:colOff>81074</xdr:colOff>
      <xdr:row>83</xdr:row>
      <xdr:rowOff>92413</xdr:rowOff>
    </xdr:to>
    <xdr:graphicFrame macro="">
      <xdr:nvGraphicFramePr>
        <xdr:cNvPr id="5" name="4 Gráfico">
          <a:extLst>
            <a:ext uri="{FF2B5EF4-FFF2-40B4-BE49-F238E27FC236}">
              <a16:creationId xmlns:a16="http://schemas.microsoft.com/office/drawing/2014/main" xmlns="" id="{00000000-0008-0000-0E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171973</xdr:colOff>
      <xdr:row>0</xdr:row>
      <xdr:rowOff>97334</xdr:rowOff>
    </xdr:from>
    <xdr:to>
      <xdr:col>5</xdr:col>
      <xdr:colOff>163284</xdr:colOff>
      <xdr:row>1</xdr:row>
      <xdr:rowOff>157015</xdr:rowOff>
    </xdr:to>
    <xdr:grpSp>
      <xdr:nvGrpSpPr>
        <xdr:cNvPr id="8" name="Grupo 7">
          <a:extLst>
            <a:ext uri="{FF2B5EF4-FFF2-40B4-BE49-F238E27FC236}">
              <a16:creationId xmlns:a16="http://schemas.microsoft.com/office/drawing/2014/main" xmlns="" id="{00000000-0008-0000-0E00-000008000000}"/>
            </a:ext>
          </a:extLst>
        </xdr:cNvPr>
        <xdr:cNvGrpSpPr/>
      </xdr:nvGrpSpPr>
      <xdr:grpSpPr>
        <a:xfrm>
          <a:off x="1775348" y="97334"/>
          <a:ext cx="7706561"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0E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0E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39</xdr:row>
      <xdr:rowOff>371929</xdr:rowOff>
    </xdr:from>
    <xdr:to>
      <xdr:col>7</xdr:col>
      <xdr:colOff>33449</xdr:colOff>
      <xdr:row>60</xdr:row>
      <xdr:rowOff>125867</xdr:rowOff>
    </xdr:to>
    <xdr:graphicFrame macro="">
      <xdr:nvGraphicFramePr>
        <xdr:cNvPr id="7" name="4 Gráfico">
          <a:extLst>
            <a:ext uri="{FF2B5EF4-FFF2-40B4-BE49-F238E27FC236}">
              <a16:creationId xmlns:a16="http://schemas.microsoft.com/office/drawing/2014/main" xmlns="" id="{00000000-0008-0000-0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222250</xdr:colOff>
      <xdr:row>1</xdr:row>
      <xdr:rowOff>63501</xdr:rowOff>
    </xdr:to>
    <xdr:pic>
      <xdr:nvPicPr>
        <xdr:cNvPr id="12" name="Imagen 11">
          <a:extLst>
            <a:ext uri="{FF2B5EF4-FFF2-40B4-BE49-F238E27FC236}">
              <a16:creationId xmlns:a16="http://schemas.microsoft.com/office/drawing/2014/main" xmlns="" id="{00000000-0008-0000-0F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445875" cy="1047750"/>
        </a:xfrm>
        <a:prstGeom prst="rect">
          <a:avLst/>
        </a:prstGeom>
      </xdr:spPr>
    </xdr:pic>
    <xdr:clientData/>
  </xdr:twoCellAnchor>
  <xdr:twoCellAnchor>
    <xdr:from>
      <xdr:col>0</xdr:col>
      <xdr:colOff>130969</xdr:colOff>
      <xdr:row>46</xdr:row>
      <xdr:rowOff>110186</xdr:rowOff>
    </xdr:from>
    <xdr:to>
      <xdr:col>6</xdr:col>
      <xdr:colOff>1003372</xdr:colOff>
      <xdr:row>63</xdr:row>
      <xdr:rowOff>35719</xdr:rowOff>
    </xdr:to>
    <xdr:graphicFrame macro="">
      <xdr:nvGraphicFramePr>
        <xdr:cNvPr id="3" name="4 Gráfico">
          <a:extLst>
            <a:ext uri="{FF2B5EF4-FFF2-40B4-BE49-F238E27FC236}">
              <a16:creationId xmlns:a16="http://schemas.microsoft.com/office/drawing/2014/main" xmlns=""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317643</xdr:colOff>
      <xdr:row>0</xdr:row>
      <xdr:rowOff>97333</xdr:rowOff>
    </xdr:from>
    <xdr:to>
      <xdr:col>5</xdr:col>
      <xdr:colOff>227038</xdr:colOff>
      <xdr:row>1</xdr:row>
      <xdr:rowOff>157014</xdr:rowOff>
    </xdr:to>
    <xdr:grpSp>
      <xdr:nvGrpSpPr>
        <xdr:cNvPr id="7" name="Grupo 6">
          <a:extLst>
            <a:ext uri="{FF2B5EF4-FFF2-40B4-BE49-F238E27FC236}">
              <a16:creationId xmlns:a16="http://schemas.microsoft.com/office/drawing/2014/main" xmlns="" id="{00000000-0008-0000-0F00-000007000000}"/>
            </a:ext>
          </a:extLst>
        </xdr:cNvPr>
        <xdr:cNvGrpSpPr/>
      </xdr:nvGrpSpPr>
      <xdr:grpSpPr>
        <a:xfrm>
          <a:off x="1698768" y="97333"/>
          <a:ext cx="7624645" cy="1043931"/>
          <a:chOff x="2735535" y="124549"/>
          <a:chExt cx="8466597" cy="1047900"/>
        </a:xfrm>
      </xdr:grpSpPr>
      <xdr:sp macro="" textlink="">
        <xdr:nvSpPr>
          <xdr:cNvPr id="8" name="CuadroTexto 7">
            <a:extLst>
              <a:ext uri="{FF2B5EF4-FFF2-40B4-BE49-F238E27FC236}">
                <a16:creationId xmlns:a16="http://schemas.microsoft.com/office/drawing/2014/main" xmlns="" id="{00000000-0008-0000-0F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a16="http://schemas.microsoft.com/office/drawing/2014/main" xmlns="" id="{00000000-0008-0000-0F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163285</xdr:colOff>
      <xdr:row>28</xdr:row>
      <xdr:rowOff>0</xdr:rowOff>
    </xdr:from>
    <xdr:to>
      <xdr:col>6</xdr:col>
      <xdr:colOff>1035688</xdr:colOff>
      <xdr:row>44</xdr:row>
      <xdr:rowOff>20784</xdr:rowOff>
    </xdr:to>
    <xdr:graphicFrame macro="">
      <xdr:nvGraphicFramePr>
        <xdr:cNvPr id="11" name="4 Gráfico">
          <a:extLst>
            <a:ext uri="{FF2B5EF4-FFF2-40B4-BE49-F238E27FC236}">
              <a16:creationId xmlns:a16="http://schemas.microsoft.com/office/drawing/2014/main" xmlns=""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63499</xdr:colOff>
      <xdr:row>1</xdr:row>
      <xdr:rowOff>79375</xdr:rowOff>
    </xdr:to>
    <xdr:pic>
      <xdr:nvPicPr>
        <xdr:cNvPr id="12" name="Imagen 11">
          <a:extLst>
            <a:ext uri="{FF2B5EF4-FFF2-40B4-BE49-F238E27FC236}">
              <a16:creationId xmlns:a16="http://schemas.microsoft.com/office/drawing/2014/main" xmlns="" id="{00000000-0008-0000-10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1986874" cy="1063625"/>
        </a:xfrm>
        <a:prstGeom prst="rect">
          <a:avLst/>
        </a:prstGeom>
      </xdr:spPr>
    </xdr:pic>
    <xdr:clientData/>
  </xdr:twoCellAnchor>
  <xdr:twoCellAnchor>
    <xdr:from>
      <xdr:col>0</xdr:col>
      <xdr:colOff>326570</xdr:colOff>
      <xdr:row>44</xdr:row>
      <xdr:rowOff>14845</xdr:rowOff>
    </xdr:from>
    <xdr:to>
      <xdr:col>20</xdr:col>
      <xdr:colOff>15874</xdr:colOff>
      <xdr:row>60</xdr:row>
      <xdr:rowOff>88445</xdr:rowOff>
    </xdr:to>
    <xdr:graphicFrame macro="">
      <xdr:nvGraphicFramePr>
        <xdr:cNvPr id="5" name="3 Gráfico">
          <a:extLst>
            <a:ext uri="{FF2B5EF4-FFF2-40B4-BE49-F238E27FC236}">
              <a16:creationId xmlns:a16="http://schemas.microsoft.com/office/drawing/2014/main" xmlns=""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2683627</xdr:colOff>
      <xdr:row>0</xdr:row>
      <xdr:rowOff>124548</xdr:rowOff>
    </xdr:from>
    <xdr:to>
      <xdr:col>10</xdr:col>
      <xdr:colOff>441073</xdr:colOff>
      <xdr:row>1</xdr:row>
      <xdr:rowOff>184229</xdr:rowOff>
    </xdr:to>
    <xdr:grpSp>
      <xdr:nvGrpSpPr>
        <xdr:cNvPr id="8" name="Grupo 7">
          <a:extLst>
            <a:ext uri="{FF2B5EF4-FFF2-40B4-BE49-F238E27FC236}">
              <a16:creationId xmlns:a16="http://schemas.microsoft.com/office/drawing/2014/main" xmlns="" id="{00000000-0008-0000-1000-000008000000}"/>
            </a:ext>
          </a:extLst>
        </xdr:cNvPr>
        <xdr:cNvGrpSpPr/>
      </xdr:nvGrpSpPr>
      <xdr:grpSpPr>
        <a:xfrm>
          <a:off x="3017002" y="124548"/>
          <a:ext cx="9774821"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10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0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333374</xdr:colOff>
      <xdr:row>26</xdr:row>
      <xdr:rowOff>0</xdr:rowOff>
    </xdr:from>
    <xdr:to>
      <xdr:col>19</xdr:col>
      <xdr:colOff>142874</xdr:colOff>
      <xdr:row>41</xdr:row>
      <xdr:rowOff>291314</xdr:rowOff>
    </xdr:to>
    <xdr:graphicFrame macro="">
      <xdr:nvGraphicFramePr>
        <xdr:cNvPr id="7" name="3 Gráfico">
          <a:extLst>
            <a:ext uri="{FF2B5EF4-FFF2-40B4-BE49-F238E27FC236}">
              <a16:creationId xmlns:a16="http://schemas.microsoft.com/office/drawing/2014/main" xmlns=""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254000</xdr:colOff>
      <xdr:row>1</xdr:row>
      <xdr:rowOff>47625</xdr:rowOff>
    </xdr:to>
    <xdr:pic>
      <xdr:nvPicPr>
        <xdr:cNvPr id="10" name="Imagen 9">
          <a:extLst>
            <a:ext uri="{FF2B5EF4-FFF2-40B4-BE49-F238E27FC236}">
              <a16:creationId xmlns:a16="http://schemas.microsoft.com/office/drawing/2014/main" xmlns="" id="{00000000-0008-0000-11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985625" cy="1031874"/>
        </a:xfrm>
        <a:prstGeom prst="rect">
          <a:avLst/>
        </a:prstGeom>
      </xdr:spPr>
    </xdr:pic>
    <xdr:clientData/>
  </xdr:twoCellAnchor>
  <xdr:twoCellAnchor>
    <xdr:from>
      <xdr:col>0</xdr:col>
      <xdr:colOff>190499</xdr:colOff>
      <xdr:row>52</xdr:row>
      <xdr:rowOff>584953</xdr:rowOff>
    </xdr:from>
    <xdr:to>
      <xdr:col>7</xdr:col>
      <xdr:colOff>35718</xdr:colOff>
      <xdr:row>71</xdr:row>
      <xdr:rowOff>265453</xdr:rowOff>
    </xdr:to>
    <xdr:graphicFrame macro="">
      <xdr:nvGraphicFramePr>
        <xdr:cNvPr id="2" name="2 Gráfico">
          <a:extLst>
            <a:ext uri="{FF2B5EF4-FFF2-40B4-BE49-F238E27FC236}">
              <a16:creationId xmlns:a16="http://schemas.microsoft.com/office/drawing/2014/main" xmlns=""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319403</xdr:colOff>
      <xdr:row>0</xdr:row>
      <xdr:rowOff>97334</xdr:rowOff>
    </xdr:from>
    <xdr:to>
      <xdr:col>6</xdr:col>
      <xdr:colOff>926574</xdr:colOff>
      <xdr:row>1</xdr:row>
      <xdr:rowOff>157015</xdr:rowOff>
    </xdr:to>
    <xdr:grpSp>
      <xdr:nvGrpSpPr>
        <xdr:cNvPr id="5" name="Grupo 4">
          <a:extLst>
            <a:ext uri="{FF2B5EF4-FFF2-40B4-BE49-F238E27FC236}">
              <a16:creationId xmlns:a16="http://schemas.microsoft.com/office/drawing/2014/main" xmlns="" id="{00000000-0008-0000-1100-000005000000}"/>
            </a:ext>
          </a:extLst>
        </xdr:cNvPr>
        <xdr:cNvGrpSpPr/>
      </xdr:nvGrpSpPr>
      <xdr:grpSpPr>
        <a:xfrm>
          <a:off x="1732278" y="97334"/>
          <a:ext cx="9846421"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11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11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176892</xdr:colOff>
      <xdr:row>38</xdr:row>
      <xdr:rowOff>146276</xdr:rowOff>
    </xdr:from>
    <xdr:to>
      <xdr:col>7</xdr:col>
      <xdr:colOff>29671</xdr:colOff>
      <xdr:row>51</xdr:row>
      <xdr:rowOff>131425</xdr:rowOff>
    </xdr:to>
    <xdr:graphicFrame macro="">
      <xdr:nvGraphicFramePr>
        <xdr:cNvPr id="9" name="2 Gráfico">
          <a:extLst>
            <a:ext uri="{FF2B5EF4-FFF2-40B4-BE49-F238E27FC236}">
              <a16:creationId xmlns:a16="http://schemas.microsoft.com/office/drawing/2014/main" xmlns=""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222250</xdr:colOff>
      <xdr:row>1</xdr:row>
      <xdr:rowOff>79375</xdr:rowOff>
    </xdr:to>
    <xdr:pic>
      <xdr:nvPicPr>
        <xdr:cNvPr id="12" name="Imagen 11">
          <a:extLst>
            <a:ext uri="{FF2B5EF4-FFF2-40B4-BE49-F238E27FC236}">
              <a16:creationId xmlns:a16="http://schemas.microsoft.com/office/drawing/2014/main" xmlns="" id="{00000000-0008-0000-12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985625" cy="1063625"/>
        </a:xfrm>
        <a:prstGeom prst="rect">
          <a:avLst/>
        </a:prstGeom>
      </xdr:spPr>
    </xdr:pic>
    <xdr:clientData/>
  </xdr:twoCellAnchor>
  <xdr:twoCellAnchor>
    <xdr:from>
      <xdr:col>1</xdr:col>
      <xdr:colOff>473528</xdr:colOff>
      <xdr:row>72</xdr:row>
      <xdr:rowOff>125639</xdr:rowOff>
    </xdr:from>
    <xdr:to>
      <xdr:col>7</xdr:col>
      <xdr:colOff>997403</xdr:colOff>
      <xdr:row>95</xdr:row>
      <xdr:rowOff>88216</xdr:rowOff>
    </xdr:to>
    <xdr:graphicFrame macro="">
      <xdr:nvGraphicFramePr>
        <xdr:cNvPr id="3" name="2 Gráfico">
          <a:extLst>
            <a:ext uri="{FF2B5EF4-FFF2-40B4-BE49-F238E27FC236}">
              <a16:creationId xmlns:a16="http://schemas.microsoft.com/office/drawing/2014/main" xmlns="" id="{00000000-0008-0000-1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407913</xdr:colOff>
      <xdr:row>0</xdr:row>
      <xdr:rowOff>97876</xdr:rowOff>
    </xdr:from>
    <xdr:to>
      <xdr:col>6</xdr:col>
      <xdr:colOff>1014043</xdr:colOff>
      <xdr:row>1</xdr:row>
      <xdr:rowOff>157015</xdr:rowOff>
    </xdr:to>
    <xdr:grpSp>
      <xdr:nvGrpSpPr>
        <xdr:cNvPr id="7" name="Grupo 6">
          <a:extLst>
            <a:ext uri="{FF2B5EF4-FFF2-40B4-BE49-F238E27FC236}">
              <a16:creationId xmlns:a16="http://schemas.microsoft.com/office/drawing/2014/main" xmlns="" id="{00000000-0008-0000-1200-000007000000}"/>
            </a:ext>
          </a:extLst>
        </xdr:cNvPr>
        <xdr:cNvGrpSpPr/>
      </xdr:nvGrpSpPr>
      <xdr:grpSpPr>
        <a:xfrm>
          <a:off x="1820788" y="97876"/>
          <a:ext cx="9877130" cy="1043389"/>
          <a:chOff x="2735535" y="124549"/>
          <a:chExt cx="8466597" cy="1047900"/>
        </a:xfrm>
      </xdr:grpSpPr>
      <xdr:sp macro="" textlink="">
        <xdr:nvSpPr>
          <xdr:cNvPr id="8" name="CuadroTexto 7">
            <a:extLst>
              <a:ext uri="{FF2B5EF4-FFF2-40B4-BE49-F238E27FC236}">
                <a16:creationId xmlns:a16="http://schemas.microsoft.com/office/drawing/2014/main" xmlns="" id="{00000000-0008-0000-12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a16="http://schemas.microsoft.com/office/drawing/2014/main" xmlns="" id="{00000000-0008-0000-12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635000</xdr:colOff>
      <xdr:row>53</xdr:row>
      <xdr:rowOff>349250</xdr:rowOff>
    </xdr:from>
    <xdr:to>
      <xdr:col>7</xdr:col>
      <xdr:colOff>879928</xdr:colOff>
      <xdr:row>70</xdr:row>
      <xdr:rowOff>206641</xdr:rowOff>
    </xdr:to>
    <xdr:graphicFrame macro="">
      <xdr:nvGraphicFramePr>
        <xdr:cNvPr id="10" name="2 Gráfico">
          <a:extLst>
            <a:ext uri="{FF2B5EF4-FFF2-40B4-BE49-F238E27FC236}">
              <a16:creationId xmlns:a16="http://schemas.microsoft.com/office/drawing/2014/main" xmlns="" id="{00000000-0008-0000-1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238125</xdr:colOff>
      <xdr:row>1</xdr:row>
      <xdr:rowOff>63501</xdr:rowOff>
    </xdr:to>
    <xdr:pic>
      <xdr:nvPicPr>
        <xdr:cNvPr id="12" name="Imagen 11">
          <a:extLst>
            <a:ext uri="{FF2B5EF4-FFF2-40B4-BE49-F238E27FC236}">
              <a16:creationId xmlns:a16="http://schemas.microsoft.com/office/drawing/2014/main" xmlns="" id="{00000000-0008-0000-13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2731750" cy="1047750"/>
        </a:xfrm>
        <a:prstGeom prst="rect">
          <a:avLst/>
        </a:prstGeom>
      </xdr:spPr>
    </xdr:pic>
    <xdr:clientData/>
  </xdr:twoCellAnchor>
  <xdr:twoCellAnchor>
    <xdr:from>
      <xdr:col>0</xdr:col>
      <xdr:colOff>163285</xdr:colOff>
      <xdr:row>36</xdr:row>
      <xdr:rowOff>136072</xdr:rowOff>
    </xdr:from>
    <xdr:to>
      <xdr:col>5</xdr:col>
      <xdr:colOff>1183821</xdr:colOff>
      <xdr:row>47</xdr:row>
      <xdr:rowOff>136073</xdr:rowOff>
    </xdr:to>
    <xdr:graphicFrame macro="">
      <xdr:nvGraphicFramePr>
        <xdr:cNvPr id="6" name="5 Gráfico">
          <a:extLst>
            <a:ext uri="{FF2B5EF4-FFF2-40B4-BE49-F238E27FC236}">
              <a16:creationId xmlns:a16="http://schemas.microsoft.com/office/drawing/2014/main" xmlns=""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1170214</xdr:colOff>
      <xdr:row>0</xdr:row>
      <xdr:rowOff>96912</xdr:rowOff>
    </xdr:from>
    <xdr:to>
      <xdr:col>5</xdr:col>
      <xdr:colOff>436778</xdr:colOff>
      <xdr:row>1</xdr:row>
      <xdr:rowOff>157015</xdr:rowOff>
    </xdr:to>
    <xdr:grpSp>
      <xdr:nvGrpSpPr>
        <xdr:cNvPr id="8" name="Grupo 7">
          <a:extLst>
            <a:ext uri="{FF2B5EF4-FFF2-40B4-BE49-F238E27FC236}">
              <a16:creationId xmlns:a16="http://schemas.microsoft.com/office/drawing/2014/main" xmlns="" id="{00000000-0008-0000-1300-000008000000}"/>
            </a:ext>
          </a:extLst>
        </xdr:cNvPr>
        <xdr:cNvGrpSpPr/>
      </xdr:nvGrpSpPr>
      <xdr:grpSpPr>
        <a:xfrm>
          <a:off x="1503589" y="96912"/>
          <a:ext cx="8807439" cy="1044353"/>
          <a:chOff x="2735535" y="124549"/>
          <a:chExt cx="8466597" cy="1047900"/>
        </a:xfrm>
      </xdr:grpSpPr>
      <xdr:sp macro="" textlink="">
        <xdr:nvSpPr>
          <xdr:cNvPr id="9" name="CuadroTexto 8">
            <a:extLst>
              <a:ext uri="{FF2B5EF4-FFF2-40B4-BE49-F238E27FC236}">
                <a16:creationId xmlns:a16="http://schemas.microsoft.com/office/drawing/2014/main" xmlns="" id="{00000000-0008-0000-1300-000009000000}"/>
              </a:ext>
            </a:extLst>
          </xdr:cNvPr>
          <xdr:cNvSpPr txBox="1"/>
        </xdr:nvSpPr>
        <xdr:spPr>
          <a:xfrm>
            <a:off x="2735535" y="124549"/>
            <a:ext cx="7421836"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3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p>
          <a:p>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22</xdr:row>
      <xdr:rowOff>206376</xdr:rowOff>
    </xdr:from>
    <xdr:to>
      <xdr:col>5</xdr:col>
      <xdr:colOff>1146400</xdr:colOff>
      <xdr:row>33</xdr:row>
      <xdr:rowOff>382134</xdr:rowOff>
    </xdr:to>
    <xdr:graphicFrame macro="">
      <xdr:nvGraphicFramePr>
        <xdr:cNvPr id="7" name="5 Gráfico">
          <a:extLst>
            <a:ext uri="{FF2B5EF4-FFF2-40B4-BE49-F238E27FC236}">
              <a16:creationId xmlns:a16="http://schemas.microsoft.com/office/drawing/2014/main" xmlns=""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301625</xdr:colOff>
      <xdr:row>1</xdr:row>
      <xdr:rowOff>63501</xdr:rowOff>
    </xdr:to>
    <xdr:pic>
      <xdr:nvPicPr>
        <xdr:cNvPr id="12" name="Imagen 11">
          <a:extLst>
            <a:ext uri="{FF2B5EF4-FFF2-40B4-BE49-F238E27FC236}">
              <a16:creationId xmlns:a16="http://schemas.microsoft.com/office/drawing/2014/main" xmlns="" id="{00000000-0008-0000-14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525250" cy="1047750"/>
        </a:xfrm>
        <a:prstGeom prst="rect">
          <a:avLst/>
        </a:prstGeom>
      </xdr:spPr>
    </xdr:pic>
    <xdr:clientData/>
  </xdr:twoCellAnchor>
  <xdr:twoCellAnchor>
    <xdr:from>
      <xdr:col>0</xdr:col>
      <xdr:colOff>236725</xdr:colOff>
      <xdr:row>38</xdr:row>
      <xdr:rowOff>92450</xdr:rowOff>
    </xdr:from>
    <xdr:to>
      <xdr:col>6</xdr:col>
      <xdr:colOff>68036</xdr:colOff>
      <xdr:row>51</xdr:row>
      <xdr:rowOff>190502</xdr:rowOff>
    </xdr:to>
    <xdr:graphicFrame macro="">
      <xdr:nvGraphicFramePr>
        <xdr:cNvPr id="2" name="1 Gráfico">
          <a:extLst>
            <a:ext uri="{FF2B5EF4-FFF2-40B4-BE49-F238E27FC236}">
              <a16:creationId xmlns:a16="http://schemas.microsoft.com/office/drawing/2014/main" xmlns="" id="{00000000-0008-0000-1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1248751</xdr:colOff>
      <xdr:row>0</xdr:row>
      <xdr:rowOff>97334</xdr:rowOff>
    </xdr:from>
    <xdr:to>
      <xdr:col>5</xdr:col>
      <xdr:colOff>311102</xdr:colOff>
      <xdr:row>1</xdr:row>
      <xdr:rowOff>157015</xdr:rowOff>
    </xdr:to>
    <xdr:grpSp>
      <xdr:nvGrpSpPr>
        <xdr:cNvPr id="7" name="Grupo 6">
          <a:extLst>
            <a:ext uri="{FF2B5EF4-FFF2-40B4-BE49-F238E27FC236}">
              <a16:creationId xmlns:a16="http://schemas.microsoft.com/office/drawing/2014/main" xmlns="" id="{00000000-0008-0000-1400-000007000000}"/>
            </a:ext>
          </a:extLst>
        </xdr:cNvPr>
        <xdr:cNvGrpSpPr/>
      </xdr:nvGrpSpPr>
      <xdr:grpSpPr>
        <a:xfrm>
          <a:off x="1582126" y="97334"/>
          <a:ext cx="7841226" cy="1043931"/>
          <a:chOff x="2735535" y="124549"/>
          <a:chExt cx="8466597" cy="1047900"/>
        </a:xfrm>
      </xdr:grpSpPr>
      <xdr:sp macro="" textlink="">
        <xdr:nvSpPr>
          <xdr:cNvPr id="8" name="CuadroTexto 7">
            <a:extLst>
              <a:ext uri="{FF2B5EF4-FFF2-40B4-BE49-F238E27FC236}">
                <a16:creationId xmlns:a16="http://schemas.microsoft.com/office/drawing/2014/main" xmlns="" id="{00000000-0008-0000-14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a16="http://schemas.microsoft.com/office/drawing/2014/main" xmlns="" id="{00000000-0008-0000-14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22</xdr:row>
      <xdr:rowOff>95250</xdr:rowOff>
    </xdr:from>
    <xdr:to>
      <xdr:col>6</xdr:col>
      <xdr:colOff>171490</xdr:colOff>
      <xdr:row>35</xdr:row>
      <xdr:rowOff>193303</xdr:rowOff>
    </xdr:to>
    <xdr:graphicFrame macro="">
      <xdr:nvGraphicFramePr>
        <xdr:cNvPr id="11" name="1 Gráfico">
          <a:extLst>
            <a:ext uri="{FF2B5EF4-FFF2-40B4-BE49-F238E27FC236}">
              <a16:creationId xmlns:a16="http://schemas.microsoft.com/office/drawing/2014/main" xmlns=""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206375</xdr:colOff>
      <xdr:row>1</xdr:row>
      <xdr:rowOff>63501</xdr:rowOff>
    </xdr:to>
    <xdr:pic>
      <xdr:nvPicPr>
        <xdr:cNvPr id="14" name="Imagen 13">
          <a:extLst>
            <a:ext uri="{FF2B5EF4-FFF2-40B4-BE49-F238E27FC236}">
              <a16:creationId xmlns:a16="http://schemas.microsoft.com/office/drawing/2014/main" xmlns="" id="{00000000-0008-0000-1500-00000E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129750" cy="1047750"/>
        </a:xfrm>
        <a:prstGeom prst="rect">
          <a:avLst/>
        </a:prstGeom>
      </xdr:spPr>
    </xdr:pic>
    <xdr:clientData/>
  </xdr:twoCellAnchor>
  <xdr:twoCellAnchor>
    <xdr:from>
      <xdr:col>1</xdr:col>
      <xdr:colOff>2612586</xdr:colOff>
      <xdr:row>0</xdr:row>
      <xdr:rowOff>125090</xdr:rowOff>
    </xdr:from>
    <xdr:to>
      <xdr:col>10</xdr:col>
      <xdr:colOff>88645</xdr:colOff>
      <xdr:row>1</xdr:row>
      <xdr:rowOff>184229</xdr:rowOff>
    </xdr:to>
    <xdr:grpSp>
      <xdr:nvGrpSpPr>
        <xdr:cNvPr id="8" name="Grupo 7">
          <a:extLst>
            <a:ext uri="{FF2B5EF4-FFF2-40B4-BE49-F238E27FC236}">
              <a16:creationId xmlns:a16="http://schemas.microsoft.com/office/drawing/2014/main" xmlns="" id="{00000000-0008-0000-1500-000008000000}"/>
            </a:ext>
          </a:extLst>
        </xdr:cNvPr>
        <xdr:cNvGrpSpPr/>
      </xdr:nvGrpSpPr>
      <xdr:grpSpPr>
        <a:xfrm>
          <a:off x="2945961" y="125090"/>
          <a:ext cx="9493434" cy="1043389"/>
          <a:chOff x="2735535" y="124549"/>
          <a:chExt cx="8466597" cy="1047900"/>
        </a:xfrm>
      </xdr:grpSpPr>
      <xdr:sp macro="" textlink="">
        <xdr:nvSpPr>
          <xdr:cNvPr id="9" name="CuadroTexto 8">
            <a:extLst>
              <a:ext uri="{FF2B5EF4-FFF2-40B4-BE49-F238E27FC236}">
                <a16:creationId xmlns:a16="http://schemas.microsoft.com/office/drawing/2014/main" xmlns="" id="{00000000-0008-0000-15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5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37</xdr:row>
      <xdr:rowOff>178593</xdr:rowOff>
    </xdr:from>
    <xdr:to>
      <xdr:col>19</xdr:col>
      <xdr:colOff>127000</xdr:colOff>
      <xdr:row>50</xdr:row>
      <xdr:rowOff>44054</xdr:rowOff>
    </xdr:to>
    <xdr:graphicFrame macro="">
      <xdr:nvGraphicFramePr>
        <xdr:cNvPr id="11" name="Gráfico 10">
          <a:extLst>
            <a:ext uri="{FF2B5EF4-FFF2-40B4-BE49-F238E27FC236}">
              <a16:creationId xmlns:a16="http://schemas.microsoft.com/office/drawing/2014/main" xmlns="" id="{00000000-0008-0000-1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217715</xdr:colOff>
      <xdr:row>22</xdr:row>
      <xdr:rowOff>0</xdr:rowOff>
    </xdr:from>
    <xdr:to>
      <xdr:col>19</xdr:col>
      <xdr:colOff>428625</xdr:colOff>
      <xdr:row>34</xdr:row>
      <xdr:rowOff>287282</xdr:rowOff>
    </xdr:to>
    <xdr:graphicFrame macro="">
      <xdr:nvGraphicFramePr>
        <xdr:cNvPr id="7" name="Gráfico 6">
          <a:extLst>
            <a:ext uri="{FF2B5EF4-FFF2-40B4-BE49-F238E27FC236}">
              <a16:creationId xmlns:a16="http://schemas.microsoft.com/office/drawing/2014/main" xmlns=""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302984</xdr:colOff>
      <xdr:row>53</xdr:row>
      <xdr:rowOff>50800</xdr:rowOff>
    </xdr:from>
    <xdr:to>
      <xdr:col>19</xdr:col>
      <xdr:colOff>619124</xdr:colOff>
      <xdr:row>73</xdr:row>
      <xdr:rowOff>150585</xdr:rowOff>
    </xdr:to>
    <xdr:graphicFrame macro="">
      <xdr:nvGraphicFramePr>
        <xdr:cNvPr id="2" name="Gráfico 1">
          <a:extLst>
            <a:ext uri="{FF2B5EF4-FFF2-40B4-BE49-F238E27FC236}">
              <a16:creationId xmlns:a16="http://schemas.microsoft.com/office/drawing/2014/main" xmlns=""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76</xdr:row>
      <xdr:rowOff>16329</xdr:rowOff>
    </xdr:from>
    <xdr:to>
      <xdr:col>19</xdr:col>
      <xdr:colOff>365124</xdr:colOff>
      <xdr:row>96</xdr:row>
      <xdr:rowOff>166007</xdr:rowOff>
    </xdr:to>
    <xdr:graphicFrame macro="">
      <xdr:nvGraphicFramePr>
        <xdr:cNvPr id="13" name="Gráfico 12">
          <a:extLst>
            <a:ext uri="{FF2B5EF4-FFF2-40B4-BE49-F238E27FC236}">
              <a16:creationId xmlns:a16="http://schemas.microsoft.com/office/drawing/2014/main" xmlns="" id="{00000000-0008-0000-1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238125</xdr:colOff>
      <xdr:row>1</xdr:row>
      <xdr:rowOff>95251</xdr:rowOff>
    </xdr:to>
    <xdr:pic>
      <xdr:nvPicPr>
        <xdr:cNvPr id="12" name="Imagen 11">
          <a:extLst>
            <a:ext uri="{FF2B5EF4-FFF2-40B4-BE49-F238E27FC236}">
              <a16:creationId xmlns:a16="http://schemas.microsoft.com/office/drawing/2014/main" xmlns="" id="{00000000-0008-0000-16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733000" cy="1079500"/>
        </a:xfrm>
        <a:prstGeom prst="rect">
          <a:avLst/>
        </a:prstGeom>
      </xdr:spPr>
    </xdr:pic>
    <xdr:clientData/>
  </xdr:twoCellAnchor>
  <xdr:twoCellAnchor>
    <xdr:from>
      <xdr:col>1</xdr:col>
      <xdr:colOff>0</xdr:colOff>
      <xdr:row>40</xdr:row>
      <xdr:rowOff>11906</xdr:rowOff>
    </xdr:from>
    <xdr:to>
      <xdr:col>19</xdr:col>
      <xdr:colOff>222250</xdr:colOff>
      <xdr:row>54</xdr:row>
      <xdr:rowOff>95250</xdr:rowOff>
    </xdr:to>
    <xdr:graphicFrame macro="">
      <xdr:nvGraphicFramePr>
        <xdr:cNvPr id="4" name="3 Gráfico">
          <a:extLst>
            <a:ext uri="{FF2B5EF4-FFF2-40B4-BE49-F238E27FC236}">
              <a16:creationId xmlns:a16="http://schemas.microsoft.com/office/drawing/2014/main" xmlns=""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2742187</xdr:colOff>
      <xdr:row>0</xdr:row>
      <xdr:rowOff>125251</xdr:rowOff>
    </xdr:from>
    <xdr:to>
      <xdr:col>10</xdr:col>
      <xdr:colOff>116466</xdr:colOff>
      <xdr:row>1</xdr:row>
      <xdr:rowOff>184229</xdr:rowOff>
    </xdr:to>
    <xdr:grpSp>
      <xdr:nvGrpSpPr>
        <xdr:cNvPr id="8" name="Grupo 7">
          <a:extLst>
            <a:ext uri="{FF2B5EF4-FFF2-40B4-BE49-F238E27FC236}">
              <a16:creationId xmlns:a16="http://schemas.microsoft.com/office/drawing/2014/main" xmlns="" id="{00000000-0008-0000-1600-000008000000}"/>
            </a:ext>
          </a:extLst>
        </xdr:cNvPr>
        <xdr:cNvGrpSpPr/>
      </xdr:nvGrpSpPr>
      <xdr:grpSpPr>
        <a:xfrm>
          <a:off x="3075562" y="125251"/>
          <a:ext cx="9963154" cy="1043228"/>
          <a:chOff x="2735535" y="124549"/>
          <a:chExt cx="8466597" cy="1047900"/>
        </a:xfrm>
      </xdr:grpSpPr>
      <xdr:sp macro="" textlink="">
        <xdr:nvSpPr>
          <xdr:cNvPr id="9" name="CuadroTexto 8">
            <a:extLst>
              <a:ext uri="{FF2B5EF4-FFF2-40B4-BE49-F238E27FC236}">
                <a16:creationId xmlns:a16="http://schemas.microsoft.com/office/drawing/2014/main" xmlns="" id="{00000000-0008-0000-16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6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1</xdr:colOff>
      <xdr:row>24</xdr:row>
      <xdr:rowOff>2</xdr:rowOff>
    </xdr:from>
    <xdr:to>
      <xdr:col>19</xdr:col>
      <xdr:colOff>31751</xdr:colOff>
      <xdr:row>37</xdr:row>
      <xdr:rowOff>349251</xdr:rowOff>
    </xdr:to>
    <xdr:graphicFrame macro="">
      <xdr:nvGraphicFramePr>
        <xdr:cNvPr id="7" name="3 Gráfico">
          <a:extLst>
            <a:ext uri="{FF2B5EF4-FFF2-40B4-BE49-F238E27FC236}">
              <a16:creationId xmlns:a16="http://schemas.microsoft.com/office/drawing/2014/main" xmlns=""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206375</xdr:colOff>
      <xdr:row>1</xdr:row>
      <xdr:rowOff>95250</xdr:rowOff>
    </xdr:to>
    <xdr:pic>
      <xdr:nvPicPr>
        <xdr:cNvPr id="7" name="Imagen 6">
          <a:extLst>
            <a:ext uri="{FF2B5EF4-FFF2-40B4-BE49-F238E27FC236}">
              <a16:creationId xmlns:a16="http://schemas.microsoft.com/office/drawing/2014/main" xmlns="" id="{00000000-0008-0000-1700-000007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2066250" cy="1079500"/>
        </a:xfrm>
        <a:prstGeom prst="rect">
          <a:avLst/>
        </a:prstGeom>
      </xdr:spPr>
    </xdr:pic>
    <xdr:clientData/>
  </xdr:twoCellAnchor>
  <xdr:twoCellAnchor>
    <xdr:from>
      <xdr:col>0</xdr:col>
      <xdr:colOff>152612</xdr:colOff>
      <xdr:row>11</xdr:row>
      <xdr:rowOff>345281</xdr:rowOff>
    </xdr:from>
    <xdr:to>
      <xdr:col>19</xdr:col>
      <xdr:colOff>15875</xdr:colOff>
      <xdr:row>26</xdr:row>
      <xdr:rowOff>177727</xdr:rowOff>
    </xdr:to>
    <xdr:graphicFrame macro="">
      <xdr:nvGraphicFramePr>
        <xdr:cNvPr id="4" name="3 Gráfico">
          <a:extLst>
            <a:ext uri="{FF2B5EF4-FFF2-40B4-BE49-F238E27FC236}">
              <a16:creationId xmlns:a16="http://schemas.microsoft.com/office/drawing/2014/main" xmlns=""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2580733</xdr:colOff>
      <xdr:row>0</xdr:row>
      <xdr:rowOff>138698</xdr:rowOff>
    </xdr:from>
    <xdr:to>
      <xdr:col>10</xdr:col>
      <xdr:colOff>451654</xdr:colOff>
      <xdr:row>1</xdr:row>
      <xdr:rowOff>197837</xdr:rowOff>
    </xdr:to>
    <xdr:grpSp>
      <xdr:nvGrpSpPr>
        <xdr:cNvPr id="8" name="Grupo 7">
          <a:extLst>
            <a:ext uri="{FF2B5EF4-FFF2-40B4-BE49-F238E27FC236}">
              <a16:creationId xmlns:a16="http://schemas.microsoft.com/office/drawing/2014/main" xmlns="" id="{00000000-0008-0000-1700-000008000000}"/>
            </a:ext>
          </a:extLst>
        </xdr:cNvPr>
        <xdr:cNvGrpSpPr/>
      </xdr:nvGrpSpPr>
      <xdr:grpSpPr>
        <a:xfrm>
          <a:off x="2914108" y="138698"/>
          <a:ext cx="9824796" cy="1043389"/>
          <a:chOff x="2735535" y="124549"/>
          <a:chExt cx="8466597" cy="1047900"/>
        </a:xfrm>
      </xdr:grpSpPr>
      <xdr:sp macro="" textlink="">
        <xdr:nvSpPr>
          <xdr:cNvPr id="9" name="CuadroTexto 8">
            <a:extLst>
              <a:ext uri="{FF2B5EF4-FFF2-40B4-BE49-F238E27FC236}">
                <a16:creationId xmlns:a16="http://schemas.microsoft.com/office/drawing/2014/main" xmlns="" id="{00000000-0008-0000-17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7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317500</xdr:colOff>
      <xdr:row>1</xdr:row>
      <xdr:rowOff>31750</xdr:rowOff>
    </xdr:to>
    <xdr:pic>
      <xdr:nvPicPr>
        <xdr:cNvPr id="12" name="Imagen 11">
          <a:extLst>
            <a:ext uri="{FF2B5EF4-FFF2-40B4-BE49-F238E27FC236}">
              <a16:creationId xmlns:a16="http://schemas.microsoft.com/office/drawing/2014/main" xmlns="" id="{00000000-0008-0000-18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272500" cy="1015999"/>
        </a:xfrm>
        <a:prstGeom prst="rect">
          <a:avLst/>
        </a:prstGeom>
      </xdr:spPr>
    </xdr:pic>
    <xdr:clientData/>
  </xdr:twoCellAnchor>
  <xdr:twoCellAnchor>
    <xdr:from>
      <xdr:col>1</xdr:col>
      <xdr:colOff>447392</xdr:colOff>
      <xdr:row>30</xdr:row>
      <xdr:rowOff>174625</xdr:rowOff>
    </xdr:from>
    <xdr:to>
      <xdr:col>19</xdr:col>
      <xdr:colOff>317499</xdr:colOff>
      <xdr:row>43</xdr:row>
      <xdr:rowOff>138905</xdr:rowOff>
    </xdr:to>
    <xdr:graphicFrame macro="">
      <xdr:nvGraphicFramePr>
        <xdr:cNvPr id="2" name="4 Gráfico">
          <a:extLst>
            <a:ext uri="{FF2B5EF4-FFF2-40B4-BE49-F238E27FC236}">
              <a16:creationId xmlns:a16="http://schemas.microsoft.com/office/drawing/2014/main" xmlns=""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2704151</xdr:colOff>
      <xdr:row>0</xdr:row>
      <xdr:rowOff>124548</xdr:rowOff>
    </xdr:from>
    <xdr:to>
      <xdr:col>10</xdr:col>
      <xdr:colOff>430709</xdr:colOff>
      <xdr:row>1</xdr:row>
      <xdr:rowOff>184229</xdr:rowOff>
    </xdr:to>
    <xdr:grpSp>
      <xdr:nvGrpSpPr>
        <xdr:cNvPr id="7" name="Grupo 6">
          <a:extLst>
            <a:ext uri="{FF2B5EF4-FFF2-40B4-BE49-F238E27FC236}">
              <a16:creationId xmlns:a16="http://schemas.microsoft.com/office/drawing/2014/main" xmlns="" id="{00000000-0008-0000-1800-000007000000}"/>
            </a:ext>
          </a:extLst>
        </xdr:cNvPr>
        <xdr:cNvGrpSpPr/>
      </xdr:nvGrpSpPr>
      <xdr:grpSpPr>
        <a:xfrm>
          <a:off x="3037526" y="124548"/>
          <a:ext cx="9839183" cy="1043931"/>
          <a:chOff x="2735535" y="124549"/>
          <a:chExt cx="8466597" cy="1047900"/>
        </a:xfrm>
      </xdr:grpSpPr>
      <xdr:sp macro="" textlink="">
        <xdr:nvSpPr>
          <xdr:cNvPr id="8" name="CuadroTexto 7">
            <a:extLst>
              <a:ext uri="{FF2B5EF4-FFF2-40B4-BE49-F238E27FC236}">
                <a16:creationId xmlns:a16="http://schemas.microsoft.com/office/drawing/2014/main" xmlns="" id="{00000000-0008-0000-18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a16="http://schemas.microsoft.com/office/drawing/2014/main" xmlns="" id="{00000000-0008-0000-18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396875</xdr:colOff>
      <xdr:row>18</xdr:row>
      <xdr:rowOff>174625</xdr:rowOff>
    </xdr:from>
    <xdr:to>
      <xdr:col>19</xdr:col>
      <xdr:colOff>206375</xdr:colOff>
      <xdr:row>28</xdr:row>
      <xdr:rowOff>451869</xdr:rowOff>
    </xdr:to>
    <xdr:graphicFrame macro="">
      <xdr:nvGraphicFramePr>
        <xdr:cNvPr id="11" name="4 Gráfico">
          <a:extLst>
            <a:ext uri="{FF2B5EF4-FFF2-40B4-BE49-F238E27FC236}">
              <a16:creationId xmlns:a16="http://schemas.microsoft.com/office/drawing/2014/main" xmlns="" id="{00000000-0008-0000-1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18</xdr:col>
      <xdr:colOff>260803</xdr:colOff>
      <xdr:row>0</xdr:row>
      <xdr:rowOff>968375</xdr:rowOff>
    </xdr:to>
    <xdr:pic>
      <xdr:nvPicPr>
        <xdr:cNvPr id="12" name="Imagen 11">
          <a:extLst>
            <a:ext uri="{FF2B5EF4-FFF2-40B4-BE49-F238E27FC236}">
              <a16:creationId xmlns:a16="http://schemas.microsoft.com/office/drawing/2014/main" xmlns="" id="{00000000-0008-0000-19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1104678" cy="968374"/>
        </a:xfrm>
        <a:prstGeom prst="rect">
          <a:avLst/>
        </a:prstGeom>
      </xdr:spPr>
    </xdr:pic>
    <xdr:clientData/>
  </xdr:twoCellAnchor>
  <xdr:twoCellAnchor>
    <xdr:from>
      <xdr:col>0</xdr:col>
      <xdr:colOff>0</xdr:colOff>
      <xdr:row>31</xdr:row>
      <xdr:rowOff>265567</xdr:rowOff>
    </xdr:from>
    <xdr:to>
      <xdr:col>17</xdr:col>
      <xdr:colOff>669812</xdr:colOff>
      <xdr:row>42</xdr:row>
      <xdr:rowOff>194129</xdr:rowOff>
    </xdr:to>
    <xdr:graphicFrame macro="">
      <xdr:nvGraphicFramePr>
        <xdr:cNvPr id="5" name="4 Gráfico">
          <a:extLst>
            <a:ext uri="{FF2B5EF4-FFF2-40B4-BE49-F238E27FC236}">
              <a16:creationId xmlns:a16="http://schemas.microsoft.com/office/drawing/2014/main" xmlns=""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2614593</xdr:colOff>
      <xdr:row>0</xdr:row>
      <xdr:rowOff>124548</xdr:rowOff>
    </xdr:from>
    <xdr:to>
      <xdr:col>10</xdr:col>
      <xdr:colOff>179360</xdr:colOff>
      <xdr:row>1</xdr:row>
      <xdr:rowOff>184229</xdr:rowOff>
    </xdr:to>
    <xdr:grpSp>
      <xdr:nvGrpSpPr>
        <xdr:cNvPr id="8" name="Grupo 7">
          <a:extLst>
            <a:ext uri="{FF2B5EF4-FFF2-40B4-BE49-F238E27FC236}">
              <a16:creationId xmlns:a16="http://schemas.microsoft.com/office/drawing/2014/main" xmlns="" id="{00000000-0008-0000-1900-000008000000}"/>
            </a:ext>
          </a:extLst>
        </xdr:cNvPr>
        <xdr:cNvGrpSpPr/>
      </xdr:nvGrpSpPr>
      <xdr:grpSpPr>
        <a:xfrm>
          <a:off x="2947968" y="124548"/>
          <a:ext cx="9566267"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19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9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18</xdr:row>
      <xdr:rowOff>301172</xdr:rowOff>
    </xdr:from>
    <xdr:to>
      <xdr:col>17</xdr:col>
      <xdr:colOff>664369</xdr:colOff>
      <xdr:row>29</xdr:row>
      <xdr:rowOff>229733</xdr:rowOff>
    </xdr:to>
    <xdr:graphicFrame macro="">
      <xdr:nvGraphicFramePr>
        <xdr:cNvPr id="7" name="4 Gráfico">
          <a:extLst>
            <a:ext uri="{FF2B5EF4-FFF2-40B4-BE49-F238E27FC236}">
              <a16:creationId xmlns:a16="http://schemas.microsoft.com/office/drawing/2014/main" xmlns="" id="{00000000-0008-0000-1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285749</xdr:colOff>
      <xdr:row>1</xdr:row>
      <xdr:rowOff>31751</xdr:rowOff>
    </xdr:to>
    <xdr:pic>
      <xdr:nvPicPr>
        <xdr:cNvPr id="12" name="Imagen 11">
          <a:extLst>
            <a:ext uri="{FF2B5EF4-FFF2-40B4-BE49-F238E27FC236}">
              <a16:creationId xmlns:a16="http://schemas.microsoft.com/office/drawing/2014/main" xmlns="" id="{00000000-0008-0000-1A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209124" cy="1016000"/>
        </a:xfrm>
        <a:prstGeom prst="rect">
          <a:avLst/>
        </a:prstGeom>
      </xdr:spPr>
    </xdr:pic>
    <xdr:clientData/>
  </xdr:twoCellAnchor>
  <xdr:twoCellAnchor>
    <xdr:from>
      <xdr:col>0</xdr:col>
      <xdr:colOff>222250</xdr:colOff>
      <xdr:row>29</xdr:row>
      <xdr:rowOff>412748</xdr:rowOff>
    </xdr:from>
    <xdr:to>
      <xdr:col>19</xdr:col>
      <xdr:colOff>206375</xdr:colOff>
      <xdr:row>43</xdr:row>
      <xdr:rowOff>238125</xdr:rowOff>
    </xdr:to>
    <xdr:graphicFrame macro="">
      <xdr:nvGraphicFramePr>
        <xdr:cNvPr id="5" name="15 Gráfico">
          <a:extLst>
            <a:ext uri="{FF2B5EF4-FFF2-40B4-BE49-F238E27FC236}">
              <a16:creationId xmlns:a16="http://schemas.microsoft.com/office/drawing/2014/main" xmlns="" id="{00000000-0008-0000-1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2698007</xdr:colOff>
      <xdr:row>0</xdr:row>
      <xdr:rowOff>110941</xdr:rowOff>
    </xdr:from>
    <xdr:to>
      <xdr:col>10</xdr:col>
      <xdr:colOff>555126</xdr:colOff>
      <xdr:row>1</xdr:row>
      <xdr:rowOff>170622</xdr:rowOff>
    </xdr:to>
    <xdr:grpSp>
      <xdr:nvGrpSpPr>
        <xdr:cNvPr id="8" name="Grupo 7">
          <a:extLst>
            <a:ext uri="{FF2B5EF4-FFF2-40B4-BE49-F238E27FC236}">
              <a16:creationId xmlns:a16="http://schemas.microsoft.com/office/drawing/2014/main" xmlns="" id="{00000000-0008-0000-1A00-000008000000}"/>
            </a:ext>
          </a:extLst>
        </xdr:cNvPr>
        <xdr:cNvGrpSpPr/>
      </xdr:nvGrpSpPr>
      <xdr:grpSpPr>
        <a:xfrm>
          <a:off x="3031382" y="110941"/>
          <a:ext cx="9874494"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1A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A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158749</xdr:colOff>
      <xdr:row>18</xdr:row>
      <xdr:rowOff>0</xdr:rowOff>
    </xdr:from>
    <xdr:to>
      <xdr:col>19</xdr:col>
      <xdr:colOff>634999</xdr:colOff>
      <xdr:row>27</xdr:row>
      <xdr:rowOff>464913</xdr:rowOff>
    </xdr:to>
    <xdr:graphicFrame macro="">
      <xdr:nvGraphicFramePr>
        <xdr:cNvPr id="7" name="15 Gráfico">
          <a:extLst>
            <a:ext uri="{FF2B5EF4-FFF2-40B4-BE49-F238E27FC236}">
              <a16:creationId xmlns:a16="http://schemas.microsoft.com/office/drawing/2014/main" xmlns="" id="{00000000-0008-0000-1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20</xdr:col>
      <xdr:colOff>111124</xdr:colOff>
      <xdr:row>1</xdr:row>
      <xdr:rowOff>1</xdr:rowOff>
    </xdr:to>
    <xdr:pic>
      <xdr:nvPicPr>
        <xdr:cNvPr id="12" name="Imagen 11">
          <a:extLst>
            <a:ext uri="{FF2B5EF4-FFF2-40B4-BE49-F238E27FC236}">
              <a16:creationId xmlns:a16="http://schemas.microsoft.com/office/drawing/2014/main" xmlns="" id="{00000000-0008-0000-1B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3510874" cy="984250"/>
        </a:xfrm>
        <a:prstGeom prst="rect">
          <a:avLst/>
        </a:prstGeom>
      </xdr:spPr>
    </xdr:pic>
    <xdr:clientData/>
  </xdr:twoCellAnchor>
  <xdr:twoCellAnchor>
    <xdr:from>
      <xdr:col>0</xdr:col>
      <xdr:colOff>285750</xdr:colOff>
      <xdr:row>58</xdr:row>
      <xdr:rowOff>31749</xdr:rowOff>
    </xdr:from>
    <xdr:to>
      <xdr:col>20</xdr:col>
      <xdr:colOff>222250</xdr:colOff>
      <xdr:row>71</xdr:row>
      <xdr:rowOff>210342</xdr:rowOff>
    </xdr:to>
    <xdr:graphicFrame macro="">
      <xdr:nvGraphicFramePr>
        <xdr:cNvPr id="4" name="3 Gráfico">
          <a:extLst>
            <a:ext uri="{FF2B5EF4-FFF2-40B4-BE49-F238E27FC236}">
              <a16:creationId xmlns:a16="http://schemas.microsoft.com/office/drawing/2014/main" xmlns="" id="{00000000-0008-0000-1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2052746</xdr:colOff>
      <xdr:row>0</xdr:row>
      <xdr:rowOff>125090</xdr:rowOff>
    </xdr:from>
    <xdr:to>
      <xdr:col>11</xdr:col>
      <xdr:colOff>60662</xdr:colOff>
      <xdr:row>1</xdr:row>
      <xdr:rowOff>184229</xdr:rowOff>
    </xdr:to>
    <xdr:grpSp>
      <xdr:nvGrpSpPr>
        <xdr:cNvPr id="8" name="Grupo 7">
          <a:extLst>
            <a:ext uri="{FF2B5EF4-FFF2-40B4-BE49-F238E27FC236}">
              <a16:creationId xmlns:a16="http://schemas.microsoft.com/office/drawing/2014/main" xmlns="" id="{00000000-0008-0000-1B00-000008000000}"/>
            </a:ext>
          </a:extLst>
        </xdr:cNvPr>
        <xdr:cNvGrpSpPr/>
      </xdr:nvGrpSpPr>
      <xdr:grpSpPr>
        <a:xfrm>
          <a:off x="3290996" y="125090"/>
          <a:ext cx="10596791" cy="1043389"/>
          <a:chOff x="2735535" y="124549"/>
          <a:chExt cx="8466597" cy="1047900"/>
        </a:xfrm>
      </xdr:grpSpPr>
      <xdr:sp macro="" textlink="">
        <xdr:nvSpPr>
          <xdr:cNvPr id="9" name="CuadroTexto 8">
            <a:extLst>
              <a:ext uri="{FF2B5EF4-FFF2-40B4-BE49-F238E27FC236}">
                <a16:creationId xmlns:a16="http://schemas.microsoft.com/office/drawing/2014/main" xmlns="" id="{00000000-0008-0000-1B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B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p>
          <a:p>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95250</xdr:colOff>
      <xdr:row>41</xdr:row>
      <xdr:rowOff>396875</xdr:rowOff>
    </xdr:from>
    <xdr:to>
      <xdr:col>20</xdr:col>
      <xdr:colOff>47625</xdr:colOff>
      <xdr:row>55</xdr:row>
      <xdr:rowOff>162718</xdr:rowOff>
    </xdr:to>
    <xdr:graphicFrame macro="">
      <xdr:nvGraphicFramePr>
        <xdr:cNvPr id="7" name="3 Gráfico">
          <a:extLst>
            <a:ext uri="{FF2B5EF4-FFF2-40B4-BE49-F238E27FC236}">
              <a16:creationId xmlns:a16="http://schemas.microsoft.com/office/drawing/2014/main" xmlns="" id="{00000000-0008-0000-1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412750</xdr:colOff>
      <xdr:row>1</xdr:row>
      <xdr:rowOff>15875</xdr:rowOff>
    </xdr:to>
    <xdr:pic>
      <xdr:nvPicPr>
        <xdr:cNvPr id="10" name="Imagen 9">
          <a:extLst>
            <a:ext uri="{FF2B5EF4-FFF2-40B4-BE49-F238E27FC236}">
              <a16:creationId xmlns:a16="http://schemas.microsoft.com/office/drawing/2014/main" xmlns="" id="{00000000-0008-0000-1C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2479000" cy="1000125"/>
        </a:xfrm>
        <a:prstGeom prst="rect">
          <a:avLst/>
        </a:prstGeom>
      </xdr:spPr>
    </xdr:pic>
    <xdr:clientData/>
  </xdr:twoCellAnchor>
  <xdr:twoCellAnchor>
    <xdr:from>
      <xdr:col>0</xdr:col>
      <xdr:colOff>0</xdr:colOff>
      <xdr:row>64</xdr:row>
      <xdr:rowOff>139472</xdr:rowOff>
    </xdr:from>
    <xdr:to>
      <xdr:col>18</xdr:col>
      <xdr:colOff>343014</xdr:colOff>
      <xdr:row>84</xdr:row>
      <xdr:rowOff>163285</xdr:rowOff>
    </xdr:to>
    <xdr:graphicFrame macro="">
      <xdr:nvGraphicFramePr>
        <xdr:cNvPr id="2" name="3 Gráfico">
          <a:extLst>
            <a:ext uri="{FF2B5EF4-FFF2-40B4-BE49-F238E27FC236}">
              <a16:creationId xmlns:a16="http://schemas.microsoft.com/office/drawing/2014/main" xmlns=""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2037213</xdr:colOff>
      <xdr:row>0</xdr:row>
      <xdr:rowOff>124548</xdr:rowOff>
    </xdr:from>
    <xdr:to>
      <xdr:col>11</xdr:col>
      <xdr:colOff>110557</xdr:colOff>
      <xdr:row>1</xdr:row>
      <xdr:rowOff>184229</xdr:rowOff>
    </xdr:to>
    <xdr:grpSp>
      <xdr:nvGrpSpPr>
        <xdr:cNvPr id="5" name="Grupo 4">
          <a:extLst>
            <a:ext uri="{FF2B5EF4-FFF2-40B4-BE49-F238E27FC236}">
              <a16:creationId xmlns:a16="http://schemas.microsoft.com/office/drawing/2014/main" xmlns="" id="{00000000-0008-0000-1C00-000005000000}"/>
            </a:ext>
          </a:extLst>
        </xdr:cNvPr>
        <xdr:cNvGrpSpPr/>
      </xdr:nvGrpSpPr>
      <xdr:grpSpPr>
        <a:xfrm>
          <a:off x="3227838" y="124548"/>
          <a:ext cx="10439969"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1C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1C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42</xdr:row>
      <xdr:rowOff>43090</xdr:rowOff>
    </xdr:from>
    <xdr:to>
      <xdr:col>18</xdr:col>
      <xdr:colOff>349818</xdr:colOff>
      <xdr:row>62</xdr:row>
      <xdr:rowOff>75973</xdr:rowOff>
    </xdr:to>
    <xdr:graphicFrame macro="">
      <xdr:nvGraphicFramePr>
        <xdr:cNvPr id="9" name="3 Gráfico">
          <a:extLst>
            <a:ext uri="{FF2B5EF4-FFF2-40B4-BE49-F238E27FC236}">
              <a16:creationId xmlns:a16="http://schemas.microsoft.com/office/drawing/2014/main" xmlns="" id="{00000000-0008-0000-1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20</xdr:col>
      <xdr:colOff>206375</xdr:colOff>
      <xdr:row>1</xdr:row>
      <xdr:rowOff>47625</xdr:rowOff>
    </xdr:to>
    <xdr:pic>
      <xdr:nvPicPr>
        <xdr:cNvPr id="10" name="Imagen 9">
          <a:extLst>
            <a:ext uri="{FF2B5EF4-FFF2-40B4-BE49-F238E27FC236}">
              <a16:creationId xmlns:a16="http://schemas.microsoft.com/office/drawing/2014/main" xmlns="" id="{00000000-0008-0000-1D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7625" y="0"/>
          <a:ext cx="23558500" cy="1031875"/>
        </a:xfrm>
        <a:prstGeom prst="rect">
          <a:avLst/>
        </a:prstGeom>
      </xdr:spPr>
    </xdr:pic>
    <xdr:clientData/>
  </xdr:twoCellAnchor>
  <xdr:twoCellAnchor>
    <xdr:from>
      <xdr:col>0</xdr:col>
      <xdr:colOff>174625</xdr:colOff>
      <xdr:row>76</xdr:row>
      <xdr:rowOff>0</xdr:rowOff>
    </xdr:from>
    <xdr:to>
      <xdr:col>20</xdr:col>
      <xdr:colOff>365125</xdr:colOff>
      <xdr:row>89</xdr:row>
      <xdr:rowOff>174624</xdr:rowOff>
    </xdr:to>
    <xdr:graphicFrame macro="">
      <xdr:nvGraphicFramePr>
        <xdr:cNvPr id="2" name="3 Gráfico">
          <a:extLst>
            <a:ext uri="{FF2B5EF4-FFF2-40B4-BE49-F238E27FC236}">
              <a16:creationId xmlns:a16="http://schemas.microsoft.com/office/drawing/2014/main" xmlns=""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2023172</xdr:colOff>
      <xdr:row>0</xdr:row>
      <xdr:rowOff>124548</xdr:rowOff>
    </xdr:from>
    <xdr:to>
      <xdr:col>10</xdr:col>
      <xdr:colOff>999555</xdr:colOff>
      <xdr:row>1</xdr:row>
      <xdr:rowOff>184229</xdr:rowOff>
    </xdr:to>
    <xdr:grpSp>
      <xdr:nvGrpSpPr>
        <xdr:cNvPr id="5" name="Grupo 4">
          <a:extLst>
            <a:ext uri="{FF2B5EF4-FFF2-40B4-BE49-F238E27FC236}">
              <a16:creationId xmlns:a16="http://schemas.microsoft.com/office/drawing/2014/main" xmlns="" id="{00000000-0008-0000-1D00-000005000000}"/>
            </a:ext>
          </a:extLst>
        </xdr:cNvPr>
        <xdr:cNvGrpSpPr/>
      </xdr:nvGrpSpPr>
      <xdr:grpSpPr>
        <a:xfrm>
          <a:off x="3261422" y="124548"/>
          <a:ext cx="10501633"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1D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1D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285750</xdr:colOff>
      <xdr:row>59</xdr:row>
      <xdr:rowOff>285750</xdr:rowOff>
    </xdr:from>
    <xdr:to>
      <xdr:col>20</xdr:col>
      <xdr:colOff>254000</xdr:colOff>
      <xdr:row>73</xdr:row>
      <xdr:rowOff>56695</xdr:rowOff>
    </xdr:to>
    <xdr:graphicFrame macro="">
      <xdr:nvGraphicFramePr>
        <xdr:cNvPr id="9" name="3 Gráfico">
          <a:extLst>
            <a:ext uri="{FF2B5EF4-FFF2-40B4-BE49-F238E27FC236}">
              <a16:creationId xmlns:a16="http://schemas.microsoft.com/office/drawing/2014/main" xmlns="" id="{00000000-0008-0000-1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412750</xdr:colOff>
      <xdr:row>1</xdr:row>
      <xdr:rowOff>1</xdr:rowOff>
    </xdr:to>
    <xdr:pic>
      <xdr:nvPicPr>
        <xdr:cNvPr id="9" name="Imagen 8">
          <a:extLst>
            <a:ext uri="{FF2B5EF4-FFF2-40B4-BE49-F238E27FC236}">
              <a16:creationId xmlns:a16="http://schemas.microsoft.com/office/drawing/2014/main" xmlns="" id="{00000000-0008-0000-1E00-000009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479000" cy="984250"/>
        </a:xfrm>
        <a:prstGeom prst="rect">
          <a:avLst/>
        </a:prstGeom>
      </xdr:spPr>
    </xdr:pic>
    <xdr:clientData/>
  </xdr:twoCellAnchor>
  <xdr:twoCellAnchor>
    <xdr:from>
      <xdr:col>0</xdr:col>
      <xdr:colOff>0</xdr:colOff>
      <xdr:row>83</xdr:row>
      <xdr:rowOff>144244</xdr:rowOff>
    </xdr:from>
    <xdr:to>
      <xdr:col>18</xdr:col>
      <xdr:colOff>508226</xdr:colOff>
      <xdr:row>105</xdr:row>
      <xdr:rowOff>435543</xdr:rowOff>
    </xdr:to>
    <xdr:graphicFrame macro="">
      <xdr:nvGraphicFramePr>
        <xdr:cNvPr id="2" name="3 Gráfico">
          <a:extLst>
            <a:ext uri="{FF2B5EF4-FFF2-40B4-BE49-F238E27FC236}">
              <a16:creationId xmlns:a16="http://schemas.microsoft.com/office/drawing/2014/main" xmlns="" id="{00000000-0008-0000-1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1995619</xdr:colOff>
      <xdr:row>0</xdr:row>
      <xdr:rowOff>83726</xdr:rowOff>
    </xdr:from>
    <xdr:to>
      <xdr:col>10</xdr:col>
      <xdr:colOff>1005133</xdr:colOff>
      <xdr:row>1</xdr:row>
      <xdr:rowOff>143407</xdr:rowOff>
    </xdr:to>
    <xdr:grpSp>
      <xdr:nvGrpSpPr>
        <xdr:cNvPr id="5" name="Grupo 4">
          <a:extLst>
            <a:ext uri="{FF2B5EF4-FFF2-40B4-BE49-F238E27FC236}">
              <a16:creationId xmlns:a16="http://schemas.microsoft.com/office/drawing/2014/main" xmlns="" id="{00000000-0008-0000-1E00-000005000000}"/>
            </a:ext>
          </a:extLst>
        </xdr:cNvPr>
        <xdr:cNvGrpSpPr/>
      </xdr:nvGrpSpPr>
      <xdr:grpSpPr>
        <a:xfrm>
          <a:off x="3186244" y="83726"/>
          <a:ext cx="10312514"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1E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1E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58</xdr:row>
      <xdr:rowOff>185511</xdr:rowOff>
    </xdr:from>
    <xdr:to>
      <xdr:col>18</xdr:col>
      <xdr:colOff>486455</xdr:colOff>
      <xdr:row>81</xdr:row>
      <xdr:rowOff>61338</xdr:rowOff>
    </xdr:to>
    <xdr:graphicFrame macro="">
      <xdr:nvGraphicFramePr>
        <xdr:cNvPr id="10" name="3 Gráfico">
          <a:extLst>
            <a:ext uri="{FF2B5EF4-FFF2-40B4-BE49-F238E27FC236}">
              <a16:creationId xmlns:a16="http://schemas.microsoft.com/office/drawing/2014/main" xmlns="" id="{00000000-0008-0000-1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492124</xdr:colOff>
      <xdr:row>1</xdr:row>
      <xdr:rowOff>47625</xdr:rowOff>
    </xdr:to>
    <xdr:pic>
      <xdr:nvPicPr>
        <xdr:cNvPr id="12" name="Imagen 11">
          <a:extLst>
            <a:ext uri="{FF2B5EF4-FFF2-40B4-BE49-F238E27FC236}">
              <a16:creationId xmlns:a16="http://schemas.microsoft.com/office/drawing/2014/main" xmlns="" id="{00000000-0008-0000-1F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2748874" cy="1031875"/>
        </a:xfrm>
        <a:prstGeom prst="rect">
          <a:avLst/>
        </a:prstGeom>
      </xdr:spPr>
    </xdr:pic>
    <xdr:clientData/>
  </xdr:twoCellAnchor>
  <xdr:twoCellAnchor>
    <xdr:from>
      <xdr:col>0</xdr:col>
      <xdr:colOff>0</xdr:colOff>
      <xdr:row>41</xdr:row>
      <xdr:rowOff>214312</xdr:rowOff>
    </xdr:from>
    <xdr:to>
      <xdr:col>19</xdr:col>
      <xdr:colOff>412750</xdr:colOff>
      <xdr:row>56</xdr:row>
      <xdr:rowOff>250031</xdr:rowOff>
    </xdr:to>
    <xdr:graphicFrame macro="">
      <xdr:nvGraphicFramePr>
        <xdr:cNvPr id="4" name="3 Gráfico">
          <a:extLst>
            <a:ext uri="{FF2B5EF4-FFF2-40B4-BE49-F238E27FC236}">
              <a16:creationId xmlns:a16="http://schemas.microsoft.com/office/drawing/2014/main" xmlns="" id="{00000000-0008-0000-1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2723355</xdr:colOff>
      <xdr:row>0</xdr:row>
      <xdr:rowOff>97333</xdr:rowOff>
    </xdr:from>
    <xdr:to>
      <xdr:col>10</xdr:col>
      <xdr:colOff>229342</xdr:colOff>
      <xdr:row>1</xdr:row>
      <xdr:rowOff>157014</xdr:rowOff>
    </xdr:to>
    <xdr:grpSp>
      <xdr:nvGrpSpPr>
        <xdr:cNvPr id="8" name="Grupo 7">
          <a:extLst>
            <a:ext uri="{FF2B5EF4-FFF2-40B4-BE49-F238E27FC236}">
              <a16:creationId xmlns:a16="http://schemas.microsoft.com/office/drawing/2014/main" xmlns="" id="{00000000-0008-0000-1F00-000008000000}"/>
            </a:ext>
          </a:extLst>
        </xdr:cNvPr>
        <xdr:cNvGrpSpPr/>
      </xdr:nvGrpSpPr>
      <xdr:grpSpPr>
        <a:xfrm>
          <a:off x="3056730" y="97333"/>
          <a:ext cx="9856737"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1F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1F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24</xdr:row>
      <xdr:rowOff>0</xdr:rowOff>
    </xdr:from>
    <xdr:to>
      <xdr:col>19</xdr:col>
      <xdr:colOff>190500</xdr:colOff>
      <xdr:row>39</xdr:row>
      <xdr:rowOff>35719</xdr:rowOff>
    </xdr:to>
    <xdr:graphicFrame macro="">
      <xdr:nvGraphicFramePr>
        <xdr:cNvPr id="7" name="3 Gráfico">
          <a:extLst>
            <a:ext uri="{FF2B5EF4-FFF2-40B4-BE49-F238E27FC236}">
              <a16:creationId xmlns:a16="http://schemas.microsoft.com/office/drawing/2014/main" xmlns="" id="{00000000-0008-0000-1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269875</xdr:colOff>
      <xdr:row>1</xdr:row>
      <xdr:rowOff>31751</xdr:rowOff>
    </xdr:to>
    <xdr:pic>
      <xdr:nvPicPr>
        <xdr:cNvPr id="10" name="Imagen 9">
          <a:extLst>
            <a:ext uri="{FF2B5EF4-FFF2-40B4-BE49-F238E27FC236}">
              <a16:creationId xmlns:a16="http://schemas.microsoft.com/office/drawing/2014/main" xmlns="" id="{00000000-0008-0000-20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479000" cy="1016000"/>
        </a:xfrm>
        <a:prstGeom prst="rect">
          <a:avLst/>
        </a:prstGeom>
      </xdr:spPr>
    </xdr:pic>
    <xdr:clientData/>
  </xdr:twoCellAnchor>
  <xdr:twoCellAnchor>
    <xdr:from>
      <xdr:col>1</xdr:col>
      <xdr:colOff>71437</xdr:colOff>
      <xdr:row>42</xdr:row>
      <xdr:rowOff>126421</xdr:rowOff>
    </xdr:from>
    <xdr:to>
      <xdr:col>20</xdr:col>
      <xdr:colOff>301625</xdr:colOff>
      <xdr:row>53</xdr:row>
      <xdr:rowOff>369093</xdr:rowOff>
    </xdr:to>
    <xdr:graphicFrame macro="">
      <xdr:nvGraphicFramePr>
        <xdr:cNvPr id="2" name="12 Gráfico">
          <a:extLst>
            <a:ext uri="{FF2B5EF4-FFF2-40B4-BE49-F238E27FC236}">
              <a16:creationId xmlns:a16="http://schemas.microsoft.com/office/drawing/2014/main" xmlns="" id="{00000000-0008-0000-2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2028492</xdr:colOff>
      <xdr:row>0</xdr:row>
      <xdr:rowOff>83726</xdr:rowOff>
    </xdr:from>
    <xdr:to>
      <xdr:col>11</xdr:col>
      <xdr:colOff>35433</xdr:colOff>
      <xdr:row>1</xdr:row>
      <xdr:rowOff>143407</xdr:rowOff>
    </xdr:to>
    <xdr:grpSp>
      <xdr:nvGrpSpPr>
        <xdr:cNvPr id="5" name="Grupo 4">
          <a:extLst>
            <a:ext uri="{FF2B5EF4-FFF2-40B4-BE49-F238E27FC236}">
              <a16:creationId xmlns:a16="http://schemas.microsoft.com/office/drawing/2014/main" xmlns="" id="{00000000-0008-0000-2000-000005000000}"/>
            </a:ext>
          </a:extLst>
        </xdr:cNvPr>
        <xdr:cNvGrpSpPr/>
      </xdr:nvGrpSpPr>
      <xdr:grpSpPr>
        <a:xfrm>
          <a:off x="3234992" y="83726"/>
          <a:ext cx="10500566"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20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20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p>
          <a:p>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28</xdr:row>
      <xdr:rowOff>0</xdr:rowOff>
    </xdr:from>
    <xdr:to>
      <xdr:col>20</xdr:col>
      <xdr:colOff>142875</xdr:colOff>
      <xdr:row>39</xdr:row>
      <xdr:rowOff>242672</xdr:rowOff>
    </xdr:to>
    <xdr:graphicFrame macro="">
      <xdr:nvGraphicFramePr>
        <xdr:cNvPr id="9" name="12 Gráfico">
          <a:extLst>
            <a:ext uri="{FF2B5EF4-FFF2-40B4-BE49-F238E27FC236}">
              <a16:creationId xmlns:a16="http://schemas.microsoft.com/office/drawing/2014/main" xmlns="" id="{00000000-0008-0000-2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206375</xdr:colOff>
      <xdr:row>1</xdr:row>
      <xdr:rowOff>15875</xdr:rowOff>
    </xdr:to>
    <xdr:pic>
      <xdr:nvPicPr>
        <xdr:cNvPr id="9" name="Imagen 8">
          <a:extLst>
            <a:ext uri="{FF2B5EF4-FFF2-40B4-BE49-F238E27FC236}">
              <a16:creationId xmlns:a16="http://schemas.microsoft.com/office/drawing/2014/main" xmlns="" id="{00000000-0008-0000-2100-000009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30000" cy="1000125"/>
        </a:xfrm>
        <a:prstGeom prst="rect">
          <a:avLst/>
        </a:prstGeom>
      </xdr:spPr>
    </xdr:pic>
    <xdr:clientData/>
  </xdr:twoCellAnchor>
  <xdr:twoCellAnchor>
    <xdr:from>
      <xdr:col>1</xdr:col>
      <xdr:colOff>881061</xdr:colOff>
      <xdr:row>28</xdr:row>
      <xdr:rowOff>71437</xdr:rowOff>
    </xdr:from>
    <xdr:to>
      <xdr:col>7</xdr:col>
      <xdr:colOff>714373</xdr:colOff>
      <xdr:row>46</xdr:row>
      <xdr:rowOff>111125</xdr:rowOff>
    </xdr:to>
    <xdr:graphicFrame macro="">
      <xdr:nvGraphicFramePr>
        <xdr:cNvPr id="2" name="7 Gráfico">
          <a:extLst>
            <a:ext uri="{FF2B5EF4-FFF2-40B4-BE49-F238E27FC236}">
              <a16:creationId xmlns:a16="http://schemas.microsoft.com/office/drawing/2014/main" xmlns=""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314004</xdr:colOff>
      <xdr:row>0</xdr:row>
      <xdr:rowOff>97333</xdr:rowOff>
    </xdr:from>
    <xdr:to>
      <xdr:col>4</xdr:col>
      <xdr:colOff>974647</xdr:colOff>
      <xdr:row>1</xdr:row>
      <xdr:rowOff>157014</xdr:rowOff>
    </xdr:to>
    <xdr:grpSp>
      <xdr:nvGrpSpPr>
        <xdr:cNvPr id="5" name="Grupo 4">
          <a:extLst>
            <a:ext uri="{FF2B5EF4-FFF2-40B4-BE49-F238E27FC236}">
              <a16:creationId xmlns:a16="http://schemas.microsoft.com/office/drawing/2014/main" xmlns="" id="{00000000-0008-0000-2100-000005000000}"/>
            </a:ext>
          </a:extLst>
        </xdr:cNvPr>
        <xdr:cNvGrpSpPr/>
      </xdr:nvGrpSpPr>
      <xdr:grpSpPr>
        <a:xfrm>
          <a:off x="1695129" y="97333"/>
          <a:ext cx="7312268" cy="1043931"/>
          <a:chOff x="2735534" y="124549"/>
          <a:chExt cx="8466598" cy="1047900"/>
        </a:xfrm>
      </xdr:grpSpPr>
      <xdr:sp macro="" textlink="">
        <xdr:nvSpPr>
          <xdr:cNvPr id="6" name="CuadroTexto 5">
            <a:extLst>
              <a:ext uri="{FF2B5EF4-FFF2-40B4-BE49-F238E27FC236}">
                <a16:creationId xmlns:a16="http://schemas.microsoft.com/office/drawing/2014/main" xmlns="" id="{00000000-0008-0000-2100-000006000000}"/>
              </a:ext>
            </a:extLst>
          </xdr:cNvPr>
          <xdr:cNvSpPr txBox="1"/>
        </xdr:nvSpPr>
        <xdr:spPr>
          <a:xfrm>
            <a:off x="2735534" y="124549"/>
            <a:ext cx="6509160"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21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p>
          <a:p>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139704</xdr:colOff>
      <xdr:row>47</xdr:row>
      <xdr:rowOff>369208</xdr:rowOff>
    </xdr:from>
    <xdr:to>
      <xdr:col>7</xdr:col>
      <xdr:colOff>556989</xdr:colOff>
      <xdr:row>63</xdr:row>
      <xdr:rowOff>405494</xdr:rowOff>
    </xdr:to>
    <xdr:graphicFrame macro="">
      <xdr:nvGraphicFramePr>
        <xdr:cNvPr id="10" name="Gráfico 9">
          <a:extLst>
            <a:ext uri="{FF2B5EF4-FFF2-40B4-BE49-F238E27FC236}">
              <a16:creationId xmlns:a16="http://schemas.microsoft.com/office/drawing/2014/main" xmlns="" id="{00000000-0008-0000-2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269875</xdr:colOff>
      <xdr:row>1</xdr:row>
      <xdr:rowOff>31750</xdr:rowOff>
    </xdr:to>
    <xdr:pic>
      <xdr:nvPicPr>
        <xdr:cNvPr id="12" name="Imagen 11">
          <a:extLst>
            <a:ext uri="{FF2B5EF4-FFF2-40B4-BE49-F238E27FC236}">
              <a16:creationId xmlns:a16="http://schemas.microsoft.com/office/drawing/2014/main" xmlns="" id="{00000000-0008-0000-22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22479000" cy="1016000"/>
        </a:xfrm>
        <a:prstGeom prst="rect">
          <a:avLst/>
        </a:prstGeom>
      </xdr:spPr>
    </xdr:pic>
    <xdr:clientData/>
  </xdr:twoCellAnchor>
  <xdr:twoCellAnchor>
    <xdr:from>
      <xdr:col>0</xdr:col>
      <xdr:colOff>0</xdr:colOff>
      <xdr:row>52</xdr:row>
      <xdr:rowOff>126421</xdr:rowOff>
    </xdr:from>
    <xdr:to>
      <xdr:col>20</xdr:col>
      <xdr:colOff>269874</xdr:colOff>
      <xdr:row>63</xdr:row>
      <xdr:rowOff>369093</xdr:rowOff>
    </xdr:to>
    <xdr:graphicFrame macro="">
      <xdr:nvGraphicFramePr>
        <xdr:cNvPr id="13" name="12 Gráfico">
          <a:extLst>
            <a:ext uri="{FF2B5EF4-FFF2-40B4-BE49-F238E27FC236}">
              <a16:creationId xmlns:a16="http://schemas.microsoft.com/office/drawing/2014/main" xmlns="" id="{00000000-0008-0000-22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1991949</xdr:colOff>
      <xdr:row>0</xdr:row>
      <xdr:rowOff>97333</xdr:rowOff>
    </xdr:from>
    <xdr:to>
      <xdr:col>10</xdr:col>
      <xdr:colOff>1030991</xdr:colOff>
      <xdr:row>1</xdr:row>
      <xdr:rowOff>157014</xdr:rowOff>
    </xdr:to>
    <xdr:grpSp>
      <xdr:nvGrpSpPr>
        <xdr:cNvPr id="7" name="Grupo 6">
          <a:extLst>
            <a:ext uri="{FF2B5EF4-FFF2-40B4-BE49-F238E27FC236}">
              <a16:creationId xmlns:a16="http://schemas.microsoft.com/office/drawing/2014/main" xmlns="" id="{00000000-0008-0000-2200-000007000000}"/>
            </a:ext>
          </a:extLst>
        </xdr:cNvPr>
        <xdr:cNvGrpSpPr/>
      </xdr:nvGrpSpPr>
      <xdr:grpSpPr>
        <a:xfrm>
          <a:off x="3198449" y="97333"/>
          <a:ext cx="10469042" cy="1043931"/>
          <a:chOff x="2735535" y="124549"/>
          <a:chExt cx="8466597" cy="1047900"/>
        </a:xfrm>
      </xdr:grpSpPr>
      <xdr:sp macro="" textlink="">
        <xdr:nvSpPr>
          <xdr:cNvPr id="8" name="CuadroTexto 7">
            <a:extLst>
              <a:ext uri="{FF2B5EF4-FFF2-40B4-BE49-F238E27FC236}">
                <a16:creationId xmlns:a16="http://schemas.microsoft.com/office/drawing/2014/main" xmlns="" id="{00000000-0008-0000-2200-000008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9" name="CuadroTexto 8">
            <a:extLst>
              <a:ext uri="{FF2B5EF4-FFF2-40B4-BE49-F238E27FC236}">
                <a16:creationId xmlns:a16="http://schemas.microsoft.com/office/drawing/2014/main" xmlns="" id="{00000000-0008-0000-2200-000009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38</xdr:row>
      <xdr:rowOff>0</xdr:rowOff>
    </xdr:from>
    <xdr:to>
      <xdr:col>20</xdr:col>
      <xdr:colOff>301625</xdr:colOff>
      <xdr:row>49</xdr:row>
      <xdr:rowOff>242672</xdr:rowOff>
    </xdr:to>
    <xdr:graphicFrame macro="">
      <xdr:nvGraphicFramePr>
        <xdr:cNvPr id="11" name="12 Gráfico">
          <a:extLst>
            <a:ext uri="{FF2B5EF4-FFF2-40B4-BE49-F238E27FC236}">
              <a16:creationId xmlns:a16="http://schemas.microsoft.com/office/drawing/2014/main" xmlns="" id="{00000000-0008-0000-2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206375</xdr:colOff>
      <xdr:row>1</xdr:row>
      <xdr:rowOff>63501</xdr:rowOff>
    </xdr:to>
    <xdr:pic>
      <xdr:nvPicPr>
        <xdr:cNvPr id="12" name="Imagen 11">
          <a:extLst>
            <a:ext uri="{FF2B5EF4-FFF2-40B4-BE49-F238E27FC236}">
              <a16:creationId xmlns:a16="http://schemas.microsoft.com/office/drawing/2014/main" xmlns="" id="{00000000-0008-0000-23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430000" cy="1047750"/>
        </a:xfrm>
        <a:prstGeom prst="rect">
          <a:avLst/>
        </a:prstGeom>
      </xdr:spPr>
    </xdr:pic>
    <xdr:clientData/>
  </xdr:twoCellAnchor>
  <xdr:twoCellAnchor>
    <xdr:from>
      <xdr:col>1</xdr:col>
      <xdr:colOff>79943</xdr:colOff>
      <xdr:row>59</xdr:row>
      <xdr:rowOff>435430</xdr:rowOff>
    </xdr:from>
    <xdr:to>
      <xdr:col>7</xdr:col>
      <xdr:colOff>181997</xdr:colOff>
      <xdr:row>78</xdr:row>
      <xdr:rowOff>137772</xdr:rowOff>
    </xdr:to>
    <xdr:graphicFrame macro="">
      <xdr:nvGraphicFramePr>
        <xdr:cNvPr id="5" name="7 Gráfico">
          <a:extLst>
            <a:ext uri="{FF2B5EF4-FFF2-40B4-BE49-F238E27FC236}">
              <a16:creationId xmlns:a16="http://schemas.microsoft.com/office/drawing/2014/main" xmlns="" id="{00000000-0008-0000-2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273242</xdr:colOff>
      <xdr:row>0</xdr:row>
      <xdr:rowOff>97875</xdr:rowOff>
    </xdr:from>
    <xdr:to>
      <xdr:col>5</xdr:col>
      <xdr:colOff>112512</xdr:colOff>
      <xdr:row>1</xdr:row>
      <xdr:rowOff>157014</xdr:rowOff>
    </xdr:to>
    <xdr:grpSp>
      <xdr:nvGrpSpPr>
        <xdr:cNvPr id="8" name="Grupo 7">
          <a:extLst>
            <a:ext uri="{FF2B5EF4-FFF2-40B4-BE49-F238E27FC236}">
              <a16:creationId xmlns:a16="http://schemas.microsoft.com/office/drawing/2014/main" xmlns="" id="{00000000-0008-0000-2300-000008000000}"/>
            </a:ext>
          </a:extLst>
        </xdr:cNvPr>
        <xdr:cNvGrpSpPr/>
      </xdr:nvGrpSpPr>
      <xdr:grpSpPr>
        <a:xfrm>
          <a:off x="1654367" y="97875"/>
          <a:ext cx="7554520" cy="1043389"/>
          <a:chOff x="2735534" y="124549"/>
          <a:chExt cx="8466598" cy="1047900"/>
        </a:xfrm>
      </xdr:grpSpPr>
      <xdr:sp macro="" textlink="">
        <xdr:nvSpPr>
          <xdr:cNvPr id="9" name="CuadroTexto 8">
            <a:extLst>
              <a:ext uri="{FF2B5EF4-FFF2-40B4-BE49-F238E27FC236}">
                <a16:creationId xmlns:a16="http://schemas.microsoft.com/office/drawing/2014/main" xmlns="" id="{00000000-0008-0000-2300-000009000000}"/>
              </a:ext>
            </a:extLst>
          </xdr:cNvPr>
          <xdr:cNvSpPr txBox="1"/>
        </xdr:nvSpPr>
        <xdr:spPr>
          <a:xfrm>
            <a:off x="2735534" y="124549"/>
            <a:ext cx="6509160"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23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190501</xdr:colOff>
      <xdr:row>37</xdr:row>
      <xdr:rowOff>462644</xdr:rowOff>
    </xdr:from>
    <xdr:to>
      <xdr:col>7</xdr:col>
      <xdr:colOff>292555</xdr:colOff>
      <xdr:row>57</xdr:row>
      <xdr:rowOff>42522</xdr:rowOff>
    </xdr:to>
    <xdr:graphicFrame macro="">
      <xdr:nvGraphicFramePr>
        <xdr:cNvPr id="7" name="7 Gráfico">
          <a:extLst>
            <a:ext uri="{FF2B5EF4-FFF2-40B4-BE49-F238E27FC236}">
              <a16:creationId xmlns:a16="http://schemas.microsoft.com/office/drawing/2014/main" xmlns="" id="{00000000-0008-0000-2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254000</xdr:colOff>
      <xdr:row>1</xdr:row>
      <xdr:rowOff>1</xdr:rowOff>
    </xdr:to>
    <xdr:pic>
      <xdr:nvPicPr>
        <xdr:cNvPr id="12" name="Imagen 11">
          <a:extLst>
            <a:ext uri="{FF2B5EF4-FFF2-40B4-BE49-F238E27FC236}">
              <a16:creationId xmlns:a16="http://schemas.microsoft.com/office/drawing/2014/main" xmlns="" id="{00000000-0008-0000-24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2129750" cy="984250"/>
        </a:xfrm>
        <a:prstGeom prst="rect">
          <a:avLst/>
        </a:prstGeom>
      </xdr:spPr>
    </xdr:pic>
    <xdr:clientData/>
  </xdr:twoCellAnchor>
  <xdr:twoCellAnchor>
    <xdr:from>
      <xdr:col>0</xdr:col>
      <xdr:colOff>0</xdr:colOff>
      <xdr:row>30</xdr:row>
      <xdr:rowOff>166688</xdr:rowOff>
    </xdr:from>
    <xdr:to>
      <xdr:col>19</xdr:col>
      <xdr:colOff>380999</xdr:colOff>
      <xdr:row>42</xdr:row>
      <xdr:rowOff>214313</xdr:rowOff>
    </xdr:to>
    <xdr:graphicFrame macro="">
      <xdr:nvGraphicFramePr>
        <xdr:cNvPr id="4" name="3 Gráfico">
          <a:extLst>
            <a:ext uri="{FF2B5EF4-FFF2-40B4-BE49-F238E27FC236}">
              <a16:creationId xmlns:a16="http://schemas.microsoft.com/office/drawing/2014/main" xmlns="" id="{00000000-0008-0000-2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2615592</xdr:colOff>
      <xdr:row>0</xdr:row>
      <xdr:rowOff>83726</xdr:rowOff>
    </xdr:from>
    <xdr:to>
      <xdr:col>10</xdr:col>
      <xdr:colOff>408757</xdr:colOff>
      <xdr:row>1</xdr:row>
      <xdr:rowOff>143407</xdr:rowOff>
    </xdr:to>
    <xdr:grpSp>
      <xdr:nvGrpSpPr>
        <xdr:cNvPr id="8" name="Grupo 7">
          <a:extLst>
            <a:ext uri="{FF2B5EF4-FFF2-40B4-BE49-F238E27FC236}">
              <a16:creationId xmlns:a16="http://schemas.microsoft.com/office/drawing/2014/main" xmlns="" id="{00000000-0008-0000-2400-000008000000}"/>
            </a:ext>
          </a:extLst>
        </xdr:cNvPr>
        <xdr:cNvGrpSpPr/>
      </xdr:nvGrpSpPr>
      <xdr:grpSpPr>
        <a:xfrm>
          <a:off x="2948967" y="83726"/>
          <a:ext cx="9778790"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24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24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16</xdr:row>
      <xdr:rowOff>0</xdr:rowOff>
    </xdr:from>
    <xdr:to>
      <xdr:col>19</xdr:col>
      <xdr:colOff>381000</xdr:colOff>
      <xdr:row>28</xdr:row>
      <xdr:rowOff>47625</xdr:rowOff>
    </xdr:to>
    <xdr:graphicFrame macro="">
      <xdr:nvGraphicFramePr>
        <xdr:cNvPr id="7" name="3 Gráfico">
          <a:extLst>
            <a:ext uri="{FF2B5EF4-FFF2-40B4-BE49-F238E27FC236}">
              <a16:creationId xmlns:a16="http://schemas.microsoft.com/office/drawing/2014/main" xmlns="" id="{00000000-0008-0000-2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285750</xdr:colOff>
      <xdr:row>1</xdr:row>
      <xdr:rowOff>15875</xdr:rowOff>
    </xdr:to>
    <xdr:pic>
      <xdr:nvPicPr>
        <xdr:cNvPr id="10" name="Imagen 9">
          <a:extLst>
            <a:ext uri="{FF2B5EF4-FFF2-40B4-BE49-F238E27FC236}">
              <a16:creationId xmlns:a16="http://schemas.microsoft.com/office/drawing/2014/main" xmlns="" id="{00000000-0008-0000-2500-00000A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461625" cy="1000125"/>
        </a:xfrm>
        <a:prstGeom prst="rect">
          <a:avLst/>
        </a:prstGeom>
      </xdr:spPr>
    </xdr:pic>
    <xdr:clientData/>
  </xdr:twoCellAnchor>
  <xdr:twoCellAnchor>
    <xdr:from>
      <xdr:col>0</xdr:col>
      <xdr:colOff>0</xdr:colOff>
      <xdr:row>45</xdr:row>
      <xdr:rowOff>180751</xdr:rowOff>
    </xdr:from>
    <xdr:to>
      <xdr:col>6</xdr:col>
      <xdr:colOff>68035</xdr:colOff>
      <xdr:row>60</xdr:row>
      <xdr:rowOff>161018</xdr:rowOff>
    </xdr:to>
    <xdr:graphicFrame macro="">
      <xdr:nvGraphicFramePr>
        <xdr:cNvPr id="2" name="3 Gráfico">
          <a:extLst>
            <a:ext uri="{FF2B5EF4-FFF2-40B4-BE49-F238E27FC236}">
              <a16:creationId xmlns:a16="http://schemas.microsoft.com/office/drawing/2014/main" xmlns=""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1204293</xdr:colOff>
      <xdr:row>0</xdr:row>
      <xdr:rowOff>83726</xdr:rowOff>
    </xdr:from>
    <xdr:to>
      <xdr:col>4</xdr:col>
      <xdr:colOff>963464</xdr:colOff>
      <xdr:row>1</xdr:row>
      <xdr:rowOff>143407</xdr:rowOff>
    </xdr:to>
    <xdr:grpSp>
      <xdr:nvGrpSpPr>
        <xdr:cNvPr id="5" name="Grupo 4">
          <a:extLst>
            <a:ext uri="{FF2B5EF4-FFF2-40B4-BE49-F238E27FC236}">
              <a16:creationId xmlns:a16="http://schemas.microsoft.com/office/drawing/2014/main" xmlns="" id="{00000000-0008-0000-2500-000005000000}"/>
            </a:ext>
          </a:extLst>
        </xdr:cNvPr>
        <xdr:cNvGrpSpPr/>
      </xdr:nvGrpSpPr>
      <xdr:grpSpPr>
        <a:xfrm>
          <a:off x="1537668" y="83726"/>
          <a:ext cx="7474421" cy="1043931"/>
          <a:chOff x="2735535" y="124549"/>
          <a:chExt cx="8466597" cy="1047900"/>
        </a:xfrm>
      </xdr:grpSpPr>
      <xdr:sp macro="" textlink="">
        <xdr:nvSpPr>
          <xdr:cNvPr id="6" name="CuadroTexto 5">
            <a:extLst>
              <a:ext uri="{FF2B5EF4-FFF2-40B4-BE49-F238E27FC236}">
                <a16:creationId xmlns:a16="http://schemas.microsoft.com/office/drawing/2014/main" xmlns="" id="{00000000-0008-0000-2500-000006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2500-000007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0</xdr:col>
      <xdr:colOff>0</xdr:colOff>
      <xdr:row>28</xdr:row>
      <xdr:rowOff>106589</xdr:rowOff>
    </xdr:from>
    <xdr:to>
      <xdr:col>6</xdr:col>
      <xdr:colOff>0</xdr:colOff>
      <xdr:row>43</xdr:row>
      <xdr:rowOff>86855</xdr:rowOff>
    </xdr:to>
    <xdr:graphicFrame macro="">
      <xdr:nvGraphicFramePr>
        <xdr:cNvPr id="9" name="3 Gráfico">
          <a:extLst>
            <a:ext uri="{FF2B5EF4-FFF2-40B4-BE49-F238E27FC236}">
              <a16:creationId xmlns:a16="http://schemas.microsoft.com/office/drawing/2014/main" xmlns=""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285750</xdr:colOff>
      <xdr:row>1</xdr:row>
      <xdr:rowOff>31751</xdr:rowOff>
    </xdr:to>
    <xdr:pic>
      <xdr:nvPicPr>
        <xdr:cNvPr id="12" name="Imagen 11">
          <a:extLst>
            <a:ext uri="{FF2B5EF4-FFF2-40B4-BE49-F238E27FC236}">
              <a16:creationId xmlns:a16="http://schemas.microsoft.com/office/drawing/2014/main" xmlns="" id="{00000000-0008-0000-2600-00000C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0461625" cy="1016000"/>
        </a:xfrm>
        <a:prstGeom prst="rect">
          <a:avLst/>
        </a:prstGeom>
      </xdr:spPr>
    </xdr:pic>
    <xdr:clientData/>
  </xdr:twoCellAnchor>
  <xdr:twoCellAnchor>
    <xdr:from>
      <xdr:col>0</xdr:col>
      <xdr:colOff>239827</xdr:colOff>
      <xdr:row>47</xdr:row>
      <xdr:rowOff>39010</xdr:rowOff>
    </xdr:from>
    <xdr:to>
      <xdr:col>6</xdr:col>
      <xdr:colOff>43089</xdr:colOff>
      <xdr:row>63</xdr:row>
      <xdr:rowOff>243228</xdr:rowOff>
    </xdr:to>
    <xdr:graphicFrame macro="">
      <xdr:nvGraphicFramePr>
        <xdr:cNvPr id="4" name="3 Gráfico">
          <a:extLst>
            <a:ext uri="{FF2B5EF4-FFF2-40B4-BE49-F238E27FC236}">
              <a16:creationId xmlns:a16="http://schemas.microsoft.com/office/drawing/2014/main" xmlns="" id="{00000000-0008-0000-2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1190685</xdr:colOff>
      <xdr:row>0</xdr:row>
      <xdr:rowOff>83727</xdr:rowOff>
    </xdr:from>
    <xdr:to>
      <xdr:col>4</xdr:col>
      <xdr:colOff>949856</xdr:colOff>
      <xdr:row>1</xdr:row>
      <xdr:rowOff>143408</xdr:rowOff>
    </xdr:to>
    <xdr:grpSp>
      <xdr:nvGrpSpPr>
        <xdr:cNvPr id="8" name="Grupo 7">
          <a:extLst>
            <a:ext uri="{FF2B5EF4-FFF2-40B4-BE49-F238E27FC236}">
              <a16:creationId xmlns:a16="http://schemas.microsoft.com/office/drawing/2014/main" xmlns="" id="{00000000-0008-0000-2600-000008000000}"/>
            </a:ext>
          </a:extLst>
        </xdr:cNvPr>
        <xdr:cNvGrpSpPr/>
      </xdr:nvGrpSpPr>
      <xdr:grpSpPr>
        <a:xfrm>
          <a:off x="1524060" y="83727"/>
          <a:ext cx="7474421"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26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26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28</xdr:row>
      <xdr:rowOff>43089</xdr:rowOff>
    </xdr:from>
    <xdr:to>
      <xdr:col>6</xdr:col>
      <xdr:colOff>227351</xdr:colOff>
      <xdr:row>44</xdr:row>
      <xdr:rowOff>249575</xdr:rowOff>
    </xdr:to>
    <xdr:graphicFrame macro="">
      <xdr:nvGraphicFramePr>
        <xdr:cNvPr id="7" name="3 Gráfico">
          <a:extLst>
            <a:ext uri="{FF2B5EF4-FFF2-40B4-BE49-F238E27FC236}">
              <a16:creationId xmlns:a16="http://schemas.microsoft.com/office/drawing/2014/main" xmlns="" id="{00000000-0008-0000-2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19</xdr:col>
      <xdr:colOff>238125</xdr:colOff>
      <xdr:row>1</xdr:row>
      <xdr:rowOff>63501</xdr:rowOff>
    </xdr:to>
    <xdr:pic>
      <xdr:nvPicPr>
        <xdr:cNvPr id="18" name="Imagen 17">
          <a:extLst>
            <a:ext uri="{FF2B5EF4-FFF2-40B4-BE49-F238E27FC236}">
              <a16:creationId xmlns:a16="http://schemas.microsoft.com/office/drawing/2014/main" xmlns="" id="{00000000-0008-0000-2700-00001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23177500" cy="1047750"/>
        </a:xfrm>
        <a:prstGeom prst="rect">
          <a:avLst/>
        </a:prstGeom>
      </xdr:spPr>
    </xdr:pic>
    <xdr:clientData/>
  </xdr:twoCellAnchor>
  <xdr:twoCellAnchor>
    <xdr:from>
      <xdr:col>1</xdr:col>
      <xdr:colOff>0</xdr:colOff>
      <xdr:row>11</xdr:row>
      <xdr:rowOff>0</xdr:rowOff>
    </xdr:from>
    <xdr:to>
      <xdr:col>7</xdr:col>
      <xdr:colOff>666749</xdr:colOff>
      <xdr:row>11</xdr:row>
      <xdr:rowOff>0</xdr:rowOff>
    </xdr:to>
    <xdr:graphicFrame macro="">
      <xdr:nvGraphicFramePr>
        <xdr:cNvPr id="2" name="1 Gráfico">
          <a:extLst>
            <a:ext uri="{FF2B5EF4-FFF2-40B4-BE49-F238E27FC236}">
              <a16:creationId xmlns:a16="http://schemas.microsoft.com/office/drawing/2014/main" xmlns="" id="{00000000-0008-0000-2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37</xdr:row>
      <xdr:rowOff>47627</xdr:rowOff>
    </xdr:from>
    <xdr:to>
      <xdr:col>19</xdr:col>
      <xdr:colOff>571499</xdr:colOff>
      <xdr:row>51</xdr:row>
      <xdr:rowOff>178594</xdr:rowOff>
    </xdr:to>
    <xdr:graphicFrame macro="">
      <xdr:nvGraphicFramePr>
        <xdr:cNvPr id="4" name="Gráfico 3">
          <a:extLst>
            <a:ext uri="{FF2B5EF4-FFF2-40B4-BE49-F238E27FC236}">
              <a16:creationId xmlns:a16="http://schemas.microsoft.com/office/drawing/2014/main" xmlns="" id="{00000000-0008-0000-2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2788112</xdr:colOff>
      <xdr:row>0</xdr:row>
      <xdr:rowOff>124548</xdr:rowOff>
    </xdr:from>
    <xdr:to>
      <xdr:col>10</xdr:col>
      <xdr:colOff>254097</xdr:colOff>
      <xdr:row>1</xdr:row>
      <xdr:rowOff>184229</xdr:rowOff>
    </xdr:to>
    <xdr:grpSp>
      <xdr:nvGrpSpPr>
        <xdr:cNvPr id="8" name="Grupo 7">
          <a:extLst>
            <a:ext uri="{FF2B5EF4-FFF2-40B4-BE49-F238E27FC236}">
              <a16:creationId xmlns:a16="http://schemas.microsoft.com/office/drawing/2014/main" xmlns="" id="{00000000-0008-0000-2700-000008000000}"/>
            </a:ext>
          </a:extLst>
        </xdr:cNvPr>
        <xdr:cNvGrpSpPr/>
      </xdr:nvGrpSpPr>
      <xdr:grpSpPr>
        <a:xfrm>
          <a:off x="3121487" y="124548"/>
          <a:ext cx="10229485" cy="1043931"/>
          <a:chOff x="2735535" y="124549"/>
          <a:chExt cx="8466597" cy="1047900"/>
        </a:xfrm>
      </xdr:grpSpPr>
      <xdr:sp macro="" textlink="">
        <xdr:nvSpPr>
          <xdr:cNvPr id="9" name="CuadroTexto 8">
            <a:extLst>
              <a:ext uri="{FF2B5EF4-FFF2-40B4-BE49-F238E27FC236}">
                <a16:creationId xmlns:a16="http://schemas.microsoft.com/office/drawing/2014/main" xmlns="" id="{00000000-0008-0000-2700-000009000000}"/>
              </a:ext>
            </a:extLst>
          </xdr:cNvPr>
          <xdr:cNvSpPr txBox="1"/>
        </xdr:nvSpPr>
        <xdr:spPr>
          <a:xfrm>
            <a:off x="2735535" y="124549"/>
            <a:ext cx="5586934"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2700-00000A000000}"/>
              </a:ext>
            </a:extLst>
          </xdr:cNvPr>
          <xdr:cNvSpPr txBox="1"/>
        </xdr:nvSpPr>
        <xdr:spPr>
          <a:xfrm>
            <a:off x="2796433" y="594324"/>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twoCellAnchor>
    <xdr:from>
      <xdr:col>1</xdr:col>
      <xdr:colOff>0</xdr:colOff>
      <xdr:row>19</xdr:row>
      <xdr:rowOff>0</xdr:rowOff>
    </xdr:from>
    <xdr:to>
      <xdr:col>7</xdr:col>
      <xdr:colOff>666749</xdr:colOff>
      <xdr:row>19</xdr:row>
      <xdr:rowOff>0</xdr:rowOff>
    </xdr:to>
    <xdr:graphicFrame macro="">
      <xdr:nvGraphicFramePr>
        <xdr:cNvPr id="14" name="1 Gráfico">
          <a:extLst>
            <a:ext uri="{FF2B5EF4-FFF2-40B4-BE49-F238E27FC236}">
              <a16:creationId xmlns:a16="http://schemas.microsoft.com/office/drawing/2014/main" xmlns="" id="{00000000-0008-0000-27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12" name="1 Gráfico">
          <a:extLst>
            <a:ext uri="{FF2B5EF4-FFF2-40B4-BE49-F238E27FC236}">
              <a16:creationId xmlns:a16="http://schemas.microsoft.com/office/drawing/2014/main" xmlns="" id="{00000000-0008-0000-2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19</xdr:row>
      <xdr:rowOff>0</xdr:rowOff>
    </xdr:from>
    <xdr:to>
      <xdr:col>7</xdr:col>
      <xdr:colOff>666749</xdr:colOff>
      <xdr:row>19</xdr:row>
      <xdr:rowOff>0</xdr:rowOff>
    </xdr:to>
    <xdr:graphicFrame macro="">
      <xdr:nvGraphicFramePr>
        <xdr:cNvPr id="13" name="1 Gráfico">
          <a:extLst>
            <a:ext uri="{FF2B5EF4-FFF2-40B4-BE49-F238E27FC236}">
              <a16:creationId xmlns:a16="http://schemas.microsoft.com/office/drawing/2014/main" xmlns="" id="{00000000-0008-0000-27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22</xdr:row>
      <xdr:rowOff>68036</xdr:rowOff>
    </xdr:from>
    <xdr:to>
      <xdr:col>19</xdr:col>
      <xdr:colOff>761999</xdr:colOff>
      <xdr:row>35</xdr:row>
      <xdr:rowOff>90146</xdr:rowOff>
    </xdr:to>
    <xdr:graphicFrame macro="">
      <xdr:nvGraphicFramePr>
        <xdr:cNvPr id="15" name="Gráfico 14">
          <a:extLst>
            <a:ext uri="{FF2B5EF4-FFF2-40B4-BE49-F238E27FC236}">
              <a16:creationId xmlns:a16="http://schemas.microsoft.com/office/drawing/2014/main" xmlns="" id="{00000000-0008-0000-2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16" name="1 Gráfico">
          <a:extLst>
            <a:ext uri="{FF2B5EF4-FFF2-40B4-BE49-F238E27FC236}">
              <a16:creationId xmlns:a16="http://schemas.microsoft.com/office/drawing/2014/main" xmlns="" id="{00000000-0008-0000-2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17" name="1 Gráfico">
          <a:extLst>
            <a:ext uri="{FF2B5EF4-FFF2-40B4-BE49-F238E27FC236}">
              <a16:creationId xmlns:a16="http://schemas.microsoft.com/office/drawing/2014/main" xmlns="" id="{00000000-0008-0000-2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19</xdr:row>
      <xdr:rowOff>0</xdr:rowOff>
    </xdr:from>
    <xdr:to>
      <xdr:col>7</xdr:col>
      <xdr:colOff>666749</xdr:colOff>
      <xdr:row>19</xdr:row>
      <xdr:rowOff>0</xdr:rowOff>
    </xdr:to>
    <xdr:graphicFrame macro="">
      <xdr:nvGraphicFramePr>
        <xdr:cNvPr id="19" name="1 Gráfico">
          <a:extLst>
            <a:ext uri="{FF2B5EF4-FFF2-40B4-BE49-F238E27FC236}">
              <a16:creationId xmlns:a16="http://schemas.microsoft.com/office/drawing/2014/main" xmlns="" id="{00000000-0008-0000-27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19</xdr:row>
      <xdr:rowOff>0</xdr:rowOff>
    </xdr:from>
    <xdr:to>
      <xdr:col>7</xdr:col>
      <xdr:colOff>666749</xdr:colOff>
      <xdr:row>19</xdr:row>
      <xdr:rowOff>0</xdr:rowOff>
    </xdr:to>
    <xdr:graphicFrame macro="">
      <xdr:nvGraphicFramePr>
        <xdr:cNvPr id="20" name="1 Gráfico">
          <a:extLst>
            <a:ext uri="{FF2B5EF4-FFF2-40B4-BE49-F238E27FC236}">
              <a16:creationId xmlns:a16="http://schemas.microsoft.com/office/drawing/2014/main" xmlns="" id="{00000000-0008-0000-27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21" name="1 Gráfico">
          <a:extLst>
            <a:ext uri="{FF2B5EF4-FFF2-40B4-BE49-F238E27FC236}">
              <a16:creationId xmlns:a16="http://schemas.microsoft.com/office/drawing/2014/main" xmlns="" id="{00000000-0008-0000-27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0</xdr:colOff>
      <xdr:row>11</xdr:row>
      <xdr:rowOff>0</xdr:rowOff>
    </xdr:from>
    <xdr:to>
      <xdr:col>7</xdr:col>
      <xdr:colOff>666749</xdr:colOff>
      <xdr:row>11</xdr:row>
      <xdr:rowOff>0</xdr:rowOff>
    </xdr:to>
    <xdr:graphicFrame macro="">
      <xdr:nvGraphicFramePr>
        <xdr:cNvPr id="22" name="1 Gráfico">
          <a:extLst>
            <a:ext uri="{FF2B5EF4-FFF2-40B4-BE49-F238E27FC236}">
              <a16:creationId xmlns:a16="http://schemas.microsoft.com/office/drawing/2014/main" xmlns="" id="{00000000-0008-0000-2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0</xdr:colOff>
      <xdr:row>19</xdr:row>
      <xdr:rowOff>0</xdr:rowOff>
    </xdr:from>
    <xdr:to>
      <xdr:col>7</xdr:col>
      <xdr:colOff>666749</xdr:colOff>
      <xdr:row>19</xdr:row>
      <xdr:rowOff>0</xdr:rowOff>
    </xdr:to>
    <xdr:graphicFrame macro="">
      <xdr:nvGraphicFramePr>
        <xdr:cNvPr id="23" name="1 Gráfico">
          <a:extLst>
            <a:ext uri="{FF2B5EF4-FFF2-40B4-BE49-F238E27FC236}">
              <a16:creationId xmlns:a16="http://schemas.microsoft.com/office/drawing/2014/main" xmlns="" id="{00000000-0008-0000-2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0</xdr:colOff>
      <xdr:row>19</xdr:row>
      <xdr:rowOff>0</xdr:rowOff>
    </xdr:from>
    <xdr:to>
      <xdr:col>7</xdr:col>
      <xdr:colOff>666749</xdr:colOff>
      <xdr:row>19</xdr:row>
      <xdr:rowOff>0</xdr:rowOff>
    </xdr:to>
    <xdr:graphicFrame macro="">
      <xdr:nvGraphicFramePr>
        <xdr:cNvPr id="24" name="1 Gráfico">
          <a:extLst>
            <a:ext uri="{FF2B5EF4-FFF2-40B4-BE49-F238E27FC236}">
              <a16:creationId xmlns:a16="http://schemas.microsoft.com/office/drawing/2014/main" xmlns="" id="{00000000-0008-0000-2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190500</xdr:colOff>
      <xdr:row>0</xdr:row>
      <xdr:rowOff>968375</xdr:rowOff>
    </xdr:to>
    <xdr:pic>
      <xdr:nvPicPr>
        <xdr:cNvPr id="7" name="Imagen 6">
          <a:extLst>
            <a:ext uri="{FF2B5EF4-FFF2-40B4-BE49-F238E27FC236}">
              <a16:creationId xmlns:a16="http://schemas.microsoft.com/office/drawing/2014/main" xmlns="" id="{00000000-0008-0000-2800-000007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14125" cy="968375"/>
        </a:xfrm>
        <a:prstGeom prst="rect">
          <a:avLst/>
        </a:prstGeom>
      </xdr:spPr>
    </xdr:pic>
    <xdr:clientData/>
  </xdr:twoCellAnchor>
  <xdr:twoCellAnchor>
    <xdr:from>
      <xdr:col>1</xdr:col>
      <xdr:colOff>76198</xdr:colOff>
      <xdr:row>24</xdr:row>
      <xdr:rowOff>19052</xdr:rowOff>
    </xdr:from>
    <xdr:to>
      <xdr:col>3</xdr:col>
      <xdr:colOff>2422070</xdr:colOff>
      <xdr:row>37</xdr:row>
      <xdr:rowOff>0</xdr:rowOff>
    </xdr:to>
    <xdr:graphicFrame macro="">
      <xdr:nvGraphicFramePr>
        <xdr:cNvPr id="6" name="5 Gráfico">
          <a:extLst>
            <a:ext uri="{FF2B5EF4-FFF2-40B4-BE49-F238E27FC236}">
              <a16:creationId xmlns:a16="http://schemas.microsoft.com/office/drawing/2014/main" xmlns="" id="{00000000-0008-0000-2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1142989</xdr:colOff>
      <xdr:row>0</xdr:row>
      <xdr:rowOff>110941</xdr:rowOff>
    </xdr:from>
    <xdr:to>
      <xdr:col>3</xdr:col>
      <xdr:colOff>1951812</xdr:colOff>
      <xdr:row>1</xdr:row>
      <xdr:rowOff>134904</xdr:rowOff>
    </xdr:to>
    <xdr:grpSp>
      <xdr:nvGrpSpPr>
        <xdr:cNvPr id="8" name="Grupo 7">
          <a:extLst>
            <a:ext uri="{FF2B5EF4-FFF2-40B4-BE49-F238E27FC236}">
              <a16:creationId xmlns:a16="http://schemas.microsoft.com/office/drawing/2014/main" xmlns="" id="{00000000-0008-0000-2800-000008000000}"/>
            </a:ext>
          </a:extLst>
        </xdr:cNvPr>
        <xdr:cNvGrpSpPr/>
      </xdr:nvGrpSpPr>
      <xdr:grpSpPr>
        <a:xfrm>
          <a:off x="1476364" y="110941"/>
          <a:ext cx="7142948" cy="1008213"/>
          <a:chOff x="2735534" y="124549"/>
          <a:chExt cx="8466598" cy="1012182"/>
        </a:xfrm>
      </xdr:grpSpPr>
      <xdr:sp macro="" textlink="">
        <xdr:nvSpPr>
          <xdr:cNvPr id="9" name="CuadroTexto 8">
            <a:extLst>
              <a:ext uri="{FF2B5EF4-FFF2-40B4-BE49-F238E27FC236}">
                <a16:creationId xmlns:a16="http://schemas.microsoft.com/office/drawing/2014/main" xmlns="" id="{00000000-0008-0000-2800-000009000000}"/>
              </a:ext>
            </a:extLst>
          </xdr:cNvPr>
          <xdr:cNvSpPr txBox="1"/>
        </xdr:nvSpPr>
        <xdr:spPr>
          <a:xfrm>
            <a:off x="2735534" y="124549"/>
            <a:ext cx="7634092"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0" name="CuadroTexto 9">
            <a:extLst>
              <a:ext uri="{FF2B5EF4-FFF2-40B4-BE49-F238E27FC236}">
                <a16:creationId xmlns:a16="http://schemas.microsoft.com/office/drawing/2014/main" xmlns="" id="{00000000-0008-0000-2800-00000A000000}"/>
              </a:ext>
            </a:extLst>
          </xdr:cNvPr>
          <xdr:cNvSpPr txBox="1"/>
        </xdr:nvSpPr>
        <xdr:spPr>
          <a:xfrm>
            <a:off x="2796433" y="558606"/>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349250</xdr:colOff>
      <xdr:row>1</xdr:row>
      <xdr:rowOff>31751</xdr:rowOff>
    </xdr:to>
    <xdr:pic>
      <xdr:nvPicPr>
        <xdr:cNvPr id="9" name="Imagen 8">
          <a:extLst>
            <a:ext uri="{FF2B5EF4-FFF2-40B4-BE49-F238E27FC236}">
              <a16:creationId xmlns:a16="http://schemas.microsoft.com/office/drawing/2014/main" xmlns="" id="{00000000-0008-0000-2900-000009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572875" cy="1016000"/>
        </a:xfrm>
        <a:prstGeom prst="rect">
          <a:avLst/>
        </a:prstGeom>
      </xdr:spPr>
    </xdr:pic>
    <xdr:clientData/>
  </xdr:twoCellAnchor>
  <xdr:twoCellAnchor>
    <xdr:from>
      <xdr:col>1</xdr:col>
      <xdr:colOff>76198</xdr:colOff>
      <xdr:row>27</xdr:row>
      <xdr:rowOff>154781</xdr:rowOff>
    </xdr:from>
    <xdr:to>
      <xdr:col>3</xdr:col>
      <xdr:colOff>2440781</xdr:colOff>
      <xdr:row>42</xdr:row>
      <xdr:rowOff>1</xdr:rowOff>
    </xdr:to>
    <xdr:graphicFrame macro="">
      <xdr:nvGraphicFramePr>
        <xdr:cNvPr id="2" name="5 Gráfico">
          <a:extLst>
            <a:ext uri="{FF2B5EF4-FFF2-40B4-BE49-F238E27FC236}">
              <a16:creationId xmlns:a16="http://schemas.microsoft.com/office/drawing/2014/main" xmlns=""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1142987</xdr:colOff>
      <xdr:row>0</xdr:row>
      <xdr:rowOff>97334</xdr:rowOff>
    </xdr:from>
    <xdr:to>
      <xdr:col>3</xdr:col>
      <xdr:colOff>1951810</xdr:colOff>
      <xdr:row>1</xdr:row>
      <xdr:rowOff>121297</xdr:rowOff>
    </xdr:to>
    <xdr:grpSp>
      <xdr:nvGrpSpPr>
        <xdr:cNvPr id="5" name="Grupo 4">
          <a:extLst>
            <a:ext uri="{FF2B5EF4-FFF2-40B4-BE49-F238E27FC236}">
              <a16:creationId xmlns:a16="http://schemas.microsoft.com/office/drawing/2014/main" xmlns="" id="{00000000-0008-0000-2900-000005000000}"/>
            </a:ext>
          </a:extLst>
        </xdr:cNvPr>
        <xdr:cNvGrpSpPr/>
      </xdr:nvGrpSpPr>
      <xdr:grpSpPr>
        <a:xfrm>
          <a:off x="1476362" y="97334"/>
          <a:ext cx="7142948" cy="1008213"/>
          <a:chOff x="2735534" y="124549"/>
          <a:chExt cx="8466598" cy="1012182"/>
        </a:xfrm>
      </xdr:grpSpPr>
      <xdr:sp macro="" textlink="">
        <xdr:nvSpPr>
          <xdr:cNvPr id="6" name="CuadroTexto 5">
            <a:extLst>
              <a:ext uri="{FF2B5EF4-FFF2-40B4-BE49-F238E27FC236}">
                <a16:creationId xmlns:a16="http://schemas.microsoft.com/office/drawing/2014/main" xmlns="" id="{00000000-0008-0000-2900-000006000000}"/>
              </a:ext>
            </a:extLst>
          </xdr:cNvPr>
          <xdr:cNvSpPr txBox="1"/>
        </xdr:nvSpPr>
        <xdr:spPr>
          <a:xfrm>
            <a:off x="2735534" y="124549"/>
            <a:ext cx="7634092" cy="494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7" name="CuadroTexto 6">
            <a:extLst>
              <a:ext uri="{FF2B5EF4-FFF2-40B4-BE49-F238E27FC236}">
                <a16:creationId xmlns:a16="http://schemas.microsoft.com/office/drawing/2014/main" xmlns="" id="{00000000-0008-0000-2900-000007000000}"/>
              </a:ext>
            </a:extLst>
          </xdr:cNvPr>
          <xdr:cNvSpPr txBox="1"/>
        </xdr:nvSpPr>
        <xdr:spPr>
          <a:xfrm>
            <a:off x="2796433" y="558606"/>
            <a:ext cx="8405699" cy="57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a:t>
            </a:r>
            <a:r>
              <a:rPr lang="es-ES_tradnl" sz="2000" b="0" i="0" baseline="0">
                <a:solidFill>
                  <a:srgbClr val="646482"/>
                </a:solidFill>
                <a:latin typeface="Century Gothic" panose="020B0502020202020204" pitchFamily="34" charset="0"/>
              </a:rPr>
              <a:t> Económicos 2007-2023</a:t>
            </a:r>
            <a:endParaRPr lang="es-ES_tradnl" sz="2000" b="0" i="0">
              <a:solidFill>
                <a:srgbClr val="646482"/>
              </a:solidFill>
              <a:latin typeface="Century Gothic" panose="020B0502020202020204" pitchFamily="34" charset="0"/>
            </a:endParaRPr>
          </a:p>
        </xdr:txBody>
      </xdr:sp>
    </xdr:grp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9</xdr:col>
      <xdr:colOff>396875</xdr:colOff>
      <xdr:row>6</xdr:row>
      <xdr:rowOff>31751</xdr:rowOff>
    </xdr:to>
    <xdr:pic>
      <xdr:nvPicPr>
        <xdr:cNvPr id="6" name="Imagen 5">
          <a:extLst>
            <a:ext uri="{FF2B5EF4-FFF2-40B4-BE49-F238E27FC236}">
              <a16:creationId xmlns:a16="http://schemas.microsoft.com/office/drawing/2014/main" xmlns="" id="{00000000-0008-0000-2A00-000006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8129250" cy="1174750"/>
        </a:xfrm>
        <a:prstGeom prst="rect">
          <a:avLst/>
        </a:prstGeom>
      </xdr:spPr>
    </xdr:pic>
    <xdr:clientData/>
  </xdr:twoCellAnchor>
  <xdr:twoCellAnchor>
    <xdr:from>
      <xdr:col>2</xdr:col>
      <xdr:colOff>1238250</xdr:colOff>
      <xdr:row>0</xdr:row>
      <xdr:rowOff>142874</xdr:rowOff>
    </xdr:from>
    <xdr:to>
      <xdr:col>6</xdr:col>
      <xdr:colOff>223294</xdr:colOff>
      <xdr:row>5</xdr:row>
      <xdr:rowOff>103979</xdr:rowOff>
    </xdr:to>
    <xdr:grpSp>
      <xdr:nvGrpSpPr>
        <xdr:cNvPr id="3" name="7 Grupo">
          <a:extLst>
            <a:ext uri="{FF2B5EF4-FFF2-40B4-BE49-F238E27FC236}">
              <a16:creationId xmlns:a16="http://schemas.microsoft.com/office/drawing/2014/main" xmlns="" id="{00000000-0008-0000-2A00-000003000000}"/>
            </a:ext>
          </a:extLst>
        </xdr:cNvPr>
        <xdr:cNvGrpSpPr/>
      </xdr:nvGrpSpPr>
      <xdr:grpSpPr>
        <a:xfrm>
          <a:off x="2635250" y="142874"/>
          <a:ext cx="8716419" cy="913605"/>
          <a:chOff x="2933700" y="107160"/>
          <a:chExt cx="12783660" cy="913605"/>
        </a:xfrm>
      </xdr:grpSpPr>
      <xdr:sp macro="" textlink="">
        <xdr:nvSpPr>
          <xdr:cNvPr id="4" name="CuadroTexto 4">
            <a:extLst>
              <a:ext uri="{FF2B5EF4-FFF2-40B4-BE49-F238E27FC236}">
                <a16:creationId xmlns:a16="http://schemas.microsoft.com/office/drawing/2014/main" xmlns="" id="{00000000-0008-0000-2A00-000004000000}"/>
              </a:ext>
            </a:extLst>
          </xdr:cNvPr>
          <xdr:cNvSpPr txBox="1"/>
        </xdr:nvSpPr>
        <xdr:spPr>
          <a:xfrm>
            <a:off x="2933700" y="107160"/>
            <a:ext cx="11318460" cy="535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Cuentas Satélite de Salud</a:t>
            </a:r>
          </a:p>
        </xdr:txBody>
      </xdr:sp>
      <xdr:sp macro="" textlink="">
        <xdr:nvSpPr>
          <xdr:cNvPr id="5" name="CuadroTexto 5">
            <a:extLst>
              <a:ext uri="{FF2B5EF4-FFF2-40B4-BE49-F238E27FC236}">
                <a16:creationId xmlns:a16="http://schemas.microsoft.com/office/drawing/2014/main" xmlns="" id="{00000000-0008-0000-2A00-000005000000}"/>
              </a:ext>
            </a:extLst>
          </xdr:cNvPr>
          <xdr:cNvSpPr txBox="1"/>
        </xdr:nvSpPr>
        <xdr:spPr>
          <a:xfrm>
            <a:off x="2951830" y="500065"/>
            <a:ext cx="1276553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Indicadores de financiamiento y erogaciones 2007-2023</a:t>
            </a:r>
          </a:p>
        </xdr:txBody>
      </xdr:sp>
    </xdr:grp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222250</xdr:colOff>
      <xdr:row>1</xdr:row>
      <xdr:rowOff>31750</xdr:rowOff>
    </xdr:to>
    <xdr:pic>
      <xdr:nvPicPr>
        <xdr:cNvPr id="6" name="Imagen 5">
          <a:extLst>
            <a:ext uri="{FF2B5EF4-FFF2-40B4-BE49-F238E27FC236}">
              <a16:creationId xmlns:a16="http://schemas.microsoft.com/office/drawing/2014/main" xmlns="" id="{00000000-0008-0000-2B00-000006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0604500" cy="1095374"/>
        </a:xfrm>
        <a:prstGeom prst="rect">
          <a:avLst/>
        </a:prstGeom>
      </xdr:spPr>
    </xdr:pic>
    <xdr:clientData/>
  </xdr:twoCellAnchor>
  <xdr:twoCellAnchor>
    <xdr:from>
      <xdr:col>1</xdr:col>
      <xdr:colOff>1360879</xdr:colOff>
      <xdr:row>0</xdr:row>
      <xdr:rowOff>250036</xdr:rowOff>
    </xdr:from>
    <xdr:to>
      <xdr:col>3</xdr:col>
      <xdr:colOff>2467241</xdr:colOff>
      <xdr:row>1</xdr:row>
      <xdr:rowOff>103984</xdr:rowOff>
    </xdr:to>
    <xdr:grpSp>
      <xdr:nvGrpSpPr>
        <xdr:cNvPr id="3" name="7 Grupo">
          <a:extLst>
            <a:ext uri="{FF2B5EF4-FFF2-40B4-BE49-F238E27FC236}">
              <a16:creationId xmlns:a16="http://schemas.microsoft.com/office/drawing/2014/main" xmlns="" id="{00000000-0008-0000-2B00-000003000000}"/>
            </a:ext>
          </a:extLst>
        </xdr:cNvPr>
        <xdr:cNvGrpSpPr/>
      </xdr:nvGrpSpPr>
      <xdr:grpSpPr>
        <a:xfrm>
          <a:off x="1487879" y="250036"/>
          <a:ext cx="6726112" cy="917573"/>
          <a:chOff x="2846231" y="59536"/>
          <a:chExt cx="6055944" cy="913604"/>
        </a:xfrm>
      </xdr:grpSpPr>
      <xdr:sp macro="" textlink="">
        <xdr:nvSpPr>
          <xdr:cNvPr id="4" name="CuadroTexto 4">
            <a:extLst>
              <a:ext uri="{FF2B5EF4-FFF2-40B4-BE49-F238E27FC236}">
                <a16:creationId xmlns:a16="http://schemas.microsoft.com/office/drawing/2014/main" xmlns="" id="{00000000-0008-0000-2B00-000004000000}"/>
              </a:ext>
            </a:extLst>
          </xdr:cNvPr>
          <xdr:cNvSpPr txBox="1"/>
        </xdr:nvSpPr>
        <xdr:spPr>
          <a:xfrm>
            <a:off x="2846231" y="59536"/>
            <a:ext cx="5668329" cy="535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600" b="1" i="0">
                <a:solidFill>
                  <a:srgbClr val="646482"/>
                </a:solidFill>
                <a:latin typeface="Century Gothic" panose="020B0502020202020204" pitchFamily="34" charset="0"/>
              </a:rPr>
              <a:t>Cuentas Satélite de Salud</a:t>
            </a:r>
          </a:p>
        </xdr:txBody>
      </xdr:sp>
      <xdr:sp macro="" textlink="">
        <xdr:nvSpPr>
          <xdr:cNvPr id="5" name="CuadroTexto 5">
            <a:extLst>
              <a:ext uri="{FF2B5EF4-FFF2-40B4-BE49-F238E27FC236}">
                <a16:creationId xmlns:a16="http://schemas.microsoft.com/office/drawing/2014/main" xmlns="" id="{00000000-0008-0000-2B00-000005000000}"/>
              </a:ext>
            </a:extLst>
          </xdr:cNvPr>
          <xdr:cNvSpPr txBox="1"/>
        </xdr:nvSpPr>
        <xdr:spPr>
          <a:xfrm>
            <a:off x="2864362" y="452440"/>
            <a:ext cx="603781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646482"/>
                </a:solidFill>
                <a:latin typeface="Century Gothic" panose="020B0502020202020204" pitchFamily="34" charset="0"/>
              </a:rPr>
              <a:t>Indicadores de financiamiento y erogaciones  2007-2023</a:t>
            </a:r>
          </a:p>
          <a:p>
            <a:endParaRPr lang="es-ES_tradnl" sz="1800" b="0" i="0">
              <a:solidFill>
                <a:srgbClr val="646482"/>
              </a:solidFill>
              <a:latin typeface="Century Gothic" panose="020B0502020202020204" pitchFamily="34" charset="0"/>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9B68308A\1_Indicadores_economicos_CSS_%202007_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Pcc-PIB "/>
      <sheetName val="PCC_CARAC"/>
      <sheetName val="PCC_CONEX"/>
      <sheetName val="CI_PIB"/>
      <sheetName val="CI_CARAC"/>
      <sheetName val="CI_CONEX"/>
      <sheetName val="2VAB-PIB"/>
      <sheetName val="3VAB-CARAC-CONEX"/>
      <sheetName val="4VAB-PRI-PUB"/>
      <sheetName val="5VAB-COMPAR-CARAC"/>
      <sheetName val="6VAB-COMPAR-CONEX"/>
      <sheetName val="7GCF-PIB"/>
      <sheetName val="8GCF-PROD_AGR"/>
      <sheetName val="9GCF-PROD"/>
      <sheetName val="10GCF-ESTRUCT"/>
      <sheetName val="11GCF-ESTR-COMPARA"/>
      <sheetName val="12GCF-PRIVADO"/>
      <sheetName val="13GCF-HOGARES-PIB"/>
      <sheetName val="14GAST_BOLSILL"/>
      <sheetName val="15GCDH VS CFEH"/>
      <sheetName val="16GCE-GyH"/>
      <sheetName val="17GCF HOGARES"/>
      <sheetName val="18GCFH PRODUCTOS K_AG"/>
      <sheetName val="19GCFH PRODUCTOS K_AG2"/>
      <sheetName val="20GCFH PRODUCTOS K"/>
      <sheetName val="21GCFH PRODUCTOS K"/>
      <sheetName val="22GCF-GOBIERNO-PIB"/>
      <sheetName val="23GCFG PRODUCTOS K_AG"/>
      <sheetName val="24GCFG PRODUCTOS K_AG"/>
      <sheetName val="25GCFG PRODUCTOS K"/>
      <sheetName val="26GCFG PRODUCTOS K"/>
      <sheetName val="27GCFISFLSH K"/>
      <sheetName val="28GCFISFLSH PRODUCTOS K_AG"/>
      <sheetName val="29GCFISFLSH PRODUCTOS K"/>
      <sheetName val="30GCF-HOGA-PUBLI-PERCAPITA "/>
      <sheetName val="31FSS"/>
      <sheetName val="32ESS"/>
      <sheetName val="33ESS2"/>
      <sheetName val="34GEH"/>
      <sheetName val="35BGEG K"/>
      <sheetName val="36FBCF"/>
      <sheetName val="ANEXO_CORRESP"/>
      <sheetName val="8GCF-PROD"/>
      <sheetName val="9GCF-ESTRUCT"/>
      <sheetName val="10GCF-ESTR-COMPARA"/>
      <sheetName val="11GCF-PRIVADO"/>
      <sheetName val="12GCF-HOGARES-PIB"/>
      <sheetName val="13GAST_BOLSILL"/>
      <sheetName val="14GCDH VS CFEH"/>
      <sheetName val="15GCE-GyH"/>
      <sheetName val="16GCF HOGARES"/>
      <sheetName val="17GCFH PRODUCTOS K"/>
      <sheetName val="18GCFH PRODUCTOS K"/>
      <sheetName val="19GCF-GOBIERNO-PIB"/>
      <sheetName val="20GCFG PRODUCTOS K"/>
      <sheetName val="21GCFG PRODUCTOS K"/>
      <sheetName val="22GCFISFLSH K"/>
      <sheetName val="23GCFISFLSH PRODUCTOS K"/>
      <sheetName val="24GCF-HOGA-PUBLI-PERCAPITA "/>
      <sheetName val="25FSS"/>
      <sheetName val="26ESS"/>
      <sheetName val="27ESS2"/>
      <sheetName val="28GEH"/>
      <sheetName val="29BGEG K"/>
      <sheetName val="30FBCF"/>
      <sheetName val="PCC_CARAC-CONEX"/>
      <sheetName val="PCC-PRI-PUB"/>
      <sheetName val="CI_CARAC-CONEX"/>
      <sheetName val="CI-PRI-PUB"/>
      <sheetName val="EGR_HOS_DESAG_PUB"/>
      <sheetName val="EGR_AMB_DESAG_PUB"/>
    </sheetNames>
    <sheetDataSet>
      <sheetData sheetId="0"/>
      <sheetData sheetId="1">
        <row r="8">
          <cell r="B8" t="str">
            <v>Producción de las industrias características de la salud</v>
          </cell>
        </row>
      </sheetData>
      <sheetData sheetId="2">
        <row r="8">
          <cell r="B8" t="str">
            <v>03.00.00.02.01</v>
          </cell>
        </row>
      </sheetData>
      <sheetData sheetId="3">
        <row r="8">
          <cell r="B8" t="str">
            <v>07.00.00.01.01</v>
          </cell>
        </row>
      </sheetData>
      <sheetData sheetId="4">
        <row r="8">
          <cell r="B8" t="str">
            <v>Consumo intermedio de las industrias características de la salud</v>
          </cell>
        </row>
      </sheetData>
      <sheetData sheetId="5">
        <row r="8">
          <cell r="B8" t="str">
            <v>03.00.00.01.01</v>
          </cell>
        </row>
      </sheetData>
      <sheetData sheetId="6">
        <row r="8">
          <cell r="B8" t="str">
            <v>07.00.00.01.01</v>
          </cell>
        </row>
      </sheetData>
      <sheetData sheetId="7">
        <row r="8">
          <cell r="B8" t="str">
            <v>VAB de las industrias características de la salud</v>
          </cell>
        </row>
      </sheetData>
      <sheetData sheetId="8">
        <row r="8">
          <cell r="B8" t="str">
            <v>VAB de las industrias características de la salud</v>
          </cell>
        </row>
      </sheetData>
      <sheetData sheetId="9">
        <row r="8">
          <cell r="B8" t="str">
            <v>VAB sector público</v>
          </cell>
        </row>
      </sheetData>
      <sheetData sheetId="10">
        <row r="8">
          <cell r="B8" t="str">
            <v>03.00.00.02.01</v>
          </cell>
        </row>
      </sheetData>
      <sheetData sheetId="11">
        <row r="8">
          <cell r="B8" t="str">
            <v>07.00.00.01.01</v>
          </cell>
        </row>
      </sheetData>
      <sheetData sheetId="12">
        <row r="8">
          <cell r="B8" t="str">
            <v>Gasto de consumo final de los hogares</v>
          </cell>
        </row>
      </sheetData>
      <sheetData sheetId="13">
        <row r="8">
          <cell r="B8" t="str">
            <v>02.02</v>
          </cell>
        </row>
      </sheetData>
      <sheetData sheetId="14">
        <row r="8">
          <cell r="B8" t="str">
            <v>02.02.02</v>
          </cell>
        </row>
      </sheetData>
      <sheetData sheetId="15">
        <row r="8">
          <cell r="B8" t="str">
            <v>Gasto de consumo final de los hogares</v>
          </cell>
        </row>
      </sheetData>
      <sheetData sheetId="16">
        <row r="8">
          <cell r="B8" t="str">
            <v>Gasto de consumo final de los hogares</v>
          </cell>
        </row>
      </sheetData>
      <sheetData sheetId="17">
        <row r="8">
          <cell r="B8" t="str">
            <v>Gasto de consumo final público en salud</v>
          </cell>
        </row>
      </sheetData>
      <sheetData sheetId="18">
        <row r="8">
          <cell r="B8" t="str">
            <v>Gasto de consumo final de los hogares en servicios característicos de la salud</v>
          </cell>
        </row>
      </sheetData>
      <sheetData sheetId="19">
        <row r="8">
          <cell r="B8" t="str">
            <v>Gasto de Bolsillo de los Hogares</v>
          </cell>
        </row>
      </sheetData>
      <sheetData sheetId="20">
        <row r="8">
          <cell r="B8" t="str">
            <v>Gasto de consumo final de los hogares (GCFH)</v>
          </cell>
        </row>
      </sheetData>
      <sheetData sheetId="21">
        <row r="8">
          <cell r="B8" t="str">
            <v xml:space="preserve">Consumo final efectivo de los hogares en salud </v>
          </cell>
        </row>
      </sheetData>
      <sheetData sheetId="22">
        <row r="8">
          <cell r="B8" t="str">
            <v>Gasto de consumo final de los hogares en salud (GCFHS)</v>
          </cell>
        </row>
      </sheetData>
      <sheetData sheetId="23">
        <row r="8">
          <cell r="C8" t="str">
            <v>Productos característicos</v>
          </cell>
        </row>
      </sheetData>
      <sheetData sheetId="24">
        <row r="8">
          <cell r="C8" t="str">
            <v>Productos característicos</v>
          </cell>
        </row>
      </sheetData>
      <sheetData sheetId="25">
        <row r="8">
          <cell r="C8" t="str">
            <v>Productos característicos</v>
          </cell>
        </row>
      </sheetData>
      <sheetData sheetId="26">
        <row r="8">
          <cell r="C8" t="str">
            <v>Productos característicos</v>
          </cell>
        </row>
      </sheetData>
      <sheetData sheetId="27">
        <row r="8">
          <cell r="B8" t="str">
            <v>Gasto de consumo final del gobierno central y local en salud</v>
          </cell>
        </row>
      </sheetData>
      <sheetData sheetId="28">
        <row r="8">
          <cell r="B8" t="str">
            <v>02.02</v>
          </cell>
        </row>
      </sheetData>
      <sheetData sheetId="29">
        <row r="8">
          <cell r="B8" t="str">
            <v>02.02</v>
          </cell>
        </row>
      </sheetData>
      <sheetData sheetId="30">
        <row r="8">
          <cell r="B8" t="str">
            <v>02.02.02</v>
          </cell>
        </row>
      </sheetData>
      <sheetData sheetId="31">
        <row r="8">
          <cell r="B8" t="str">
            <v>02.02.02</v>
          </cell>
        </row>
      </sheetData>
      <sheetData sheetId="32">
        <row r="8">
          <cell r="B8" t="str">
            <v>Gasto de consumo final de las ISFLSH</v>
          </cell>
        </row>
      </sheetData>
      <sheetData sheetId="33">
        <row r="8">
          <cell r="B8" t="str">
            <v>Servicios con internación</v>
          </cell>
        </row>
      </sheetData>
      <sheetData sheetId="34">
        <row r="8">
          <cell r="B8" t="str">
            <v>Servicios con internación en hospitales y clínicas especializados y de especialidades</v>
          </cell>
        </row>
      </sheetData>
      <sheetData sheetId="35">
        <row r="8">
          <cell r="B8" t="str">
            <v>Gasto de consumo final de los hogares</v>
          </cell>
        </row>
      </sheetData>
      <sheetData sheetId="36"/>
      <sheetData sheetId="37"/>
      <sheetData sheetId="38"/>
      <sheetData sheetId="39">
        <row r="8">
          <cell r="B8" t="str">
            <v>Servicios con internación en hospitales y clínicas del sector público</v>
          </cell>
        </row>
      </sheetData>
      <sheetData sheetId="40">
        <row r="8">
          <cell r="B8" t="str">
            <v>Servicios con internación en hospitales y clínicas del sector público</v>
          </cell>
        </row>
      </sheetData>
      <sheetData sheetId="41">
        <row r="8">
          <cell r="B8" t="str">
            <v>Formación bruta de capital fijo público</v>
          </cell>
        </row>
      </sheetData>
      <sheetData sheetId="42"/>
      <sheetData sheetId="43">
        <row r="8">
          <cell r="B8" t="str">
            <v>02.02.02</v>
          </cell>
        </row>
      </sheetData>
      <sheetData sheetId="44">
        <row r="8">
          <cell r="B8" t="str">
            <v>Gasto de consumo final de los hogares</v>
          </cell>
        </row>
      </sheetData>
      <sheetData sheetId="45">
        <row r="8">
          <cell r="B8" t="str">
            <v>Gasto de consumo final de los hogares</v>
          </cell>
        </row>
      </sheetData>
      <sheetData sheetId="46">
        <row r="8">
          <cell r="B8" t="str">
            <v>Gasto de consumo final público en salud</v>
          </cell>
        </row>
      </sheetData>
      <sheetData sheetId="47">
        <row r="8">
          <cell r="B8" t="str">
            <v>Gasto de consumo final de los hogares en servicios característicos de la salud</v>
          </cell>
        </row>
      </sheetData>
      <sheetData sheetId="48">
        <row r="8">
          <cell r="B8" t="str">
            <v>Gasto de consumo final de los hogares en salud (GCFH)*</v>
          </cell>
        </row>
      </sheetData>
      <sheetData sheetId="49">
        <row r="8">
          <cell r="B8" t="str">
            <v>Gasto de consumo final de los hogares (GCFH)</v>
          </cell>
        </row>
      </sheetData>
      <sheetData sheetId="50">
        <row r="8">
          <cell r="B8" t="str">
            <v xml:space="preserve">Consumo final efectivo de los hogares en salud </v>
          </cell>
        </row>
      </sheetData>
      <sheetData sheetId="51">
        <row r="8">
          <cell r="B8" t="str">
            <v>Gasto de consumo final de los hogares en salud (GCFHS)</v>
          </cell>
        </row>
      </sheetData>
      <sheetData sheetId="52">
        <row r="8">
          <cell r="C8" t="str">
            <v>Productos característicos</v>
          </cell>
        </row>
      </sheetData>
      <sheetData sheetId="53"/>
      <sheetData sheetId="54">
        <row r="8">
          <cell r="B8" t="str">
            <v>Gasto de consumo final del gobierno central y local en salud</v>
          </cell>
        </row>
      </sheetData>
      <sheetData sheetId="55">
        <row r="8">
          <cell r="B8" t="str">
            <v>02.02.02</v>
          </cell>
        </row>
      </sheetData>
      <sheetData sheetId="56">
        <row r="8">
          <cell r="B8" t="str">
            <v>02.02.02</v>
          </cell>
        </row>
      </sheetData>
      <sheetData sheetId="57">
        <row r="8">
          <cell r="B8" t="str">
            <v>Gasto de consumo final de las ISFLSH</v>
          </cell>
        </row>
      </sheetData>
      <sheetData sheetId="58">
        <row r="8">
          <cell r="B8" t="str">
            <v>Servicios con internación en hospitales y clínicas especializados y de especialidades</v>
          </cell>
        </row>
      </sheetData>
      <sheetData sheetId="59">
        <row r="8">
          <cell r="B8" t="str">
            <v>Gasto de consumo final de los hogares</v>
          </cell>
        </row>
      </sheetData>
      <sheetData sheetId="60"/>
      <sheetData sheetId="61"/>
      <sheetData sheetId="62"/>
      <sheetData sheetId="63">
        <row r="8">
          <cell r="B8" t="str">
            <v>Servicios con internación en hospitales y clínicas del sector público</v>
          </cell>
        </row>
      </sheetData>
      <sheetData sheetId="64">
        <row r="8">
          <cell r="B8" t="str">
            <v>Servicios con internación en hospitales y clínicas del sector público</v>
          </cell>
        </row>
      </sheetData>
      <sheetData sheetId="65">
        <row r="8">
          <cell r="B8" t="str">
            <v>Formación bruta de capital fijo público</v>
          </cell>
        </row>
      </sheetData>
      <sheetData sheetId="66">
        <row r="8">
          <cell r="B8" t="str">
            <v>Producción de las industrias características de la salud</v>
          </cell>
        </row>
      </sheetData>
      <sheetData sheetId="67">
        <row r="8">
          <cell r="B8" t="str">
            <v>Producción sector público</v>
          </cell>
        </row>
      </sheetData>
      <sheetData sheetId="68">
        <row r="8">
          <cell r="B8" t="str">
            <v>Consumo intermedio de las industrias características de la salud</v>
          </cell>
        </row>
      </sheetData>
      <sheetData sheetId="69">
        <row r="8">
          <cell r="B8" t="str">
            <v>Consumo intermedio sector público</v>
          </cell>
        </row>
      </sheetData>
      <sheetData sheetId="70">
        <row r="8">
          <cell r="B8" t="str">
            <v>Servicios con internación en hospitales del Ministerio de Salúd Pública (MSP)</v>
          </cell>
        </row>
      </sheetData>
      <sheetData sheetId="71">
        <row r="8">
          <cell r="B8" t="str">
            <v>Atención ambulatoria en hospitales y centros ambulatorios del Ministerio de Salúd Pública y demás establecimientos del sector público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showGridLines="0" tabSelected="1" zoomScale="60" zoomScaleNormal="60" workbookViewId="0">
      <pane ySplit="5" topLeftCell="A49" activePane="bottomLeft" state="frozen"/>
      <selection pane="bottomLeft" activeCell="C60" sqref="C60"/>
    </sheetView>
  </sheetViews>
  <sheetFormatPr baseColWidth="10" defaultRowHeight="15" x14ac:dyDescent="0.25"/>
  <cols>
    <col min="1" max="1" width="9.42578125" customWidth="1"/>
    <col min="2" max="2" width="14.140625" customWidth="1"/>
    <col min="3" max="3" width="152.28515625" customWidth="1"/>
  </cols>
  <sheetData>
    <row r="1" spans="1:26" ht="93.75" customHeight="1" x14ac:dyDescent="0.25">
      <c r="A1" s="4" t="s">
        <v>182</v>
      </c>
      <c r="B1" s="4"/>
      <c r="C1" s="4"/>
      <c r="D1" s="4"/>
      <c r="E1" s="4"/>
      <c r="F1" s="4"/>
      <c r="G1" s="4"/>
      <c r="H1" s="4"/>
      <c r="I1" s="4"/>
      <c r="J1" s="4"/>
      <c r="K1" s="4"/>
      <c r="L1" s="4"/>
      <c r="M1" s="4"/>
      <c r="N1" s="4"/>
      <c r="O1" s="4"/>
      <c r="P1" s="4"/>
      <c r="Q1" s="4"/>
      <c r="R1" s="4"/>
      <c r="S1" s="4"/>
      <c r="T1" s="4"/>
      <c r="U1" s="4"/>
      <c r="V1" s="4"/>
      <c r="W1" s="4"/>
      <c r="X1" s="4"/>
      <c r="Y1" s="4"/>
      <c r="Z1" s="4"/>
    </row>
    <row r="3" spans="1:26" ht="5.25" customHeight="1" x14ac:dyDescent="0.25">
      <c r="B3" s="494"/>
      <c r="C3" s="494"/>
    </row>
    <row r="5" spans="1:26" ht="27" customHeight="1" x14ac:dyDescent="0.25">
      <c r="B5" s="11" t="s">
        <v>12</v>
      </c>
      <c r="C5" s="11" t="s">
        <v>13</v>
      </c>
    </row>
    <row r="6" spans="1:26" ht="27" customHeight="1" x14ac:dyDescent="0.25">
      <c r="B6" s="6">
        <v>1</v>
      </c>
      <c r="C6" s="7" t="s">
        <v>85</v>
      </c>
    </row>
    <row r="7" spans="1:26" ht="27" customHeight="1" x14ac:dyDescent="0.25">
      <c r="B7" s="6" t="s">
        <v>237</v>
      </c>
      <c r="C7" s="8" t="s">
        <v>86</v>
      </c>
    </row>
    <row r="8" spans="1:26" ht="27" customHeight="1" x14ac:dyDescent="0.25">
      <c r="A8" s="2"/>
      <c r="B8" s="13" t="s">
        <v>87</v>
      </c>
      <c r="C8" s="3" t="s">
        <v>279</v>
      </c>
      <c r="D8" s="5"/>
      <c r="E8" s="5"/>
      <c r="F8" s="5"/>
      <c r="G8" s="5"/>
      <c r="H8" s="5"/>
      <c r="I8" s="5"/>
      <c r="J8" s="5"/>
      <c r="K8" s="5"/>
    </row>
    <row r="9" spans="1:26" ht="27" customHeight="1" x14ac:dyDescent="0.25">
      <c r="A9" s="2"/>
      <c r="B9" s="13" t="s">
        <v>88</v>
      </c>
      <c r="C9" s="3" t="s">
        <v>280</v>
      </c>
      <c r="D9" s="5"/>
      <c r="E9" s="5"/>
      <c r="F9" s="5"/>
      <c r="G9" s="5"/>
      <c r="H9" s="5"/>
      <c r="I9" s="5"/>
      <c r="J9" s="5"/>
      <c r="K9" s="5"/>
    </row>
    <row r="10" spans="1:26" ht="27" customHeight="1" x14ac:dyDescent="0.25">
      <c r="A10" s="2"/>
      <c r="B10" s="13" t="s">
        <v>89</v>
      </c>
      <c r="C10" s="3" t="s">
        <v>281</v>
      </c>
      <c r="D10" s="5"/>
      <c r="E10" s="5"/>
      <c r="F10" s="5"/>
      <c r="G10" s="5"/>
      <c r="H10" s="5"/>
      <c r="I10" s="5"/>
      <c r="K10" s="5"/>
    </row>
    <row r="11" spans="1:26" ht="27" customHeight="1" x14ac:dyDescent="0.25">
      <c r="A11" s="2"/>
      <c r="B11" s="13" t="s">
        <v>90</v>
      </c>
      <c r="C11" s="3" t="s">
        <v>285</v>
      </c>
    </row>
    <row r="12" spans="1:26" ht="27" customHeight="1" x14ac:dyDescent="0.25">
      <c r="A12" s="2"/>
      <c r="B12" s="13" t="s">
        <v>91</v>
      </c>
      <c r="C12" s="3" t="s">
        <v>286</v>
      </c>
    </row>
    <row r="13" spans="1:26" ht="27" customHeight="1" x14ac:dyDescent="0.25">
      <c r="A13" s="2"/>
      <c r="B13" s="6" t="s">
        <v>238</v>
      </c>
      <c r="C13" s="8" t="s">
        <v>97</v>
      </c>
    </row>
    <row r="14" spans="1:26" ht="27" customHeight="1" x14ac:dyDescent="0.25">
      <c r="A14" s="2"/>
      <c r="B14" s="13" t="s">
        <v>98</v>
      </c>
      <c r="C14" s="3" t="s">
        <v>282</v>
      </c>
    </row>
    <row r="15" spans="1:26" ht="27" customHeight="1" x14ac:dyDescent="0.25">
      <c r="A15" s="2"/>
      <c r="B15" s="13" t="s">
        <v>99</v>
      </c>
      <c r="C15" s="3" t="s">
        <v>283</v>
      </c>
    </row>
    <row r="16" spans="1:26" ht="27" customHeight="1" x14ac:dyDescent="0.25">
      <c r="A16" s="2"/>
      <c r="B16" s="13" t="s">
        <v>100</v>
      </c>
      <c r="C16" s="3" t="s">
        <v>284</v>
      </c>
    </row>
    <row r="17" spans="1:3" ht="27" customHeight="1" x14ac:dyDescent="0.25">
      <c r="A17" s="2"/>
      <c r="B17" s="13" t="s">
        <v>101</v>
      </c>
      <c r="C17" s="3" t="s">
        <v>287</v>
      </c>
    </row>
    <row r="18" spans="1:3" ht="27" customHeight="1" x14ac:dyDescent="0.25">
      <c r="A18" s="2"/>
      <c r="B18" s="13" t="s">
        <v>102</v>
      </c>
      <c r="C18" s="3" t="s">
        <v>246</v>
      </c>
    </row>
    <row r="19" spans="1:3" ht="27" customHeight="1" x14ac:dyDescent="0.25">
      <c r="A19" s="2"/>
      <c r="B19" s="6" t="s">
        <v>239</v>
      </c>
      <c r="C19" s="8" t="s">
        <v>108</v>
      </c>
    </row>
    <row r="20" spans="1:3" ht="27" customHeight="1" x14ac:dyDescent="0.25">
      <c r="A20" s="2"/>
      <c r="B20" s="13" t="s">
        <v>109</v>
      </c>
      <c r="C20" s="3" t="s">
        <v>247</v>
      </c>
    </row>
    <row r="21" spans="1:3" ht="27" customHeight="1" x14ac:dyDescent="0.25">
      <c r="A21" s="2"/>
      <c r="B21" s="13" t="s">
        <v>110</v>
      </c>
      <c r="C21" s="3" t="s">
        <v>248</v>
      </c>
    </row>
    <row r="22" spans="1:3" ht="27" customHeight="1" x14ac:dyDescent="0.25">
      <c r="A22" s="2"/>
      <c r="B22" s="13" t="s">
        <v>111</v>
      </c>
      <c r="C22" s="3" t="s">
        <v>249</v>
      </c>
    </row>
    <row r="23" spans="1:3" ht="27" customHeight="1" x14ac:dyDescent="0.25">
      <c r="A23" s="2"/>
      <c r="B23" s="13" t="s">
        <v>112</v>
      </c>
      <c r="C23" s="3" t="s">
        <v>250</v>
      </c>
    </row>
    <row r="24" spans="1:3" ht="27" customHeight="1" x14ac:dyDescent="0.25">
      <c r="A24" s="2"/>
      <c r="B24" s="13" t="s">
        <v>113</v>
      </c>
      <c r="C24" s="3" t="s">
        <v>251</v>
      </c>
    </row>
    <row r="25" spans="1:3" ht="27" customHeight="1" x14ac:dyDescent="0.25">
      <c r="A25" s="2"/>
      <c r="B25" s="9">
        <v>2</v>
      </c>
      <c r="C25" s="7" t="s">
        <v>119</v>
      </c>
    </row>
    <row r="26" spans="1:3" ht="27" customHeight="1" x14ac:dyDescent="0.25">
      <c r="A26" s="2"/>
      <c r="B26" s="6" t="s">
        <v>240</v>
      </c>
      <c r="C26" s="8" t="s">
        <v>120</v>
      </c>
    </row>
    <row r="27" spans="1:3" ht="27" customHeight="1" x14ac:dyDescent="0.25">
      <c r="A27" s="12"/>
      <c r="B27" s="13" t="s">
        <v>121</v>
      </c>
      <c r="C27" s="3" t="s">
        <v>252</v>
      </c>
    </row>
    <row r="28" spans="1:3" ht="27" customHeight="1" x14ac:dyDescent="0.25">
      <c r="A28" s="12"/>
      <c r="B28" s="13" t="s">
        <v>122</v>
      </c>
      <c r="C28" s="3" t="s">
        <v>253</v>
      </c>
    </row>
    <row r="29" spans="1:3" ht="27" customHeight="1" x14ac:dyDescent="0.25">
      <c r="A29" s="12"/>
      <c r="B29" s="13" t="s">
        <v>123</v>
      </c>
      <c r="C29" s="3" t="s">
        <v>254</v>
      </c>
    </row>
    <row r="30" spans="1:3" ht="27" customHeight="1" x14ac:dyDescent="0.25">
      <c r="A30" s="12"/>
      <c r="B30" s="13" t="s">
        <v>124</v>
      </c>
      <c r="C30" s="3" t="s">
        <v>255</v>
      </c>
    </row>
    <row r="31" spans="1:3" ht="27" customHeight="1" x14ac:dyDescent="0.25">
      <c r="A31" s="12"/>
      <c r="B31" s="13" t="s">
        <v>125</v>
      </c>
      <c r="C31" s="3" t="s">
        <v>256</v>
      </c>
    </row>
    <row r="32" spans="1:3" ht="27" customHeight="1" x14ac:dyDescent="0.25">
      <c r="A32" s="12"/>
      <c r="B32" s="13" t="s">
        <v>126</v>
      </c>
      <c r="C32" s="3" t="s">
        <v>257</v>
      </c>
    </row>
    <row r="33" spans="1:3" ht="27" customHeight="1" x14ac:dyDescent="0.25">
      <c r="A33" s="12"/>
      <c r="B33" s="13" t="s">
        <v>127</v>
      </c>
      <c r="C33" s="3" t="s">
        <v>258</v>
      </c>
    </row>
    <row r="34" spans="1:3" ht="27" customHeight="1" x14ac:dyDescent="0.25">
      <c r="A34" s="12"/>
      <c r="B34" s="13" t="s">
        <v>128</v>
      </c>
      <c r="C34" s="3" t="s">
        <v>259</v>
      </c>
    </row>
    <row r="35" spans="1:3" ht="27" customHeight="1" x14ac:dyDescent="0.25">
      <c r="A35" s="12"/>
      <c r="B35" s="13" t="s">
        <v>129</v>
      </c>
      <c r="C35" s="3" t="s">
        <v>260</v>
      </c>
    </row>
    <row r="36" spans="1:3" ht="27" customHeight="1" x14ac:dyDescent="0.25">
      <c r="A36" s="12"/>
      <c r="B36" s="13" t="s">
        <v>130</v>
      </c>
      <c r="C36" s="3" t="s">
        <v>261</v>
      </c>
    </row>
    <row r="37" spans="1:3" ht="27" customHeight="1" x14ac:dyDescent="0.25">
      <c r="A37" s="12"/>
      <c r="B37" s="13" t="s">
        <v>131</v>
      </c>
      <c r="C37" s="3" t="s">
        <v>262</v>
      </c>
    </row>
    <row r="38" spans="1:3" ht="27" customHeight="1" x14ac:dyDescent="0.25">
      <c r="B38" s="13" t="s">
        <v>132</v>
      </c>
      <c r="C38" s="3" t="s">
        <v>263</v>
      </c>
    </row>
    <row r="39" spans="1:3" ht="27" customHeight="1" x14ac:dyDescent="0.25">
      <c r="B39" s="13" t="s">
        <v>133</v>
      </c>
      <c r="C39" s="3" t="s">
        <v>264</v>
      </c>
    </row>
    <row r="40" spans="1:3" ht="27" customHeight="1" x14ac:dyDescent="0.25">
      <c r="B40" s="13" t="s">
        <v>134</v>
      </c>
      <c r="C40" s="3" t="s">
        <v>265</v>
      </c>
    </row>
    <row r="41" spans="1:3" ht="27" customHeight="1" x14ac:dyDescent="0.25">
      <c r="B41" s="13" t="s">
        <v>135</v>
      </c>
      <c r="C41" s="3" t="s">
        <v>266</v>
      </c>
    </row>
    <row r="42" spans="1:3" ht="27" customHeight="1" x14ac:dyDescent="0.25">
      <c r="B42" s="13" t="s">
        <v>136</v>
      </c>
      <c r="C42" s="3" t="s">
        <v>267</v>
      </c>
    </row>
    <row r="43" spans="1:3" ht="27" customHeight="1" x14ac:dyDescent="0.25">
      <c r="B43" s="13" t="s">
        <v>137</v>
      </c>
      <c r="C43" s="3" t="s">
        <v>268</v>
      </c>
    </row>
    <row r="44" spans="1:3" ht="27" customHeight="1" x14ac:dyDescent="0.25">
      <c r="B44" s="13" t="s">
        <v>138</v>
      </c>
      <c r="C44" s="3" t="s">
        <v>269</v>
      </c>
    </row>
    <row r="45" spans="1:3" ht="27" customHeight="1" x14ac:dyDescent="0.25">
      <c r="B45" s="13" t="s">
        <v>139</v>
      </c>
      <c r="C45" s="3" t="s">
        <v>270</v>
      </c>
    </row>
    <row r="46" spans="1:3" ht="27" customHeight="1" x14ac:dyDescent="0.25">
      <c r="B46" s="13" t="s">
        <v>140</v>
      </c>
      <c r="C46" s="3" t="s">
        <v>271</v>
      </c>
    </row>
    <row r="47" spans="1:3" ht="27" customHeight="1" x14ac:dyDescent="0.25">
      <c r="B47" s="13" t="s">
        <v>141</v>
      </c>
      <c r="C47" s="3" t="s">
        <v>272</v>
      </c>
    </row>
    <row r="48" spans="1:3" ht="27" customHeight="1" x14ac:dyDescent="0.25">
      <c r="B48" s="13" t="s">
        <v>142</v>
      </c>
      <c r="C48" s="3" t="s">
        <v>273</v>
      </c>
    </row>
    <row r="49" spans="2:3" ht="27" customHeight="1" x14ac:dyDescent="0.25">
      <c r="B49" s="13" t="s">
        <v>143</v>
      </c>
      <c r="C49" s="3" t="s">
        <v>274</v>
      </c>
    </row>
    <row r="50" spans="2:3" ht="27" customHeight="1" x14ac:dyDescent="0.25">
      <c r="B50" s="10">
        <v>3</v>
      </c>
      <c r="C50" s="7" t="s">
        <v>166</v>
      </c>
    </row>
    <row r="51" spans="2:3" ht="27" customHeight="1" x14ac:dyDescent="0.25">
      <c r="B51" s="13" t="s">
        <v>242</v>
      </c>
      <c r="C51" s="3" t="s">
        <v>275</v>
      </c>
    </row>
    <row r="52" spans="2:3" ht="27" customHeight="1" x14ac:dyDescent="0.25">
      <c r="B52" s="13" t="s">
        <v>241</v>
      </c>
      <c r="C52" s="3" t="s">
        <v>276</v>
      </c>
    </row>
    <row r="53" spans="2:3" ht="27" customHeight="1" x14ac:dyDescent="0.25">
      <c r="B53" s="13" t="s">
        <v>243</v>
      </c>
      <c r="C53" s="3" t="s">
        <v>277</v>
      </c>
    </row>
    <row r="54" spans="2:3" ht="27" customHeight="1" x14ac:dyDescent="0.25">
      <c r="B54" s="10">
        <v>4</v>
      </c>
      <c r="C54" s="7" t="s">
        <v>167</v>
      </c>
    </row>
    <row r="55" spans="2:3" ht="27" customHeight="1" x14ac:dyDescent="0.25">
      <c r="B55" s="13" t="s">
        <v>244</v>
      </c>
      <c r="C55" s="3" t="s">
        <v>79</v>
      </c>
    </row>
    <row r="56" spans="2:3" ht="27" customHeight="1" x14ac:dyDescent="0.25">
      <c r="B56" s="13" t="s">
        <v>245</v>
      </c>
      <c r="C56" s="3" t="s">
        <v>195</v>
      </c>
    </row>
    <row r="58" spans="2:3" x14ac:dyDescent="0.25">
      <c r="B58" s="14" t="s">
        <v>16</v>
      </c>
      <c r="C58" s="15" t="s">
        <v>278</v>
      </c>
    </row>
    <row r="59" spans="2:3" x14ac:dyDescent="0.25">
      <c r="B59" s="1"/>
      <c r="C59" s="15" t="s">
        <v>17</v>
      </c>
    </row>
    <row r="60" spans="2:3" ht="28.5" x14ac:dyDescent="0.25">
      <c r="C60" s="15" t="s">
        <v>417</v>
      </c>
    </row>
  </sheetData>
  <mergeCells count="1">
    <mergeCell ref="B3:C3"/>
  </mergeCells>
  <conditionalFormatting sqref="B5">
    <cfRule type="containsText" dxfId="37" priority="26" operator="containsText" text="isflsh">
      <formula>NOT(ISERROR(SEARCH("isflsh",B5)))</formula>
    </cfRule>
  </conditionalFormatting>
  <conditionalFormatting sqref="C7">
    <cfRule type="containsText" dxfId="36" priority="16" operator="containsText" text="isflsh">
      <formula>NOT(ISERROR(SEARCH("isflsh",C7)))</formula>
    </cfRule>
  </conditionalFormatting>
  <conditionalFormatting sqref="C8:C12 C14:C18">
    <cfRule type="duplicateValues" dxfId="35" priority="17"/>
  </conditionalFormatting>
  <conditionalFormatting sqref="C13">
    <cfRule type="containsText" dxfId="34" priority="7" operator="containsText" text="isflsh">
      <formula>NOT(ISERROR(SEARCH("isflsh",C13)))</formula>
    </cfRule>
  </conditionalFormatting>
  <conditionalFormatting sqref="C19">
    <cfRule type="containsText" dxfId="33" priority="6" operator="containsText" text="isflsh">
      <formula>NOT(ISERROR(SEARCH("isflsh",C19)))</formula>
    </cfRule>
  </conditionalFormatting>
  <conditionalFormatting sqref="C20:C24">
    <cfRule type="duplicateValues" dxfId="32" priority="12"/>
  </conditionalFormatting>
  <conditionalFormatting sqref="C26">
    <cfRule type="containsText" dxfId="31" priority="5" operator="containsText" text="isflsh">
      <formula>NOT(ISERROR(SEARCH("isflsh",C26)))</formula>
    </cfRule>
  </conditionalFormatting>
  <conditionalFormatting sqref="C27:C49">
    <cfRule type="duplicateValues" dxfId="30" priority="35"/>
  </conditionalFormatting>
  <conditionalFormatting sqref="C51:C53">
    <cfRule type="duplicateValues" dxfId="29" priority="34"/>
  </conditionalFormatting>
  <conditionalFormatting sqref="C55">
    <cfRule type="duplicateValues" dxfId="28" priority="2"/>
  </conditionalFormatting>
  <conditionalFormatting sqref="C56">
    <cfRule type="duplicateValues" dxfId="27" priority="1"/>
  </conditionalFormatting>
  <conditionalFormatting sqref="C62:C1048576 C1:C2 C4 B3">
    <cfRule type="duplicateValues" dxfId="26" priority="30"/>
  </conditionalFormatting>
  <hyperlinks>
    <hyperlink ref="C8" location="'1.1.1'!A1" display="Producción de las industrias características de la salud respecto al Producto Interno Bruto 2007-2019"/>
    <hyperlink ref="C51" location="'3.1'!A1" display="Valor promedio de producción por egreso hospitalario 2007 - 2021"/>
    <hyperlink ref="C52" location="'3.2'!A1" display="Valor promedio de producción por egreso hospitalario sector público y privado 2019 y 2021"/>
    <hyperlink ref="C20" location="'1.3.1'!A1" display="Valor agregado bruto (VAB) de las industrias características de la salud respecto al Producto Interno Bruto 2007-2019"/>
    <hyperlink ref="C21" location="'1.3.2'!A1" display="Valor agregado bruto (VAB) según industrias características y conexas de la salud 2007-2019"/>
    <hyperlink ref="C22" location="'1.3.3'!A1" display="Valor agregado bruto (VAB) de las industrias características de la salud según sector público y privado 2007-2019"/>
    <hyperlink ref="C23" location="'1.3.4'!A1" display="Valor agregado bruto (VAB) según industrias características de la salud 2014 y 2019"/>
    <hyperlink ref="C27" location="'2.1.1'!A1" display="Gasto de consumo final total en salud respecto al Producto Interno Bruto 2007-2019"/>
    <hyperlink ref="C28" location="'2.1.2'!A1" display="Gasto de consumo final total en salud según productos (nivel 1) característicos y conexos 2019"/>
    <hyperlink ref="C29" location="'2.1.3'!A1" display="Gasto de consumo final total en salud según productos (nivel 2) característicos y conexos 2019"/>
    <hyperlink ref="C30" location="'2.1.4'!A1" display="Gasto de consumo final total en salud según sectores institucionales 2019"/>
    <hyperlink ref="C31" location="'2.1.5'!A1" display="Estructura comparativa del gasto de consumo final total en salud según sectores institucionales 2014 y 2019"/>
    <hyperlink ref="C32" location="'2.1.6'!A1" display="Gasto nacional en servicios de salud del gobierno general  respecto al Producto Interno Bruto 2007-2019"/>
    <hyperlink ref="C33" location="'2.1.7'!A1" display="Gasto consumo final de los hogares en salud respecto al Producto Interno Bruto 2007-2019"/>
    <hyperlink ref="C34" location="'2.1.8'!A1" display="Gasto de bolsillo de los hogares respecto al gasto de consumo final total en salud   2007-2019"/>
    <hyperlink ref="C35" location="'2.1.9'!A1" display="Gasto de consumo final de los hogares en salud respecto al gasto de consumo final efectivo de los hogares en salud 2007-2019"/>
    <hyperlink ref="C36" location="'2.1.10'!A1" display="Gasto de consumo final efectivo en salud 2007-2019"/>
    <hyperlink ref="C37" location="'2.1.11'!A1" display="Gasto de consumo final de los hogares en salud respecto al gasto de consumo final total de los hogares 2007-2019"/>
    <hyperlink ref="C38" location="'2.1.12'!A1" display="Gasto de consumo final de los hogares en salud según productos (nivel 1) característicos y conexos 2007-2019"/>
    <hyperlink ref="C39" location="'2.1.13'!A1" display="Distribución del gasto de consumo final de los hogares en salud según productos (nivel 1) característicos y conexos 2007-2019"/>
    <hyperlink ref="C40" location="'2.1.14'!A1" display="Gasto de consumo final de los hogares en salud según productos (nivel 2) característicos y conexos 2007-2019"/>
    <hyperlink ref="C41" location="'2.1.15'!A1" display="Distribución del gasto de consumo final de los hogares en salud según productos (nivel 2)  característicos y conexos 2007-2019"/>
    <hyperlink ref="C42" location="'2.1.16'!A1" display="Gasto consumo final del gobierno general en salud respecto al Producto Interno Bruto 2007-2019"/>
    <hyperlink ref="C43" location="'2.1.17'!A1" display="Gasto de consumo final del gobierno general según productos (nivel 1) de la salud 2007-2019"/>
    <hyperlink ref="C44" location="'2.1.18'!A1" display="Gasto de consumo final del gobierno general según productos (nivel 1) de la salud 2014 y 2019"/>
    <hyperlink ref="C45" location="'2.1.19'!A1" display="Gasto de consumo final del gobierno general según productos (nivel 2) de la salud 2007-2019"/>
    <hyperlink ref="C46" location="'2.1.20'!A1" display="Gasto de consumo final del gobierno general según productos (nivel 2) de la salud 2014 y 2019"/>
    <hyperlink ref="C47" location="'2.1.21'!A1" display="Gasto de consumo final de las ISFLSH en salud 2007-2019"/>
    <hyperlink ref="C48" location="'2.1.22'!A1" display="Gasto de consumo final de las  ISFLSH según productos (nivel 1) de la salud 2014 y 2019"/>
    <hyperlink ref="C49" location="'2.1.23'!A1" display="Gasto de consumo final de las  ISFLSH según productos (nivel 2) de la salud 2014 y 2019"/>
    <hyperlink ref="C56" location="'4.2'!A1" display="Relación de las industrias de CSS con los niveles y subniveles de atención del SNS"/>
    <hyperlink ref="C11" location="'1.1.4'!A1" display="Producción según industrias características de la salud 2014 y 2019"/>
    <hyperlink ref="C12" location="'1.1.5'!A1" display="Producción según industrias conexas de la salud 2014 y 2019"/>
    <hyperlink ref="C14" location="'1.2.1'!A1" display="Consumo intermedio de las industrias características de la salud respecto al Producto Interno Bruto 2007-2019"/>
    <hyperlink ref="C17" location="'1.2.4'!A1" display="Consumo intermedio según industrias características de la salud 2021 y 2022"/>
    <hyperlink ref="C18" location="'1.2.5'!A1" display="Consumo intermedio según industrias conexas de la salud 2014 y 2019"/>
    <hyperlink ref="C24" location="'1.3.5'!A1" display="Valor agregado bruto (VAB) según industrias conexas de la salud 2014 y 2019"/>
    <hyperlink ref="C9" location="'1.1.2'!A1" display="Producción según industrias características y conexas de la salud 2007-2019"/>
    <hyperlink ref="C10" location="'1.1.3'!A1" display="Producción de las industrias características de la salud según sector público y privado 2007-2019"/>
    <hyperlink ref="C15" location="'1.2.2'!A1" display="Consumo intermedio según industrias características y conexas de la salud 2007-2019"/>
    <hyperlink ref="C16" location="'1.2.3'!A1" display="Consumo intermedio de las industrias características de la salud según sector público y privado 2007-2019"/>
    <hyperlink ref="C53" location="'3.3'!A1" display="Valor promedio de producción por egreso hospitalario del sector público 2019 y 2021"/>
    <hyperlink ref="C55" location="'4.1'!A1" display="Correspondencia de industrias y productos de la salud que conforman las Cuentas Satélite de Salu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4"/>
  <sheetViews>
    <sheetView showGridLines="0" zoomScale="60" zoomScaleNormal="60" zoomScaleSheetLayoutView="85" workbookViewId="0">
      <pane ySplit="5" topLeftCell="A6" activePane="bottomLeft" state="frozen"/>
      <selection pane="bottomLeft" activeCell="S2" sqref="S2"/>
    </sheetView>
  </sheetViews>
  <sheetFormatPr baseColWidth="10" defaultRowHeight="15" x14ac:dyDescent="0.25"/>
  <cols>
    <col min="1" max="1" width="5" customWidth="1"/>
    <col min="2" max="2" width="52.7109375" customWidth="1"/>
    <col min="3" max="18" width="16" customWidth="1"/>
    <col min="19" max="19" width="14.7109375" customWidth="1"/>
  </cols>
  <sheetData>
    <row r="1" spans="2:20" ht="78" customHeight="1" x14ac:dyDescent="0.25"/>
    <row r="2" spans="2:20" ht="33" customHeight="1" x14ac:dyDescent="0.35">
      <c r="B2" s="35" t="s">
        <v>3</v>
      </c>
      <c r="P2" s="38"/>
      <c r="Q2" s="38"/>
      <c r="R2" s="38"/>
      <c r="S2" s="37" t="s">
        <v>175</v>
      </c>
      <c r="T2" s="36"/>
    </row>
    <row r="3" spans="2:20" ht="33" customHeight="1" x14ac:dyDescent="0.25">
      <c r="B3" s="496" t="s">
        <v>92</v>
      </c>
      <c r="C3" s="496"/>
      <c r="D3" s="496"/>
      <c r="E3" s="496"/>
      <c r="F3" s="496"/>
      <c r="G3" s="496"/>
      <c r="H3" s="496"/>
      <c r="I3" s="496"/>
      <c r="J3" s="496"/>
      <c r="K3" s="496"/>
      <c r="L3" s="496"/>
      <c r="M3" s="496"/>
      <c r="N3" s="496"/>
      <c r="O3" s="496"/>
      <c r="P3" s="496"/>
      <c r="Q3" s="496"/>
      <c r="R3" s="496"/>
      <c r="S3" s="496"/>
    </row>
    <row r="4" spans="2:20" ht="36.75" customHeight="1" x14ac:dyDescent="0.25">
      <c r="B4" s="495" t="s">
        <v>288</v>
      </c>
      <c r="C4" s="495"/>
      <c r="D4" s="495"/>
      <c r="E4" s="495"/>
      <c r="F4" s="495"/>
      <c r="G4" s="495"/>
      <c r="H4" s="495"/>
      <c r="I4" s="495"/>
      <c r="J4" s="495"/>
      <c r="K4" s="495"/>
      <c r="L4" s="495"/>
      <c r="M4" s="495"/>
      <c r="N4" s="495"/>
      <c r="O4" s="495"/>
      <c r="P4" s="495"/>
      <c r="Q4" s="495"/>
      <c r="R4" s="495"/>
      <c r="S4" s="495"/>
    </row>
    <row r="5" spans="2:20" ht="36.75" customHeight="1" x14ac:dyDescent="0.25">
      <c r="B5" s="19"/>
      <c r="C5" s="19"/>
      <c r="D5" s="19"/>
      <c r="E5" s="19"/>
      <c r="F5" s="19"/>
      <c r="G5" s="19"/>
      <c r="H5" s="19"/>
      <c r="I5" s="19"/>
      <c r="J5" s="19"/>
      <c r="K5" s="19"/>
      <c r="L5" s="19"/>
      <c r="M5" s="19"/>
      <c r="N5" s="19"/>
      <c r="O5" s="19"/>
    </row>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28"/>
      <c r="D10" s="28"/>
      <c r="E10" s="28"/>
      <c r="F10" s="28"/>
      <c r="G10" s="28"/>
      <c r="H10" s="28"/>
      <c r="I10" s="28"/>
      <c r="J10" s="28"/>
      <c r="K10" s="28"/>
      <c r="L10" s="28"/>
      <c r="M10" s="28"/>
      <c r="N10" s="28"/>
      <c r="O10" s="28"/>
      <c r="P10" s="28"/>
      <c r="Q10" s="28"/>
      <c r="R10" s="28"/>
      <c r="S10" s="28"/>
    </row>
    <row r="11" spans="2:20" ht="33" customHeight="1" x14ac:dyDescent="0.25">
      <c r="B11" s="22"/>
      <c r="C11" s="23"/>
      <c r="D11" s="23"/>
      <c r="E11" s="23"/>
      <c r="F11" s="23"/>
      <c r="G11" s="23"/>
      <c r="H11" s="23"/>
      <c r="I11" s="23"/>
      <c r="J11" s="23"/>
      <c r="K11" s="23"/>
      <c r="L11" s="23"/>
      <c r="M11" s="23"/>
      <c r="N11" s="23"/>
      <c r="O11" s="23"/>
      <c r="P11" s="23"/>
      <c r="Q11" s="23"/>
      <c r="R11" s="23"/>
      <c r="S11" s="23"/>
    </row>
    <row r="12" spans="2:20" ht="33" customHeight="1" x14ac:dyDescent="0.25">
      <c r="B12" s="20" t="s">
        <v>1</v>
      </c>
      <c r="C12" s="21"/>
      <c r="D12" s="21"/>
      <c r="E12" s="21"/>
      <c r="F12" s="21"/>
      <c r="G12" s="21"/>
      <c r="H12" s="21"/>
      <c r="I12" s="21"/>
      <c r="J12" s="21"/>
      <c r="K12" s="21"/>
      <c r="L12" s="21"/>
      <c r="M12" s="21"/>
      <c r="N12" s="21"/>
      <c r="O12" s="21"/>
      <c r="P12" s="21"/>
      <c r="Q12" s="21"/>
      <c r="R12" s="21"/>
      <c r="S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9"/>
      <c r="C14" s="26"/>
      <c r="D14" s="26"/>
      <c r="E14" s="26"/>
      <c r="F14" s="26"/>
      <c r="G14" s="26"/>
      <c r="H14" s="26"/>
      <c r="I14" s="26"/>
      <c r="J14" s="26"/>
      <c r="K14" s="26"/>
      <c r="L14" s="26"/>
      <c r="M14" s="26"/>
      <c r="N14" s="26"/>
      <c r="O14" s="26"/>
      <c r="P14" s="26"/>
      <c r="Q14" s="26"/>
      <c r="R14" s="26"/>
      <c r="S14" s="26"/>
    </row>
    <row r="15" spans="2:20" ht="33" customHeight="1" x14ac:dyDescent="0.25">
      <c r="B15" s="29"/>
      <c r="C15" s="26"/>
      <c r="D15" s="26"/>
      <c r="E15" s="26"/>
      <c r="F15" s="26"/>
      <c r="G15" s="26"/>
      <c r="H15" s="26"/>
      <c r="I15" s="26"/>
      <c r="J15" s="26"/>
      <c r="K15" s="26"/>
      <c r="L15" s="26"/>
      <c r="M15" s="26"/>
      <c r="N15" s="26"/>
      <c r="O15" s="26"/>
      <c r="P15" s="26"/>
      <c r="Q15" s="26"/>
      <c r="R15" s="26"/>
      <c r="S15" s="26"/>
    </row>
    <row r="16" spans="2:20" ht="33" customHeight="1" x14ac:dyDescent="0.25">
      <c r="B16" s="30"/>
      <c r="C16" s="28"/>
      <c r="D16" s="28"/>
      <c r="E16" s="28"/>
      <c r="F16" s="28"/>
      <c r="G16" s="28"/>
      <c r="H16" s="28"/>
      <c r="I16" s="28"/>
      <c r="J16" s="28"/>
      <c r="K16" s="28"/>
      <c r="L16" s="28"/>
      <c r="M16" s="28"/>
      <c r="N16" s="28"/>
      <c r="O16" s="28"/>
      <c r="P16" s="28"/>
      <c r="Q16" s="28"/>
      <c r="R16" s="28"/>
      <c r="S16" s="28"/>
    </row>
    <row r="17" spans="2:19" ht="33" customHeight="1" x14ac:dyDescent="0.25">
      <c r="B17" s="33"/>
      <c r="C17" s="34"/>
      <c r="D17" s="34"/>
      <c r="E17" s="34"/>
      <c r="F17" s="34"/>
      <c r="G17" s="34"/>
      <c r="H17" s="34"/>
      <c r="I17" s="34"/>
      <c r="J17" s="34"/>
      <c r="K17" s="34"/>
      <c r="L17" s="34"/>
      <c r="M17" s="34"/>
      <c r="N17" s="34"/>
      <c r="O17" s="34"/>
      <c r="P17" s="34"/>
      <c r="Q17" s="34"/>
      <c r="R17" s="34"/>
      <c r="S17" s="34"/>
    </row>
    <row r="18" spans="2:19" ht="33" customHeight="1" x14ac:dyDescent="0.25">
      <c r="B18" s="24" t="s">
        <v>289</v>
      </c>
      <c r="C18" s="34"/>
      <c r="D18" s="34"/>
      <c r="E18" s="34"/>
      <c r="F18" s="34"/>
      <c r="G18" s="34"/>
      <c r="H18" s="34"/>
      <c r="I18" s="34"/>
      <c r="J18" s="34"/>
      <c r="K18" s="34"/>
      <c r="L18" s="34"/>
      <c r="M18" s="34"/>
      <c r="N18" s="34"/>
      <c r="O18" s="34"/>
      <c r="P18" s="34"/>
      <c r="Q18" s="34"/>
      <c r="R18" s="34"/>
      <c r="S18" s="34"/>
    </row>
    <row r="19" spans="2:19" ht="33" customHeight="1" x14ac:dyDescent="0.25">
      <c r="B19" s="33"/>
      <c r="C19" s="34"/>
      <c r="D19" s="34"/>
      <c r="E19" s="34"/>
      <c r="F19" s="34"/>
      <c r="G19" s="34"/>
      <c r="H19" s="34"/>
      <c r="I19" s="34"/>
      <c r="J19" s="34"/>
      <c r="K19" s="34"/>
      <c r="L19" s="34"/>
      <c r="M19" s="34"/>
      <c r="N19" s="34"/>
      <c r="O19" s="34"/>
      <c r="P19" s="34"/>
      <c r="Q19" s="34"/>
      <c r="R19" s="34"/>
      <c r="S19" s="34"/>
    </row>
    <row r="20" spans="2:19" ht="33" customHeight="1" x14ac:dyDescent="0.25">
      <c r="B20" s="33"/>
      <c r="C20" s="34"/>
      <c r="D20" s="34"/>
      <c r="E20" s="34"/>
      <c r="F20" s="34"/>
      <c r="G20" s="34"/>
      <c r="H20" s="34"/>
      <c r="I20" s="34"/>
      <c r="J20" s="34"/>
      <c r="K20" s="34"/>
      <c r="L20" s="34"/>
      <c r="M20" s="34"/>
      <c r="N20" s="34"/>
      <c r="O20" s="34"/>
      <c r="P20" s="34"/>
      <c r="Q20" s="34"/>
      <c r="R20" s="34"/>
      <c r="S20" s="34"/>
    </row>
    <row r="21" spans="2:19" ht="33" customHeight="1" x14ac:dyDescent="0.25">
      <c r="B21" s="33"/>
      <c r="C21" s="34"/>
      <c r="D21" s="34"/>
      <c r="E21" s="34"/>
      <c r="F21" s="34"/>
      <c r="G21" s="34"/>
      <c r="H21" s="34"/>
      <c r="I21" s="34"/>
      <c r="J21" s="34"/>
      <c r="K21" s="34"/>
      <c r="L21" s="34"/>
      <c r="M21" s="34"/>
      <c r="N21" s="34"/>
      <c r="O21" s="34"/>
      <c r="P21" s="34"/>
      <c r="Q21" s="34"/>
      <c r="R21" s="34"/>
      <c r="S21" s="34"/>
    </row>
    <row r="22" spans="2:19" ht="33" customHeight="1" x14ac:dyDescent="0.25">
      <c r="B22" s="33"/>
      <c r="C22" s="34"/>
      <c r="D22" s="34"/>
      <c r="E22" s="34"/>
      <c r="F22" s="34"/>
      <c r="G22" s="34"/>
      <c r="H22" s="34"/>
      <c r="I22" s="34"/>
      <c r="J22" s="34"/>
      <c r="K22" s="34"/>
      <c r="L22" s="34"/>
      <c r="M22" s="34"/>
      <c r="N22" s="34"/>
      <c r="O22" s="34"/>
      <c r="P22" s="34"/>
      <c r="Q22" s="34"/>
      <c r="R22" s="34"/>
      <c r="S22" s="34"/>
    </row>
    <row r="23" spans="2:19" ht="33" customHeight="1" x14ac:dyDescent="0.25">
      <c r="B23" s="33"/>
      <c r="C23" s="34"/>
      <c r="D23" s="34"/>
      <c r="E23" s="34"/>
      <c r="F23" s="34"/>
      <c r="G23" s="34"/>
      <c r="H23" s="34"/>
      <c r="I23" s="34"/>
      <c r="J23" s="34"/>
      <c r="K23" s="34"/>
      <c r="L23" s="34"/>
      <c r="M23" s="34"/>
      <c r="N23" s="34"/>
      <c r="O23" s="34"/>
      <c r="P23" s="34"/>
      <c r="Q23" s="34"/>
      <c r="R23" s="34"/>
      <c r="S23" s="34"/>
    </row>
    <row r="24" spans="2:19" ht="33" customHeight="1" x14ac:dyDescent="0.25">
      <c r="B24" s="33"/>
      <c r="C24" s="34"/>
      <c r="D24" s="34"/>
      <c r="E24" s="34"/>
      <c r="F24" s="34"/>
      <c r="G24" s="34"/>
      <c r="H24" s="34"/>
      <c r="I24" s="34"/>
      <c r="J24" s="34"/>
      <c r="K24" s="34"/>
      <c r="L24" s="34"/>
      <c r="M24" s="34"/>
      <c r="N24" s="34"/>
      <c r="O24" s="34"/>
      <c r="P24" s="34"/>
      <c r="Q24" s="34"/>
      <c r="R24" s="34"/>
      <c r="S24" s="34"/>
    </row>
    <row r="25" spans="2:19" ht="33" customHeight="1" x14ac:dyDescent="0.25">
      <c r="B25" s="33"/>
      <c r="C25" s="34"/>
      <c r="D25" s="34"/>
      <c r="E25" s="34"/>
      <c r="F25" s="34"/>
      <c r="G25" s="34"/>
      <c r="H25" s="34"/>
      <c r="I25" s="34"/>
      <c r="J25" s="34"/>
      <c r="K25" s="34"/>
      <c r="L25" s="34"/>
      <c r="M25" s="34"/>
      <c r="N25" s="34"/>
      <c r="O25" s="34"/>
      <c r="P25" s="34"/>
      <c r="Q25" s="34"/>
      <c r="R25" s="34"/>
      <c r="S25" s="34"/>
    </row>
    <row r="26" spans="2:19" ht="33" customHeight="1" x14ac:dyDescent="0.25">
      <c r="B26" s="33"/>
      <c r="C26" s="34"/>
      <c r="D26" s="34"/>
      <c r="E26" s="34"/>
      <c r="F26" s="34"/>
      <c r="G26" s="34"/>
      <c r="H26" s="34"/>
      <c r="I26" s="34"/>
      <c r="J26" s="34"/>
      <c r="K26" s="34"/>
      <c r="L26" s="34"/>
      <c r="M26" s="34"/>
      <c r="N26" s="34"/>
      <c r="O26" s="34"/>
      <c r="P26" s="34"/>
      <c r="Q26" s="34"/>
      <c r="R26" s="34"/>
      <c r="S26" s="34"/>
    </row>
    <row r="27" spans="2:19" ht="33" customHeight="1" x14ac:dyDescent="0.25">
      <c r="B27" s="33"/>
      <c r="C27" s="34"/>
      <c r="D27" s="34"/>
      <c r="E27" s="34"/>
      <c r="F27" s="34"/>
      <c r="G27" s="34"/>
      <c r="H27" s="34"/>
      <c r="I27" s="34"/>
      <c r="J27" s="34"/>
      <c r="K27" s="34"/>
      <c r="L27" s="34"/>
      <c r="M27" s="34"/>
      <c r="N27" s="34"/>
      <c r="O27" s="34"/>
      <c r="P27" s="34"/>
      <c r="Q27" s="34"/>
      <c r="R27" s="34"/>
      <c r="S27" s="34"/>
    </row>
    <row r="28" spans="2:19" ht="33" customHeight="1" x14ac:dyDescent="0.25">
      <c r="B28" s="33"/>
      <c r="C28" s="34"/>
      <c r="D28" s="34"/>
      <c r="E28" s="34"/>
      <c r="F28" s="34"/>
      <c r="G28" s="34"/>
      <c r="H28" s="34"/>
      <c r="I28" s="34"/>
      <c r="J28" s="34"/>
      <c r="K28" s="34"/>
      <c r="L28" s="34"/>
      <c r="M28" s="34"/>
      <c r="N28" s="34"/>
      <c r="O28" s="34"/>
      <c r="P28" s="34"/>
      <c r="Q28" s="34"/>
      <c r="R28" s="34"/>
      <c r="S28" s="34"/>
    </row>
    <row r="29" spans="2:19" ht="33" customHeight="1" x14ac:dyDescent="0.25">
      <c r="B29" s="33"/>
      <c r="C29" s="34"/>
      <c r="D29" s="34"/>
      <c r="E29" s="34"/>
      <c r="F29" s="34"/>
      <c r="G29" s="34"/>
      <c r="H29" s="34"/>
      <c r="I29" s="34"/>
      <c r="J29" s="34"/>
      <c r="K29" s="34"/>
      <c r="L29" s="34"/>
      <c r="M29" s="34"/>
      <c r="N29" s="34"/>
      <c r="O29" s="34"/>
      <c r="P29" s="34"/>
      <c r="Q29" s="34"/>
      <c r="R29" s="34"/>
      <c r="S29" s="34"/>
    </row>
    <row r="30" spans="2:19" ht="33" customHeight="1" x14ac:dyDescent="0.25">
      <c r="B30" s="33"/>
      <c r="C30" s="34"/>
      <c r="D30" s="34"/>
      <c r="E30" s="34"/>
      <c r="F30" s="34"/>
      <c r="G30" s="34"/>
      <c r="H30" s="34"/>
      <c r="I30" s="34"/>
      <c r="J30" s="34"/>
      <c r="K30" s="34"/>
      <c r="L30" s="34"/>
      <c r="M30" s="34"/>
      <c r="N30" s="34"/>
      <c r="O30" s="34"/>
      <c r="P30" s="34"/>
      <c r="Q30" s="34"/>
      <c r="R30" s="34"/>
      <c r="S30" s="34"/>
    </row>
    <row r="31" spans="2:19" ht="33" customHeight="1" x14ac:dyDescent="0.25">
      <c r="B31" s="33"/>
      <c r="C31" s="34"/>
      <c r="D31" s="34"/>
      <c r="E31" s="34"/>
      <c r="F31" s="34"/>
      <c r="G31" s="34"/>
      <c r="H31" s="34"/>
      <c r="I31" s="34"/>
      <c r="J31" s="34"/>
      <c r="K31" s="34"/>
      <c r="L31" s="34"/>
      <c r="M31" s="34"/>
      <c r="N31" s="34"/>
      <c r="O31" s="34"/>
      <c r="P31" s="34"/>
      <c r="Q31" s="34"/>
      <c r="R31" s="34"/>
      <c r="S31" s="34"/>
    </row>
    <row r="32" spans="2:19" ht="33" customHeight="1" x14ac:dyDescent="0.25">
      <c r="B32" s="33"/>
      <c r="C32" s="34"/>
      <c r="D32" s="34"/>
      <c r="E32" s="34"/>
      <c r="F32" s="34"/>
      <c r="G32" s="34"/>
      <c r="H32" s="34"/>
      <c r="I32" s="34"/>
      <c r="J32" s="34"/>
      <c r="K32" s="34"/>
      <c r="L32" s="34"/>
      <c r="M32" s="34"/>
      <c r="N32" s="34"/>
      <c r="O32" s="34"/>
      <c r="P32" s="34"/>
      <c r="Q32" s="34"/>
      <c r="R32" s="34"/>
      <c r="S32" s="34"/>
    </row>
    <row r="33" spans="2:10" ht="33" customHeight="1" x14ac:dyDescent="0.25">
      <c r="B33" s="16"/>
      <c r="C33" s="17"/>
      <c r="D33" s="17"/>
      <c r="E33" s="17"/>
      <c r="F33" s="17"/>
      <c r="G33" s="17"/>
      <c r="H33" s="17"/>
      <c r="I33" s="17"/>
      <c r="J33" s="17"/>
    </row>
    <row r="34" spans="2:10" ht="33" customHeight="1" x14ac:dyDescent="0.25">
      <c r="B34" s="24" t="s">
        <v>290</v>
      </c>
      <c r="C34" s="17"/>
      <c r="D34" s="17"/>
      <c r="E34" s="17"/>
      <c r="F34" s="17"/>
      <c r="G34" s="17"/>
      <c r="H34" s="17"/>
      <c r="I34" s="17"/>
      <c r="J34" s="17"/>
    </row>
    <row r="35" spans="2:10" ht="33" customHeight="1" x14ac:dyDescent="0.25">
      <c r="B35" s="16"/>
      <c r="C35" s="17"/>
      <c r="D35" s="17"/>
      <c r="E35" s="17"/>
      <c r="F35" s="17"/>
      <c r="G35" s="17"/>
      <c r="H35" s="17"/>
      <c r="I35" s="17"/>
      <c r="J35" s="17"/>
    </row>
    <row r="36" spans="2:10" ht="33" customHeight="1" x14ac:dyDescent="0.25">
      <c r="B36" s="16"/>
      <c r="C36" s="17"/>
      <c r="D36" s="17"/>
      <c r="E36" s="17"/>
      <c r="F36" s="17"/>
      <c r="G36" s="17"/>
      <c r="H36" s="17"/>
      <c r="I36" s="17"/>
      <c r="J36" s="17"/>
    </row>
    <row r="37" spans="2:10" ht="33" customHeight="1" x14ac:dyDescent="0.25">
      <c r="B37" s="16"/>
      <c r="C37" s="17"/>
      <c r="D37" s="17"/>
      <c r="E37" s="17"/>
      <c r="F37" s="17"/>
      <c r="G37" s="17"/>
      <c r="H37" s="17"/>
      <c r="I37" s="17"/>
      <c r="J37" s="17"/>
    </row>
    <row r="38" spans="2:10" ht="33" customHeight="1" x14ac:dyDescent="0.25">
      <c r="B38" s="16"/>
      <c r="C38" s="17"/>
      <c r="D38" s="17"/>
      <c r="E38" s="17"/>
      <c r="F38" s="17"/>
      <c r="G38" s="17"/>
      <c r="H38" s="17"/>
      <c r="I38" s="17"/>
      <c r="J38" s="17"/>
    </row>
    <row r="39" spans="2:10" ht="33" customHeight="1" x14ac:dyDescent="0.25">
      <c r="B39" s="16"/>
      <c r="C39" s="17"/>
      <c r="D39" s="17"/>
      <c r="E39" s="17"/>
      <c r="F39" s="17"/>
      <c r="G39" s="17"/>
      <c r="H39" s="17"/>
      <c r="I39" s="17"/>
      <c r="J39" s="17"/>
    </row>
    <row r="40" spans="2:10" ht="33" customHeight="1" x14ac:dyDescent="0.25">
      <c r="B40" s="16"/>
      <c r="C40" s="17"/>
      <c r="D40" s="17"/>
      <c r="E40" s="17"/>
      <c r="F40" s="17"/>
      <c r="G40" s="17"/>
      <c r="H40" s="17"/>
      <c r="I40" s="17"/>
      <c r="J40" s="17"/>
    </row>
    <row r="41" spans="2:10" ht="33" customHeight="1" x14ac:dyDescent="0.25">
      <c r="B41" s="16"/>
      <c r="C41" s="17"/>
      <c r="D41" s="17"/>
      <c r="E41" s="17"/>
      <c r="F41" s="17"/>
      <c r="G41" s="17"/>
      <c r="H41" s="17"/>
      <c r="I41" s="17"/>
      <c r="J41" s="17"/>
    </row>
    <row r="42" spans="2:10" ht="33" customHeight="1" x14ac:dyDescent="0.25">
      <c r="B42" s="16"/>
      <c r="C42" s="17"/>
      <c r="D42" s="17"/>
      <c r="E42" s="17"/>
      <c r="F42" s="17"/>
      <c r="G42" s="17"/>
      <c r="H42" s="17"/>
      <c r="I42" s="17"/>
      <c r="J42" s="17"/>
    </row>
    <row r="43" spans="2:10" ht="33" customHeight="1" x14ac:dyDescent="0.25">
      <c r="B43" s="16"/>
      <c r="C43" s="17"/>
      <c r="D43" s="17"/>
      <c r="E43" s="17"/>
      <c r="F43" s="17"/>
      <c r="G43" s="17"/>
      <c r="H43" s="17"/>
      <c r="I43" s="17"/>
      <c r="J43" s="17"/>
    </row>
    <row r="44" spans="2:10" ht="33" customHeight="1" x14ac:dyDescent="0.25">
      <c r="B44" s="16"/>
      <c r="C44" s="17"/>
      <c r="D44" s="17"/>
      <c r="E44" s="17"/>
      <c r="F44" s="17"/>
      <c r="G44" s="17"/>
      <c r="H44" s="17"/>
      <c r="I44" s="17"/>
      <c r="J44" s="17"/>
    </row>
    <row r="45" spans="2:10" ht="33" customHeight="1" x14ac:dyDescent="0.25">
      <c r="B45" s="16"/>
      <c r="C45" s="17"/>
      <c r="D45" s="17"/>
      <c r="E45" s="17"/>
      <c r="F45" s="17"/>
      <c r="G45" s="17"/>
      <c r="H45" s="17"/>
      <c r="I45" s="17"/>
      <c r="J45" s="17"/>
    </row>
    <row r="46" spans="2:10" ht="33" customHeight="1" x14ac:dyDescent="0.25">
      <c r="B46" s="16"/>
      <c r="C46" s="17"/>
      <c r="D46" s="17"/>
      <c r="E46" s="17"/>
      <c r="F46" s="17"/>
      <c r="G46" s="17"/>
      <c r="H46" s="17"/>
      <c r="I46" s="17"/>
      <c r="J46" s="17"/>
    </row>
    <row r="47" spans="2:10" ht="33" customHeight="1" x14ac:dyDescent="0.25">
      <c r="B47" s="16"/>
      <c r="C47" s="17"/>
      <c r="D47" s="17"/>
      <c r="E47" s="17"/>
      <c r="F47" s="17"/>
      <c r="G47" s="17"/>
      <c r="H47" s="17"/>
      <c r="I47" s="17"/>
      <c r="J47" s="17"/>
    </row>
    <row r="48" spans="2:10" ht="15.75" customHeight="1" x14ac:dyDescent="0.3">
      <c r="B48" s="39" t="s">
        <v>291</v>
      </c>
      <c r="C48" s="17"/>
      <c r="D48" s="17"/>
      <c r="E48" s="17"/>
      <c r="F48" s="17"/>
      <c r="G48" s="17"/>
      <c r="H48" s="17"/>
      <c r="I48" s="17"/>
      <c r="J48" s="17"/>
    </row>
    <row r="49" spans="2:3" ht="17.25" customHeight="1" x14ac:dyDescent="0.3">
      <c r="B49" s="39" t="s">
        <v>336</v>
      </c>
      <c r="C49" s="32"/>
    </row>
    <row r="50" spans="2:3" ht="17.25" customHeight="1" x14ac:dyDescent="0.25">
      <c r="B50" s="18" t="s">
        <v>14</v>
      </c>
      <c r="C50" s="32"/>
    </row>
    <row r="51" spans="2:3" ht="15" customHeight="1" x14ac:dyDescent="0.25">
      <c r="C51" s="32"/>
    </row>
    <row r="52" spans="2:3" ht="15" customHeight="1" x14ac:dyDescent="0.25">
      <c r="C52" s="32"/>
    </row>
    <row r="53" spans="2:3" ht="15" customHeight="1" x14ac:dyDescent="0.25">
      <c r="C53" s="32"/>
    </row>
    <row r="54" spans="2:3" ht="15" customHeight="1" x14ac:dyDescent="0.25">
      <c r="C54" s="32"/>
    </row>
  </sheetData>
  <mergeCells count="2">
    <mergeCell ref="B4:S4"/>
    <mergeCell ref="B3:S3"/>
  </mergeCells>
  <hyperlinks>
    <hyperlink ref="B2" location="Indice!A1" display="Índice"/>
    <hyperlink ref="S2" location="'1.1.2'!A1" display="Siguiente"/>
  </hyperlinks>
  <pageMargins left="1.0900000000000001" right="0.70866141732283472" top="0.74803149606299213" bottom="0.74803149606299213" header="0.31496062992125984" footer="0.31496062992125984"/>
  <pageSetup paperSize="9" scale="8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4"/>
  <sheetViews>
    <sheetView showGridLines="0" zoomScale="60" zoomScaleNormal="60" zoomScaleSheetLayoutView="85" workbookViewId="0">
      <pane ySplit="5" topLeftCell="A6" activePane="bottomLeft" state="frozen"/>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20" ht="78" customHeight="1" x14ac:dyDescent="0.25"/>
    <row r="2" spans="2:20" ht="33" customHeight="1" x14ac:dyDescent="0.35">
      <c r="B2" s="38" t="s">
        <v>3</v>
      </c>
      <c r="R2" s="37" t="s">
        <v>174</v>
      </c>
      <c r="S2" s="37" t="s">
        <v>175</v>
      </c>
      <c r="T2" s="36"/>
    </row>
    <row r="3" spans="2:20" ht="33" customHeight="1" x14ac:dyDescent="0.25">
      <c r="B3" s="496" t="s">
        <v>93</v>
      </c>
      <c r="C3" s="496"/>
      <c r="D3" s="496"/>
      <c r="E3" s="496"/>
      <c r="F3" s="496"/>
      <c r="G3" s="496"/>
      <c r="H3" s="496"/>
      <c r="I3" s="496"/>
      <c r="J3" s="496"/>
      <c r="K3" s="496"/>
      <c r="L3" s="496"/>
      <c r="M3" s="496"/>
      <c r="N3" s="496"/>
      <c r="O3" s="496"/>
      <c r="P3" s="496"/>
      <c r="Q3" s="496"/>
      <c r="R3" s="496"/>
      <c r="S3" s="496"/>
    </row>
    <row r="4" spans="2:20" ht="33" customHeight="1" x14ac:dyDescent="0.25">
      <c r="B4" s="498" t="s">
        <v>293</v>
      </c>
      <c r="C4" s="498"/>
      <c r="D4" s="498"/>
      <c r="E4" s="498"/>
      <c r="F4" s="498"/>
      <c r="G4" s="498"/>
      <c r="H4" s="498"/>
      <c r="I4" s="498"/>
      <c r="J4" s="498"/>
      <c r="K4" s="498"/>
      <c r="L4" s="498"/>
      <c r="M4" s="498"/>
      <c r="N4" s="498"/>
      <c r="O4" s="498"/>
      <c r="P4" s="498"/>
      <c r="Q4" s="498"/>
      <c r="R4" s="498"/>
      <c r="S4" s="498"/>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50"/>
      <c r="D10" s="50"/>
      <c r="E10" s="50"/>
      <c r="F10" s="50"/>
      <c r="G10" s="50"/>
      <c r="H10" s="50"/>
      <c r="I10" s="50"/>
      <c r="J10" s="50"/>
      <c r="K10" s="50"/>
      <c r="L10" s="50"/>
      <c r="M10" s="50"/>
      <c r="N10" s="50"/>
      <c r="O10" s="50"/>
      <c r="P10" s="50"/>
      <c r="Q10" s="50"/>
      <c r="R10" s="50"/>
      <c r="S10" s="50"/>
    </row>
    <row r="11" spans="2:20" ht="33" customHeight="1" x14ac:dyDescent="0.25">
      <c r="B11" s="61"/>
      <c r="C11" s="23"/>
      <c r="D11" s="23"/>
      <c r="E11" s="23"/>
      <c r="F11" s="23"/>
      <c r="G11" s="23"/>
      <c r="H11" s="23"/>
      <c r="I11" s="23"/>
      <c r="J11" s="23"/>
      <c r="K11" s="23"/>
      <c r="L11" s="23"/>
      <c r="M11" s="23"/>
      <c r="N11" s="23"/>
      <c r="O11" s="23"/>
      <c r="P11" s="23"/>
      <c r="Q11" s="23"/>
      <c r="R11" s="23"/>
      <c r="S11" s="23"/>
    </row>
    <row r="12" spans="2:20" ht="33" customHeight="1" x14ac:dyDescent="0.25">
      <c r="B12" s="20" t="s">
        <v>1</v>
      </c>
      <c r="C12" s="21"/>
      <c r="D12" s="21"/>
      <c r="E12" s="21"/>
      <c r="F12" s="21"/>
      <c r="G12" s="21"/>
      <c r="H12" s="21"/>
      <c r="I12" s="21"/>
      <c r="J12" s="21"/>
      <c r="K12" s="21"/>
      <c r="L12" s="21"/>
      <c r="M12" s="21"/>
      <c r="N12" s="21"/>
      <c r="O12" s="21"/>
      <c r="P12" s="21"/>
      <c r="Q12" s="21"/>
      <c r="R12" s="21"/>
      <c r="S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5"/>
      <c r="C14" s="26"/>
      <c r="D14" s="26"/>
      <c r="E14" s="26"/>
      <c r="F14" s="26"/>
      <c r="G14" s="26"/>
      <c r="H14" s="26"/>
      <c r="I14" s="26"/>
      <c r="J14" s="26"/>
      <c r="K14" s="26"/>
      <c r="L14" s="26"/>
      <c r="M14" s="26"/>
      <c r="N14" s="26"/>
      <c r="O14" s="26"/>
      <c r="P14" s="26"/>
      <c r="Q14" s="26"/>
      <c r="R14" s="26"/>
      <c r="S14" s="26"/>
    </row>
    <row r="15" spans="2:20" ht="33" customHeight="1" x14ac:dyDescent="0.25">
      <c r="B15" s="25"/>
      <c r="C15" s="26"/>
      <c r="D15" s="26"/>
      <c r="E15" s="26"/>
      <c r="F15" s="26"/>
      <c r="G15" s="26"/>
      <c r="H15" s="26"/>
      <c r="I15" s="26"/>
      <c r="J15" s="26"/>
      <c r="K15" s="26"/>
      <c r="L15" s="26"/>
      <c r="M15" s="26"/>
      <c r="N15" s="26"/>
      <c r="O15" s="26"/>
      <c r="P15" s="26"/>
      <c r="Q15" s="26"/>
      <c r="R15" s="26"/>
      <c r="S15" s="26"/>
    </row>
    <row r="16" spans="2:20" ht="33" customHeight="1" x14ac:dyDescent="0.25">
      <c r="B16" s="27"/>
      <c r="C16" s="50"/>
      <c r="D16" s="50"/>
      <c r="E16" s="50"/>
      <c r="F16" s="50"/>
      <c r="G16" s="50"/>
      <c r="H16" s="50"/>
      <c r="I16" s="50"/>
      <c r="J16" s="50"/>
      <c r="K16" s="50"/>
      <c r="L16" s="50"/>
      <c r="M16" s="50"/>
      <c r="N16" s="50"/>
      <c r="O16" s="50"/>
      <c r="P16" s="50"/>
      <c r="Q16" s="50"/>
      <c r="R16" s="50"/>
      <c r="S16" s="50"/>
    </row>
    <row r="17" spans="1:21" ht="33" customHeight="1" x14ac:dyDescent="0.25">
      <c r="B17" s="40"/>
      <c r="C17" s="41"/>
      <c r="D17" s="41"/>
      <c r="E17" s="41"/>
      <c r="F17" s="41"/>
      <c r="G17" s="41"/>
      <c r="H17" s="41"/>
      <c r="I17" s="41"/>
      <c r="J17" s="41"/>
      <c r="K17" s="41"/>
      <c r="L17" s="41"/>
      <c r="M17" s="41"/>
      <c r="N17" s="41"/>
      <c r="O17" s="41"/>
      <c r="P17" s="41"/>
      <c r="Q17" s="41"/>
      <c r="R17" s="41"/>
      <c r="S17" s="41"/>
    </row>
    <row r="18" spans="1:21" ht="39.75" customHeight="1" x14ac:dyDescent="0.25">
      <c r="B18" s="497" t="s">
        <v>292</v>
      </c>
      <c r="C18" s="497"/>
      <c r="D18" s="497"/>
      <c r="E18" s="497"/>
      <c r="F18" s="497"/>
      <c r="G18" s="497"/>
      <c r="H18" s="497"/>
      <c r="I18" s="497"/>
      <c r="J18" s="497"/>
      <c r="K18" s="497"/>
      <c r="L18" s="497"/>
      <c r="M18" s="497"/>
    </row>
    <row r="19" spans="1:21" ht="33" customHeight="1" x14ac:dyDescent="0.25">
      <c r="B19" s="58"/>
      <c r="C19" s="59"/>
      <c r="D19" s="59"/>
      <c r="E19" s="59"/>
      <c r="F19" s="59"/>
      <c r="G19" s="59"/>
      <c r="H19" s="59"/>
      <c r="I19" s="59"/>
      <c r="J19" s="59"/>
      <c r="K19" s="59"/>
      <c r="L19" s="59"/>
      <c r="M19" s="59"/>
      <c r="N19" s="59"/>
      <c r="O19" s="59"/>
      <c r="P19" s="59"/>
      <c r="Q19" s="59"/>
      <c r="R19" s="59"/>
      <c r="S19" s="59"/>
      <c r="T19" s="47"/>
      <c r="U19" s="47"/>
    </row>
    <row r="20" spans="1:21" ht="33" customHeight="1" x14ac:dyDescent="0.25">
      <c r="A20" s="46"/>
      <c r="B20" s="58"/>
      <c r="C20" s="59"/>
      <c r="D20" s="59"/>
      <c r="E20" s="59"/>
      <c r="F20" s="59"/>
      <c r="G20" s="59"/>
      <c r="H20" s="59"/>
      <c r="I20" s="59"/>
      <c r="J20" s="59"/>
      <c r="K20" s="59"/>
      <c r="L20" s="59"/>
      <c r="M20" s="59"/>
      <c r="N20" s="59"/>
      <c r="O20" s="59"/>
      <c r="P20" s="59"/>
      <c r="Q20" s="59"/>
      <c r="R20" s="59"/>
      <c r="S20" s="59"/>
      <c r="T20" s="47"/>
      <c r="U20" s="47"/>
    </row>
    <row r="21" spans="1:21" ht="33" customHeight="1" x14ac:dyDescent="0.25">
      <c r="A21" s="46"/>
      <c r="B21" s="53"/>
      <c r="C21" s="53">
        <v>2007</v>
      </c>
      <c r="D21" s="53">
        <v>2008</v>
      </c>
      <c r="E21" s="53">
        <v>2009</v>
      </c>
      <c r="F21" s="53">
        <v>2010</v>
      </c>
      <c r="G21" s="53">
        <v>2011</v>
      </c>
      <c r="H21" s="53">
        <v>2012</v>
      </c>
      <c r="I21" s="53">
        <v>2013</v>
      </c>
      <c r="J21" s="53">
        <v>2014</v>
      </c>
      <c r="K21" s="53">
        <v>2015</v>
      </c>
      <c r="L21" s="53">
        <v>2016</v>
      </c>
      <c r="M21" s="53">
        <v>2017</v>
      </c>
      <c r="N21" s="53">
        <v>2018</v>
      </c>
      <c r="O21" s="53">
        <v>2019</v>
      </c>
      <c r="P21" s="53">
        <v>2020</v>
      </c>
      <c r="Q21" s="53">
        <v>2021</v>
      </c>
      <c r="R21" s="53">
        <v>2022</v>
      </c>
      <c r="S21" s="53">
        <v>2023</v>
      </c>
      <c r="T21" s="47"/>
      <c r="U21" s="47"/>
    </row>
    <row r="22" spans="1:21" ht="33" customHeight="1" x14ac:dyDescent="0.25">
      <c r="A22" s="46"/>
      <c r="B22" s="55">
        <f>+B8</f>
        <v>0</v>
      </c>
      <c r="C22" s="56" t="e">
        <f>+C8/C10</f>
        <v>#DIV/0!</v>
      </c>
      <c r="D22" s="56" t="e">
        <f t="shared" ref="D22:Q22" si="0">+D8/D10</f>
        <v>#DIV/0!</v>
      </c>
      <c r="E22" s="56" t="e">
        <f t="shared" si="0"/>
        <v>#DIV/0!</v>
      </c>
      <c r="F22" s="56" t="e">
        <f t="shared" si="0"/>
        <v>#DIV/0!</v>
      </c>
      <c r="G22" s="56" t="e">
        <f t="shared" si="0"/>
        <v>#DIV/0!</v>
      </c>
      <c r="H22" s="56" t="e">
        <f t="shared" si="0"/>
        <v>#DIV/0!</v>
      </c>
      <c r="I22" s="56" t="e">
        <f t="shared" si="0"/>
        <v>#DIV/0!</v>
      </c>
      <c r="J22" s="56" t="e">
        <f t="shared" si="0"/>
        <v>#DIV/0!</v>
      </c>
      <c r="K22" s="56" t="e">
        <f t="shared" si="0"/>
        <v>#DIV/0!</v>
      </c>
      <c r="L22" s="56" t="e">
        <f t="shared" si="0"/>
        <v>#DIV/0!</v>
      </c>
      <c r="M22" s="56" t="e">
        <f t="shared" si="0"/>
        <v>#DIV/0!</v>
      </c>
      <c r="N22" s="56" t="e">
        <f t="shared" si="0"/>
        <v>#DIV/0!</v>
      </c>
      <c r="O22" s="56" t="e">
        <f t="shared" si="0"/>
        <v>#DIV/0!</v>
      </c>
      <c r="P22" s="56" t="e">
        <f t="shared" si="0"/>
        <v>#DIV/0!</v>
      </c>
      <c r="Q22" s="56" t="e">
        <f t="shared" si="0"/>
        <v>#DIV/0!</v>
      </c>
      <c r="R22" s="56" t="e">
        <f t="shared" ref="R22:S22" si="1">+R8/R10</f>
        <v>#DIV/0!</v>
      </c>
      <c r="S22" s="56" t="e">
        <f t="shared" si="1"/>
        <v>#DIV/0!</v>
      </c>
      <c r="T22" s="47"/>
      <c r="U22" s="47"/>
    </row>
    <row r="23" spans="1:21" ht="33" customHeight="1" x14ac:dyDescent="0.25">
      <c r="A23" s="46"/>
      <c r="B23" s="55">
        <f t="shared" ref="B23" si="2">+B9</f>
        <v>0</v>
      </c>
      <c r="C23" s="56" t="e">
        <f>+C9/C10</f>
        <v>#DIV/0!</v>
      </c>
      <c r="D23" s="56" t="e">
        <f t="shared" ref="D23:S23" si="3">+D9/D10</f>
        <v>#DIV/0!</v>
      </c>
      <c r="E23" s="56" t="e">
        <f t="shared" si="3"/>
        <v>#DIV/0!</v>
      </c>
      <c r="F23" s="56" t="e">
        <f t="shared" si="3"/>
        <v>#DIV/0!</v>
      </c>
      <c r="G23" s="56" t="e">
        <f t="shared" si="3"/>
        <v>#DIV/0!</v>
      </c>
      <c r="H23" s="56" t="e">
        <f t="shared" si="3"/>
        <v>#DIV/0!</v>
      </c>
      <c r="I23" s="56" t="e">
        <f t="shared" si="3"/>
        <v>#DIV/0!</v>
      </c>
      <c r="J23" s="56" t="e">
        <f t="shared" si="3"/>
        <v>#DIV/0!</v>
      </c>
      <c r="K23" s="56" t="e">
        <f t="shared" si="3"/>
        <v>#DIV/0!</v>
      </c>
      <c r="L23" s="56" t="e">
        <f t="shared" si="3"/>
        <v>#DIV/0!</v>
      </c>
      <c r="M23" s="56" t="e">
        <f t="shared" si="3"/>
        <v>#DIV/0!</v>
      </c>
      <c r="N23" s="56" t="e">
        <f t="shared" si="3"/>
        <v>#DIV/0!</v>
      </c>
      <c r="O23" s="56" t="e">
        <f t="shared" si="3"/>
        <v>#DIV/0!</v>
      </c>
      <c r="P23" s="56" t="e">
        <f t="shared" si="3"/>
        <v>#DIV/0!</v>
      </c>
      <c r="Q23" s="56" t="e">
        <f t="shared" si="3"/>
        <v>#DIV/0!</v>
      </c>
      <c r="R23" s="56" t="e">
        <f t="shared" si="3"/>
        <v>#DIV/0!</v>
      </c>
      <c r="S23" s="56" t="e">
        <f t="shared" si="3"/>
        <v>#DIV/0!</v>
      </c>
      <c r="T23" s="47"/>
      <c r="U23" s="47"/>
    </row>
    <row r="24" spans="1:21" ht="33" customHeight="1" x14ac:dyDescent="0.25">
      <c r="A24" s="46"/>
      <c r="B24" s="55">
        <f>+B10</f>
        <v>0</v>
      </c>
      <c r="C24" s="56" t="e">
        <f>SUM(C22:C23)</f>
        <v>#DIV/0!</v>
      </c>
      <c r="D24" s="56" t="e">
        <f t="shared" ref="D24:S24" si="4">SUM(D22:D23)</f>
        <v>#DIV/0!</v>
      </c>
      <c r="E24" s="56" t="e">
        <f t="shared" si="4"/>
        <v>#DIV/0!</v>
      </c>
      <c r="F24" s="56" t="e">
        <f t="shared" si="4"/>
        <v>#DIV/0!</v>
      </c>
      <c r="G24" s="56" t="e">
        <f t="shared" si="4"/>
        <v>#DIV/0!</v>
      </c>
      <c r="H24" s="56" t="e">
        <f t="shared" si="4"/>
        <v>#DIV/0!</v>
      </c>
      <c r="I24" s="56" t="e">
        <f t="shared" si="4"/>
        <v>#DIV/0!</v>
      </c>
      <c r="J24" s="56" t="e">
        <f t="shared" si="4"/>
        <v>#DIV/0!</v>
      </c>
      <c r="K24" s="56" t="e">
        <f t="shared" si="4"/>
        <v>#DIV/0!</v>
      </c>
      <c r="L24" s="56" t="e">
        <f t="shared" si="4"/>
        <v>#DIV/0!</v>
      </c>
      <c r="M24" s="56" t="e">
        <f t="shared" si="4"/>
        <v>#DIV/0!</v>
      </c>
      <c r="N24" s="56" t="e">
        <f t="shared" si="4"/>
        <v>#DIV/0!</v>
      </c>
      <c r="O24" s="56" t="e">
        <f t="shared" si="4"/>
        <v>#DIV/0!</v>
      </c>
      <c r="P24" s="56" t="e">
        <f t="shared" si="4"/>
        <v>#DIV/0!</v>
      </c>
      <c r="Q24" s="56" t="e">
        <f t="shared" si="4"/>
        <v>#DIV/0!</v>
      </c>
      <c r="R24" s="56"/>
      <c r="S24" s="56" t="e">
        <f t="shared" si="4"/>
        <v>#DIV/0!</v>
      </c>
      <c r="T24" s="47"/>
      <c r="U24" s="47"/>
    </row>
    <row r="25" spans="1:21" ht="33" customHeight="1" x14ac:dyDescent="0.25">
      <c r="A25" s="46"/>
      <c r="B25" s="58"/>
      <c r="C25" s="59"/>
      <c r="D25" s="59"/>
      <c r="E25" s="59"/>
      <c r="F25" s="59"/>
      <c r="G25" s="59"/>
      <c r="H25" s="59"/>
      <c r="I25" s="59"/>
      <c r="J25" s="59"/>
      <c r="K25" s="59"/>
      <c r="L25" s="59"/>
      <c r="M25" s="59"/>
      <c r="N25" s="59"/>
      <c r="O25" s="59"/>
      <c r="P25" s="59"/>
      <c r="Q25" s="59"/>
      <c r="R25" s="59"/>
      <c r="S25" s="59"/>
      <c r="T25" s="47"/>
      <c r="U25" s="47"/>
    </row>
    <row r="26" spans="1:21" ht="33" customHeight="1" x14ac:dyDescent="0.25">
      <c r="A26" s="46"/>
      <c r="B26" s="42"/>
      <c r="C26" s="43"/>
      <c r="D26" s="43"/>
      <c r="E26" s="43"/>
      <c r="F26" s="43"/>
      <c r="G26" s="43"/>
      <c r="H26" s="43"/>
      <c r="I26" s="43"/>
      <c r="J26" s="43"/>
      <c r="K26" s="43"/>
      <c r="L26" s="43"/>
      <c r="M26" s="43"/>
      <c r="N26" s="43"/>
      <c r="O26" s="43"/>
      <c r="P26" s="43"/>
      <c r="Q26" s="43"/>
      <c r="R26" s="43"/>
      <c r="S26" s="43"/>
      <c r="T26" s="47"/>
    </row>
    <row r="27" spans="1:21" ht="33" customHeight="1" x14ac:dyDescent="0.25">
      <c r="A27" s="46"/>
      <c r="B27" s="48"/>
      <c r="C27" s="49"/>
      <c r="D27" s="49"/>
      <c r="E27" s="49"/>
      <c r="F27" s="49"/>
      <c r="G27" s="49"/>
      <c r="H27" s="49"/>
      <c r="I27" s="49"/>
      <c r="J27" s="49"/>
      <c r="K27" s="49"/>
      <c r="L27" s="49"/>
      <c r="M27" s="49"/>
      <c r="N27" s="49"/>
      <c r="O27" s="49"/>
      <c r="P27" s="49"/>
      <c r="Q27" s="49"/>
      <c r="R27" s="49"/>
      <c r="S27" s="49"/>
      <c r="T27" s="47"/>
    </row>
    <row r="28" spans="1:21" ht="33" customHeight="1" x14ac:dyDescent="0.25">
      <c r="A28" s="46"/>
      <c r="B28" s="48"/>
      <c r="C28" s="49"/>
      <c r="D28" s="49"/>
      <c r="E28" s="49"/>
      <c r="F28" s="49"/>
      <c r="G28" s="49"/>
      <c r="H28" s="49"/>
      <c r="I28" s="49"/>
      <c r="J28" s="49"/>
      <c r="K28" s="49"/>
      <c r="L28" s="49"/>
      <c r="M28" s="49"/>
      <c r="N28" s="49"/>
      <c r="O28" s="49"/>
      <c r="P28" s="49"/>
      <c r="Q28" s="49"/>
      <c r="R28" s="49"/>
      <c r="S28" s="49"/>
      <c r="T28" s="47"/>
    </row>
    <row r="29" spans="1:21" ht="33" customHeight="1" x14ac:dyDescent="0.25">
      <c r="B29" s="42"/>
      <c r="C29" s="43"/>
      <c r="D29" s="43"/>
      <c r="E29" s="43"/>
      <c r="F29" s="43"/>
      <c r="G29" s="43"/>
      <c r="H29" s="41"/>
      <c r="I29" s="41"/>
      <c r="J29" s="41"/>
      <c r="K29" s="41"/>
      <c r="L29" s="41"/>
      <c r="M29" s="41"/>
      <c r="N29" s="41"/>
      <c r="O29" s="41"/>
      <c r="P29" s="41"/>
      <c r="Q29" s="41"/>
      <c r="R29" s="41"/>
      <c r="S29" s="41"/>
    </row>
    <row r="30" spans="1:21" ht="33" customHeight="1" x14ac:dyDescent="0.25">
      <c r="B30" s="42"/>
      <c r="C30" s="43"/>
      <c r="D30" s="43"/>
      <c r="E30" s="43"/>
      <c r="F30" s="43"/>
      <c r="G30" s="43"/>
      <c r="H30" s="41"/>
      <c r="I30" s="41"/>
      <c r="J30" s="41"/>
      <c r="K30" s="41"/>
      <c r="L30" s="41"/>
      <c r="M30" s="41"/>
      <c r="N30" s="41"/>
      <c r="O30" s="41"/>
      <c r="P30" s="41"/>
      <c r="Q30" s="41"/>
      <c r="R30" s="41"/>
      <c r="S30" s="41"/>
    </row>
    <row r="31" spans="1:21" ht="33" customHeight="1" x14ac:dyDescent="0.25">
      <c r="B31" s="42"/>
      <c r="C31" s="43"/>
      <c r="D31" s="43"/>
      <c r="E31" s="43"/>
      <c r="F31" s="43"/>
      <c r="G31" s="43"/>
      <c r="H31" s="41"/>
      <c r="I31" s="41"/>
      <c r="J31" s="41"/>
      <c r="K31" s="41"/>
      <c r="L31" s="41"/>
      <c r="M31" s="41"/>
      <c r="N31" s="41"/>
      <c r="O31" s="41"/>
      <c r="P31" s="41"/>
      <c r="Q31" s="41"/>
      <c r="R31" s="41"/>
      <c r="S31" s="41"/>
    </row>
    <row r="32" spans="1:21" ht="33" customHeight="1" x14ac:dyDescent="0.25">
      <c r="B32" s="42"/>
      <c r="C32" s="43"/>
      <c r="D32" s="43"/>
      <c r="E32" s="43"/>
      <c r="F32" s="43"/>
      <c r="G32" s="43"/>
      <c r="H32" s="41"/>
      <c r="I32" s="41"/>
      <c r="J32" s="41"/>
      <c r="K32" s="41"/>
      <c r="L32" s="41"/>
      <c r="M32" s="41"/>
      <c r="N32" s="41"/>
      <c r="O32" s="41"/>
      <c r="P32" s="41"/>
      <c r="Q32" s="41"/>
      <c r="R32" s="41"/>
      <c r="S32" s="41"/>
    </row>
    <row r="33" spans="1:22" ht="33" customHeight="1" x14ac:dyDescent="0.25">
      <c r="B33" s="42"/>
      <c r="C33" s="43"/>
      <c r="D33" s="43"/>
      <c r="E33" s="43"/>
      <c r="F33" s="43"/>
      <c r="G33" s="43"/>
      <c r="H33" s="41"/>
      <c r="I33" s="41"/>
      <c r="J33" s="41"/>
      <c r="K33" s="41"/>
      <c r="L33" s="41"/>
      <c r="M33" s="41"/>
      <c r="N33" s="41"/>
      <c r="O33" s="41"/>
      <c r="P33" s="41"/>
      <c r="Q33" s="41"/>
      <c r="R33" s="41"/>
      <c r="S33" s="41"/>
    </row>
    <row r="34" spans="1:22" ht="33" customHeight="1" x14ac:dyDescent="0.25">
      <c r="B34" s="42"/>
      <c r="C34" s="43"/>
      <c r="D34" s="43"/>
      <c r="E34" s="43"/>
      <c r="F34" s="43"/>
      <c r="G34" s="43"/>
      <c r="H34" s="41"/>
      <c r="I34" s="41"/>
      <c r="J34" s="41"/>
      <c r="K34" s="41"/>
      <c r="L34" s="41"/>
      <c r="M34" s="41"/>
      <c r="N34" s="41"/>
      <c r="O34" s="41"/>
      <c r="P34" s="41"/>
      <c r="Q34" s="41"/>
      <c r="R34" s="41"/>
      <c r="S34" s="41"/>
    </row>
    <row r="35" spans="1:22" ht="39.75" customHeight="1" x14ac:dyDescent="0.25">
      <c r="B35" s="497" t="s">
        <v>415</v>
      </c>
      <c r="C35" s="497"/>
      <c r="D35" s="497"/>
      <c r="E35" s="497"/>
      <c r="F35" s="497"/>
      <c r="G35" s="497"/>
      <c r="H35" s="497"/>
      <c r="I35" s="497"/>
      <c r="J35" s="497"/>
      <c r="K35" s="497"/>
      <c r="L35" s="497"/>
      <c r="M35" s="497"/>
    </row>
    <row r="36" spans="1:22" ht="33" customHeight="1" x14ac:dyDescent="0.25">
      <c r="B36" s="44"/>
      <c r="C36" s="45"/>
      <c r="D36" s="45"/>
      <c r="E36" s="45"/>
      <c r="F36" s="45"/>
      <c r="G36" s="45"/>
      <c r="H36" s="45"/>
      <c r="I36" s="45"/>
      <c r="J36" s="45"/>
      <c r="K36" s="51"/>
      <c r="L36" s="51"/>
      <c r="M36" s="51"/>
      <c r="N36" s="51"/>
      <c r="O36" s="51"/>
      <c r="P36" s="51"/>
      <c r="Q36" s="51"/>
      <c r="R36" s="51"/>
      <c r="S36" s="51"/>
      <c r="T36" s="51"/>
      <c r="U36" s="51"/>
      <c r="V36" s="51"/>
    </row>
    <row r="37" spans="1:22" s="306" customFormat="1" ht="33" customHeight="1" x14ac:dyDescent="0.25">
      <c r="B37" s="488"/>
      <c r="C37" s="489"/>
      <c r="D37" s="489"/>
      <c r="E37" s="489"/>
      <c r="F37" s="489"/>
      <c r="G37" s="489"/>
      <c r="H37" s="489"/>
      <c r="I37" s="489"/>
      <c r="J37" s="489"/>
      <c r="K37" s="489"/>
      <c r="L37" s="489"/>
      <c r="M37" s="489"/>
      <c r="N37" s="489"/>
      <c r="O37" s="489"/>
      <c r="P37" s="489"/>
      <c r="Q37" s="489"/>
      <c r="R37" s="489"/>
      <c r="U37" s="490"/>
      <c r="V37" s="490"/>
    </row>
    <row r="38" spans="1:22" s="306" customFormat="1" ht="33" customHeight="1" x14ac:dyDescent="0.25">
      <c r="A38" s="489"/>
      <c r="B38" s="491"/>
      <c r="C38" s="491">
        <v>2007</v>
      </c>
      <c r="D38" s="491">
        <v>2008</v>
      </c>
      <c r="E38" s="491">
        <v>2009</v>
      </c>
      <c r="F38" s="491">
        <v>2010</v>
      </c>
      <c r="G38" s="491">
        <v>2011</v>
      </c>
      <c r="H38" s="491">
        <v>2012</v>
      </c>
      <c r="I38" s="491">
        <v>2013</v>
      </c>
      <c r="J38" s="491">
        <v>2014</v>
      </c>
      <c r="K38" s="491">
        <v>2015</v>
      </c>
      <c r="L38" s="491">
        <v>2016</v>
      </c>
      <c r="M38" s="491">
        <v>2017</v>
      </c>
      <c r="N38" s="491">
        <v>2018</v>
      </c>
      <c r="O38" s="491">
        <v>2019</v>
      </c>
      <c r="P38" s="491">
        <v>2020</v>
      </c>
      <c r="Q38" s="491">
        <v>2021</v>
      </c>
      <c r="R38" s="491">
        <v>2022</v>
      </c>
      <c r="S38" s="491">
        <v>2023</v>
      </c>
      <c r="U38" s="490"/>
      <c r="V38" s="490"/>
    </row>
    <row r="39" spans="1:22" s="306" customFormat="1" ht="33" customHeight="1" x14ac:dyDescent="0.25">
      <c r="A39" s="489"/>
      <c r="B39" s="492">
        <f>+B14</f>
        <v>0</v>
      </c>
      <c r="C39" s="493" t="e">
        <f t="shared" ref="C39:S39" si="5">C14/C16</f>
        <v>#DIV/0!</v>
      </c>
      <c r="D39" s="493" t="e">
        <f t="shared" si="5"/>
        <v>#DIV/0!</v>
      </c>
      <c r="E39" s="493" t="e">
        <f t="shared" si="5"/>
        <v>#DIV/0!</v>
      </c>
      <c r="F39" s="493" t="e">
        <f t="shared" si="5"/>
        <v>#DIV/0!</v>
      </c>
      <c r="G39" s="493" t="e">
        <f t="shared" si="5"/>
        <v>#DIV/0!</v>
      </c>
      <c r="H39" s="493" t="e">
        <f t="shared" si="5"/>
        <v>#DIV/0!</v>
      </c>
      <c r="I39" s="493" t="e">
        <f t="shared" si="5"/>
        <v>#DIV/0!</v>
      </c>
      <c r="J39" s="493" t="e">
        <f t="shared" si="5"/>
        <v>#DIV/0!</v>
      </c>
      <c r="K39" s="493" t="e">
        <f t="shared" si="5"/>
        <v>#DIV/0!</v>
      </c>
      <c r="L39" s="493" t="e">
        <f t="shared" si="5"/>
        <v>#DIV/0!</v>
      </c>
      <c r="M39" s="493" t="e">
        <f t="shared" si="5"/>
        <v>#DIV/0!</v>
      </c>
      <c r="N39" s="493" t="e">
        <f t="shared" si="5"/>
        <v>#DIV/0!</v>
      </c>
      <c r="O39" s="493" t="e">
        <f t="shared" si="5"/>
        <v>#DIV/0!</v>
      </c>
      <c r="P39" s="493" t="e">
        <f t="shared" si="5"/>
        <v>#DIV/0!</v>
      </c>
      <c r="Q39" s="493" t="e">
        <f t="shared" si="5"/>
        <v>#DIV/0!</v>
      </c>
      <c r="R39" s="493" t="e">
        <f t="shared" ref="R39" si="6">R14/R16</f>
        <v>#DIV/0!</v>
      </c>
      <c r="S39" s="493" t="e">
        <f t="shared" si="5"/>
        <v>#DIV/0!</v>
      </c>
      <c r="U39" s="490"/>
      <c r="V39" s="490"/>
    </row>
    <row r="40" spans="1:22" s="306" customFormat="1" ht="33" customHeight="1" x14ac:dyDescent="0.25">
      <c r="A40" s="489"/>
      <c r="B40" s="492">
        <f>+B15</f>
        <v>0</v>
      </c>
      <c r="C40" s="493" t="e">
        <f t="shared" ref="C40:S40" si="7">C15/C16</f>
        <v>#DIV/0!</v>
      </c>
      <c r="D40" s="493" t="e">
        <f t="shared" si="7"/>
        <v>#DIV/0!</v>
      </c>
      <c r="E40" s="493" t="e">
        <f t="shared" si="7"/>
        <v>#DIV/0!</v>
      </c>
      <c r="F40" s="493" t="e">
        <f t="shared" si="7"/>
        <v>#DIV/0!</v>
      </c>
      <c r="G40" s="493" t="e">
        <f t="shared" si="7"/>
        <v>#DIV/0!</v>
      </c>
      <c r="H40" s="493" t="e">
        <f t="shared" si="7"/>
        <v>#DIV/0!</v>
      </c>
      <c r="I40" s="493" t="e">
        <f t="shared" si="7"/>
        <v>#DIV/0!</v>
      </c>
      <c r="J40" s="493" t="e">
        <f t="shared" si="7"/>
        <v>#DIV/0!</v>
      </c>
      <c r="K40" s="493" t="e">
        <f t="shared" si="7"/>
        <v>#DIV/0!</v>
      </c>
      <c r="L40" s="493" t="e">
        <f t="shared" si="7"/>
        <v>#DIV/0!</v>
      </c>
      <c r="M40" s="493" t="e">
        <f t="shared" si="7"/>
        <v>#DIV/0!</v>
      </c>
      <c r="N40" s="493" t="e">
        <f t="shared" si="7"/>
        <v>#DIV/0!</v>
      </c>
      <c r="O40" s="493" t="e">
        <f t="shared" si="7"/>
        <v>#DIV/0!</v>
      </c>
      <c r="P40" s="493" t="e">
        <f t="shared" si="7"/>
        <v>#DIV/0!</v>
      </c>
      <c r="Q40" s="493" t="e">
        <f t="shared" si="7"/>
        <v>#DIV/0!</v>
      </c>
      <c r="R40" s="493" t="e">
        <f t="shared" ref="R40" si="8">R15/R16</f>
        <v>#DIV/0!</v>
      </c>
      <c r="S40" s="493" t="e">
        <f t="shared" si="7"/>
        <v>#DIV/0!</v>
      </c>
      <c r="U40" s="490"/>
      <c r="V40" s="490"/>
    </row>
    <row r="41" spans="1:22" s="306" customFormat="1" ht="33" customHeight="1" x14ac:dyDescent="0.25">
      <c r="A41" s="489"/>
      <c r="B41" s="492">
        <f>+B16</f>
        <v>0</v>
      </c>
      <c r="C41" s="493" t="e">
        <f>SUM(C39:C40)</f>
        <v>#DIV/0!</v>
      </c>
      <c r="D41" s="493" t="e">
        <f t="shared" ref="D41:S41" si="9">SUM(D39:D40)</f>
        <v>#DIV/0!</v>
      </c>
      <c r="E41" s="493" t="e">
        <f t="shared" si="9"/>
        <v>#DIV/0!</v>
      </c>
      <c r="F41" s="493" t="e">
        <f t="shared" si="9"/>
        <v>#DIV/0!</v>
      </c>
      <c r="G41" s="493" t="e">
        <f>SUM(G39:G40)</f>
        <v>#DIV/0!</v>
      </c>
      <c r="H41" s="493" t="e">
        <f t="shared" si="9"/>
        <v>#DIV/0!</v>
      </c>
      <c r="I41" s="493" t="e">
        <f t="shared" si="9"/>
        <v>#DIV/0!</v>
      </c>
      <c r="J41" s="493" t="e">
        <f t="shared" si="9"/>
        <v>#DIV/0!</v>
      </c>
      <c r="K41" s="493" t="e">
        <f t="shared" si="9"/>
        <v>#DIV/0!</v>
      </c>
      <c r="L41" s="493" t="e">
        <f t="shared" si="9"/>
        <v>#DIV/0!</v>
      </c>
      <c r="M41" s="493" t="e">
        <f t="shared" si="9"/>
        <v>#DIV/0!</v>
      </c>
      <c r="N41" s="493" t="e">
        <f t="shared" si="9"/>
        <v>#DIV/0!</v>
      </c>
      <c r="O41" s="493" t="e">
        <f t="shared" si="9"/>
        <v>#DIV/0!</v>
      </c>
      <c r="P41" s="493" t="e">
        <f t="shared" si="9"/>
        <v>#DIV/0!</v>
      </c>
      <c r="Q41" s="493" t="e">
        <f t="shared" si="9"/>
        <v>#DIV/0!</v>
      </c>
      <c r="R41" s="493" t="e">
        <f t="shared" ref="R41" si="10">SUM(R39:R40)</f>
        <v>#DIV/0!</v>
      </c>
      <c r="S41" s="493" t="e">
        <f t="shared" si="9"/>
        <v>#DIV/0!</v>
      </c>
      <c r="U41" s="490"/>
      <c r="V41" s="490"/>
    </row>
    <row r="42" spans="1:22" ht="33" customHeight="1" x14ac:dyDescent="0.25">
      <c r="A42" s="62"/>
      <c r="B42" s="60"/>
      <c r="C42" s="57"/>
      <c r="D42" s="57"/>
      <c r="E42" s="57"/>
      <c r="F42" s="57"/>
      <c r="G42" s="57"/>
      <c r="H42" s="57"/>
      <c r="I42" s="57"/>
      <c r="J42" s="57"/>
      <c r="K42" s="52"/>
      <c r="L42" s="52"/>
      <c r="M42" s="52"/>
      <c r="N42" s="52"/>
      <c r="O42" s="52"/>
      <c r="P42" s="47"/>
      <c r="Q42" s="47"/>
      <c r="R42" s="47"/>
      <c r="S42" s="47"/>
      <c r="T42" s="47"/>
      <c r="U42" s="51"/>
      <c r="V42" s="51"/>
    </row>
    <row r="43" spans="1:22" ht="33" customHeight="1" x14ac:dyDescent="0.25">
      <c r="B43" s="64"/>
      <c r="C43" s="63"/>
      <c r="D43" s="63"/>
      <c r="E43" s="63"/>
      <c r="F43" s="63"/>
      <c r="G43" s="63"/>
      <c r="H43" s="63"/>
      <c r="I43" s="63"/>
      <c r="J43" s="63"/>
      <c r="K43" s="54"/>
      <c r="L43" s="54"/>
      <c r="M43" s="54"/>
      <c r="N43" s="54"/>
      <c r="O43" s="54"/>
      <c r="P43" s="47"/>
      <c r="Q43" s="47"/>
      <c r="R43" s="47"/>
      <c r="S43" s="47"/>
      <c r="T43" s="47"/>
      <c r="U43" s="46"/>
      <c r="V43" s="46"/>
    </row>
    <row r="44" spans="1:22" ht="33" customHeight="1" x14ac:dyDescent="0.25">
      <c r="B44" s="64"/>
      <c r="C44" s="63"/>
      <c r="D44" s="63"/>
      <c r="E44" s="63"/>
      <c r="F44" s="63"/>
      <c r="G44" s="63"/>
      <c r="H44" s="63"/>
      <c r="I44" s="63"/>
      <c r="J44" s="63"/>
      <c r="K44" s="47"/>
      <c r="L44" s="47"/>
      <c r="M44" s="47"/>
      <c r="N44" s="47"/>
      <c r="O44" s="47"/>
      <c r="P44" s="47"/>
      <c r="Q44" s="47"/>
      <c r="R44" s="47"/>
      <c r="S44" s="47"/>
      <c r="T44" s="47"/>
      <c r="U44" s="46"/>
      <c r="V44" s="46"/>
    </row>
    <row r="45" spans="1:22" ht="33" customHeight="1" x14ac:dyDescent="0.25">
      <c r="B45" s="44"/>
      <c r="C45" s="45"/>
      <c r="D45" s="45"/>
      <c r="E45" s="45"/>
      <c r="F45" s="45"/>
      <c r="G45" s="45"/>
      <c r="H45" s="45"/>
      <c r="I45" s="45"/>
      <c r="J45" s="45"/>
      <c r="K45" s="46"/>
      <c r="L45" s="46"/>
      <c r="M45" s="46"/>
      <c r="N45" s="46"/>
      <c r="O45" s="46"/>
      <c r="P45" s="46"/>
      <c r="Q45" s="46"/>
      <c r="R45" s="46"/>
      <c r="S45" s="46"/>
      <c r="T45" s="46"/>
      <c r="U45" s="46"/>
      <c r="V45" s="46"/>
    </row>
    <row r="46" spans="1:22" ht="33" customHeight="1" x14ac:dyDescent="0.25">
      <c r="B46" s="44"/>
      <c r="C46" s="45"/>
      <c r="D46" s="45"/>
      <c r="E46" s="45"/>
      <c r="F46" s="45"/>
      <c r="G46" s="45"/>
      <c r="H46" s="45"/>
      <c r="I46" s="45"/>
      <c r="J46" s="45"/>
      <c r="K46" s="46"/>
      <c r="L46" s="46"/>
      <c r="M46" s="46"/>
      <c r="N46" s="46"/>
      <c r="O46" s="46"/>
      <c r="P46" s="46"/>
      <c r="Q46" s="46"/>
      <c r="R46" s="46"/>
      <c r="S46" s="46"/>
      <c r="T46" s="46"/>
      <c r="U46" s="46"/>
      <c r="V46" s="46"/>
    </row>
    <row r="47" spans="1:22" ht="33" customHeight="1" x14ac:dyDescent="0.25">
      <c r="B47" s="44"/>
      <c r="C47" s="45"/>
      <c r="D47" s="45"/>
      <c r="E47" s="45"/>
      <c r="F47" s="45"/>
      <c r="G47" s="45"/>
      <c r="H47" s="45"/>
      <c r="I47" s="45"/>
      <c r="J47" s="45"/>
      <c r="K47" s="46"/>
      <c r="L47" s="46"/>
      <c r="M47" s="46"/>
      <c r="N47" s="46"/>
      <c r="O47" s="46"/>
      <c r="P47" s="46"/>
      <c r="Q47" s="46"/>
      <c r="R47" s="46"/>
      <c r="S47" s="46"/>
      <c r="T47" s="46"/>
      <c r="U47" s="46"/>
      <c r="V47" s="46"/>
    </row>
    <row r="48" spans="1:22" ht="33" customHeight="1" x14ac:dyDescent="0.25">
      <c r="B48" s="16"/>
      <c r="C48" s="17"/>
      <c r="D48" s="17"/>
      <c r="E48" s="17"/>
      <c r="F48" s="17"/>
      <c r="G48" s="17"/>
      <c r="H48" s="17"/>
      <c r="I48" s="17"/>
      <c r="J48" s="17"/>
    </row>
    <row r="49" spans="2:3" ht="33" customHeight="1" x14ac:dyDescent="0.25">
      <c r="C49" s="32"/>
    </row>
    <row r="50" spans="2:3" ht="17.25" customHeight="1" x14ac:dyDescent="0.25">
      <c r="C50" s="32"/>
    </row>
    <row r="51" spans="2:3" ht="15.75" customHeight="1" x14ac:dyDescent="0.25">
      <c r="C51" s="32"/>
    </row>
    <row r="52" spans="2:3" ht="15" customHeight="1" x14ac:dyDescent="0.25">
      <c r="B52" s="18" t="s">
        <v>297</v>
      </c>
      <c r="C52" s="32"/>
    </row>
    <row r="53" spans="2:3" ht="15" customHeight="1" x14ac:dyDescent="0.25">
      <c r="B53" s="18" t="s">
        <v>15</v>
      </c>
      <c r="C53" s="32"/>
    </row>
    <row r="54" spans="2:3" ht="15" customHeight="1" x14ac:dyDescent="0.25">
      <c r="C54" s="32"/>
    </row>
  </sheetData>
  <mergeCells count="4">
    <mergeCell ref="B35:M35"/>
    <mergeCell ref="B4:S4"/>
    <mergeCell ref="B3:S3"/>
    <mergeCell ref="B18:M18"/>
  </mergeCells>
  <hyperlinks>
    <hyperlink ref="B2" location="Indice!A1" display="Índice"/>
    <hyperlink ref="S2" location="'1.1.3'!A1" display="Siguiente"/>
    <hyperlink ref="R2" location="'1.1.1'!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showGridLines="0" zoomScale="60" zoomScaleNormal="60"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8" width="15.85546875" customWidth="1"/>
    <col min="19" max="19" width="16" customWidth="1"/>
  </cols>
  <sheetData>
    <row r="1" spans="2:20" ht="78" customHeight="1" x14ac:dyDescent="0.25">
      <c r="B1" s="79"/>
      <c r="C1" s="79"/>
      <c r="D1" s="79"/>
      <c r="E1" s="79"/>
      <c r="F1" s="79"/>
      <c r="G1" s="79"/>
      <c r="H1" s="79"/>
      <c r="I1" s="79"/>
      <c r="J1" s="79"/>
      <c r="K1" s="79"/>
      <c r="L1" s="79"/>
      <c r="M1" s="79"/>
      <c r="N1" s="79"/>
      <c r="O1" s="79"/>
    </row>
    <row r="2" spans="2:20" ht="33" customHeight="1" x14ac:dyDescent="0.35">
      <c r="B2" s="38" t="s">
        <v>3</v>
      </c>
      <c r="C2" s="67"/>
      <c r="D2" s="67"/>
      <c r="E2" s="67"/>
      <c r="F2" s="67"/>
      <c r="G2" s="67"/>
      <c r="H2" s="67"/>
      <c r="I2" s="67"/>
      <c r="J2" s="67"/>
      <c r="L2" s="67"/>
      <c r="M2" s="67"/>
      <c r="N2" s="67"/>
      <c r="O2" s="67"/>
      <c r="R2" s="37" t="s">
        <v>174</v>
      </c>
      <c r="S2" s="37" t="s">
        <v>175</v>
      </c>
      <c r="T2" s="36"/>
    </row>
    <row r="3" spans="2:20" ht="33" customHeight="1" x14ac:dyDescent="0.25">
      <c r="B3" s="496" t="s">
        <v>94</v>
      </c>
      <c r="C3" s="496"/>
      <c r="D3" s="496"/>
      <c r="E3" s="496"/>
      <c r="F3" s="496"/>
      <c r="G3" s="496"/>
      <c r="H3" s="496"/>
      <c r="I3" s="496"/>
      <c r="J3" s="496"/>
      <c r="K3" s="496"/>
      <c r="L3" s="496"/>
      <c r="M3" s="496"/>
      <c r="N3" s="496"/>
      <c r="O3" s="496"/>
      <c r="P3" s="496"/>
      <c r="Q3" s="496"/>
      <c r="R3" s="496"/>
    </row>
    <row r="4" spans="2:20" ht="33" customHeight="1" x14ac:dyDescent="0.25">
      <c r="B4" s="498" t="s">
        <v>294</v>
      </c>
      <c r="C4" s="498"/>
      <c r="D4" s="498"/>
      <c r="E4" s="498"/>
      <c r="F4" s="498"/>
      <c r="G4" s="498"/>
      <c r="H4" s="498"/>
      <c r="I4" s="498"/>
      <c r="J4" s="498"/>
      <c r="K4" s="498"/>
      <c r="L4" s="498"/>
      <c r="M4" s="498"/>
      <c r="N4" s="498"/>
      <c r="O4" s="498"/>
      <c r="P4" s="498"/>
      <c r="Q4" s="498"/>
      <c r="R4" s="498"/>
    </row>
    <row r="5" spans="2:20" ht="33" customHeight="1" x14ac:dyDescent="0.25">
      <c r="B5" s="80"/>
      <c r="C5" s="80"/>
      <c r="D5" s="80"/>
      <c r="E5" s="80"/>
      <c r="F5" s="80"/>
      <c r="G5" s="80"/>
      <c r="H5" s="80"/>
      <c r="I5" s="80"/>
      <c r="J5" s="80"/>
      <c r="K5" s="79"/>
      <c r="L5" s="79"/>
      <c r="M5" s="79"/>
      <c r="N5" s="79"/>
      <c r="O5" s="79"/>
    </row>
    <row r="6" spans="2:20" ht="33" customHeight="1" x14ac:dyDescent="0.25">
      <c r="B6" s="20" t="s">
        <v>0</v>
      </c>
      <c r="C6" s="73"/>
      <c r="D6" s="73"/>
      <c r="E6" s="73"/>
      <c r="F6" s="73"/>
      <c r="G6" s="73"/>
      <c r="H6" s="73"/>
      <c r="I6" s="73"/>
      <c r="J6" s="73"/>
      <c r="K6" s="73"/>
      <c r="L6" s="73"/>
      <c r="M6" s="73"/>
      <c r="N6" s="73"/>
      <c r="O6" s="73"/>
      <c r="P6" s="21"/>
      <c r="Q6" s="21"/>
      <c r="R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50"/>
      <c r="D10" s="50"/>
      <c r="E10" s="50"/>
      <c r="F10" s="50"/>
      <c r="G10" s="50"/>
      <c r="H10" s="50"/>
      <c r="I10" s="50"/>
      <c r="J10" s="50"/>
      <c r="K10" s="50"/>
      <c r="L10" s="50"/>
      <c r="M10" s="50"/>
      <c r="N10" s="50"/>
      <c r="O10" s="50"/>
      <c r="P10" s="50"/>
      <c r="Q10" s="50"/>
      <c r="R10" s="50"/>
      <c r="S10" s="50"/>
    </row>
    <row r="11" spans="2:20" ht="33" customHeight="1" x14ac:dyDescent="0.25">
      <c r="B11" s="61"/>
      <c r="C11" s="23"/>
      <c r="D11" s="23"/>
      <c r="E11" s="23"/>
      <c r="F11" s="23"/>
      <c r="G11" s="23"/>
      <c r="H11" s="23"/>
      <c r="I11" s="23"/>
      <c r="J11" s="23"/>
      <c r="K11" s="23"/>
      <c r="L11" s="23"/>
      <c r="M11" s="23"/>
      <c r="N11" s="23"/>
      <c r="O11" s="23"/>
      <c r="P11" s="21"/>
      <c r="Q11" s="21"/>
      <c r="R11" s="21"/>
    </row>
    <row r="12" spans="2:20" ht="33" customHeight="1" x14ac:dyDescent="0.25">
      <c r="B12" s="20" t="s">
        <v>1</v>
      </c>
      <c r="C12" s="73"/>
      <c r="D12" s="73"/>
      <c r="E12" s="73"/>
      <c r="F12" s="73"/>
      <c r="G12" s="73"/>
      <c r="H12" s="73"/>
      <c r="I12" s="73"/>
      <c r="J12" s="73"/>
      <c r="K12" s="73"/>
      <c r="L12" s="73"/>
      <c r="M12" s="73"/>
      <c r="N12" s="73"/>
      <c r="O12" s="73"/>
      <c r="P12" s="21"/>
      <c r="Q12" s="21"/>
      <c r="R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5"/>
      <c r="C14" s="26"/>
      <c r="D14" s="26"/>
      <c r="E14" s="26"/>
      <c r="F14" s="26"/>
      <c r="G14" s="26"/>
      <c r="H14" s="26"/>
      <c r="I14" s="26"/>
      <c r="J14" s="26"/>
      <c r="K14" s="26"/>
      <c r="L14" s="26"/>
      <c r="M14" s="26"/>
      <c r="N14" s="26"/>
      <c r="O14" s="26"/>
      <c r="P14" s="26"/>
      <c r="Q14" s="26"/>
      <c r="R14" s="26"/>
      <c r="S14" s="26"/>
    </row>
    <row r="15" spans="2:20" ht="33" customHeight="1" x14ac:dyDescent="0.25">
      <c r="B15" s="25"/>
      <c r="C15" s="26"/>
      <c r="D15" s="26"/>
      <c r="E15" s="26"/>
      <c r="F15" s="26"/>
      <c r="G15" s="26"/>
      <c r="H15" s="26"/>
      <c r="I15" s="26"/>
      <c r="J15" s="26"/>
      <c r="K15" s="26"/>
      <c r="L15" s="26"/>
      <c r="M15" s="26"/>
      <c r="N15" s="26"/>
      <c r="O15" s="26"/>
      <c r="P15" s="26"/>
      <c r="Q15" s="26"/>
      <c r="R15" s="26"/>
      <c r="S15" s="26"/>
    </row>
    <row r="16" spans="2:20" ht="33" customHeight="1" x14ac:dyDescent="0.25">
      <c r="B16" s="27"/>
      <c r="C16" s="50"/>
      <c r="D16" s="50"/>
      <c r="E16" s="50"/>
      <c r="F16" s="50"/>
      <c r="G16" s="50"/>
      <c r="H16" s="50"/>
      <c r="I16" s="50"/>
      <c r="J16" s="50"/>
      <c r="K16" s="50"/>
      <c r="L16" s="50"/>
      <c r="M16" s="50"/>
      <c r="N16" s="50"/>
      <c r="O16" s="50"/>
      <c r="P16" s="50"/>
      <c r="Q16" s="50"/>
      <c r="R16" s="50"/>
      <c r="S16" s="50"/>
    </row>
    <row r="17" spans="2:20" ht="33" customHeight="1" x14ac:dyDescent="0.25">
      <c r="B17" s="40"/>
      <c r="C17" s="41"/>
      <c r="D17" s="41"/>
      <c r="E17" s="41"/>
      <c r="F17" s="41"/>
      <c r="G17" s="41"/>
      <c r="H17" s="41"/>
      <c r="I17" s="41"/>
      <c r="J17" s="41"/>
      <c r="K17" s="41"/>
      <c r="L17" s="41"/>
      <c r="M17" s="41"/>
      <c r="N17" s="41"/>
      <c r="O17" s="41"/>
      <c r="P17" s="41"/>
      <c r="Q17" s="41"/>
      <c r="R17" s="41"/>
    </row>
    <row r="18" spans="2:20" ht="33" customHeight="1" x14ac:dyDescent="0.25">
      <c r="B18" s="497" t="s">
        <v>295</v>
      </c>
      <c r="C18" s="497"/>
      <c r="D18" s="497"/>
      <c r="E18" s="497"/>
      <c r="F18" s="497"/>
      <c r="G18" s="497"/>
      <c r="H18" s="497"/>
      <c r="I18" s="497"/>
      <c r="J18" s="497"/>
      <c r="K18" s="497"/>
      <c r="L18" s="497"/>
      <c r="M18" s="497"/>
      <c r="N18" s="497"/>
      <c r="O18" s="79"/>
    </row>
    <row r="19" spans="2:20" ht="33" customHeight="1" x14ac:dyDescent="0.25">
      <c r="B19" s="48"/>
      <c r="C19" s="49"/>
      <c r="D19" s="49"/>
      <c r="E19" s="49"/>
      <c r="F19" s="49"/>
      <c r="G19" s="49"/>
      <c r="H19" s="49"/>
      <c r="I19" s="49"/>
      <c r="J19" s="49"/>
      <c r="K19" s="49"/>
      <c r="L19" s="49"/>
      <c r="M19" s="49"/>
      <c r="N19" s="49"/>
      <c r="O19" s="49"/>
      <c r="P19" s="49"/>
      <c r="Q19" s="49"/>
      <c r="R19" s="49"/>
      <c r="S19" s="47"/>
    </row>
    <row r="20" spans="2:20" ht="33" customHeight="1" x14ac:dyDescent="0.25">
      <c r="B20" s="48"/>
      <c r="C20" s="49"/>
      <c r="D20" s="49"/>
      <c r="E20" s="49"/>
      <c r="F20" s="49"/>
      <c r="G20" s="49"/>
      <c r="H20" s="49"/>
      <c r="I20" s="49"/>
      <c r="J20" s="49"/>
      <c r="K20" s="49"/>
      <c r="L20" s="49"/>
      <c r="M20" s="49"/>
      <c r="N20" s="49"/>
      <c r="O20" s="49"/>
      <c r="P20" s="49"/>
      <c r="Q20" s="49"/>
      <c r="R20" s="49"/>
      <c r="S20" s="47"/>
      <c r="T20" s="46"/>
    </row>
    <row r="21" spans="2:20" ht="33" customHeight="1" x14ac:dyDescent="0.25">
      <c r="B21" s="76"/>
      <c r="C21" s="76">
        <v>2007</v>
      </c>
      <c r="D21" s="76">
        <v>2008</v>
      </c>
      <c r="E21" s="76">
        <v>2009</v>
      </c>
      <c r="F21" s="76">
        <v>2010</v>
      </c>
      <c r="G21" s="76">
        <v>2011</v>
      </c>
      <c r="H21" s="76">
        <v>2012</v>
      </c>
      <c r="I21" s="76">
        <v>2013</v>
      </c>
      <c r="J21" s="76">
        <v>2014</v>
      </c>
      <c r="K21" s="76">
        <v>2015</v>
      </c>
      <c r="L21" s="76">
        <v>2016</v>
      </c>
      <c r="M21" s="76">
        <v>2017</v>
      </c>
      <c r="N21" s="76">
        <v>2018</v>
      </c>
      <c r="O21" s="76">
        <v>2019</v>
      </c>
      <c r="P21" s="76">
        <v>2020</v>
      </c>
      <c r="Q21" s="76">
        <v>2021</v>
      </c>
      <c r="R21" s="76">
        <v>2022</v>
      </c>
      <c r="S21" s="76">
        <v>2023</v>
      </c>
      <c r="T21" s="46"/>
    </row>
    <row r="22" spans="2:20" ht="33" customHeight="1" x14ac:dyDescent="0.25">
      <c r="B22" s="77">
        <f>+B8</f>
        <v>0</v>
      </c>
      <c r="C22" s="78" t="e">
        <f>+C8/C10</f>
        <v>#DIV/0!</v>
      </c>
      <c r="D22" s="78" t="e">
        <f t="shared" ref="D22:O22" si="0">+D8/D10</f>
        <v>#DIV/0!</v>
      </c>
      <c r="E22" s="78" t="e">
        <f t="shared" si="0"/>
        <v>#DIV/0!</v>
      </c>
      <c r="F22" s="78" t="e">
        <f t="shared" si="0"/>
        <v>#DIV/0!</v>
      </c>
      <c r="G22" s="78" t="e">
        <f t="shared" si="0"/>
        <v>#DIV/0!</v>
      </c>
      <c r="H22" s="78" t="e">
        <f t="shared" si="0"/>
        <v>#DIV/0!</v>
      </c>
      <c r="I22" s="78" t="e">
        <f t="shared" si="0"/>
        <v>#DIV/0!</v>
      </c>
      <c r="J22" s="78" t="e">
        <f t="shared" si="0"/>
        <v>#DIV/0!</v>
      </c>
      <c r="K22" s="78" t="e">
        <f t="shared" si="0"/>
        <v>#DIV/0!</v>
      </c>
      <c r="L22" s="78" t="e">
        <f t="shared" si="0"/>
        <v>#DIV/0!</v>
      </c>
      <c r="M22" s="78" t="e">
        <f t="shared" si="0"/>
        <v>#DIV/0!</v>
      </c>
      <c r="N22" s="78" t="e">
        <f t="shared" si="0"/>
        <v>#DIV/0!</v>
      </c>
      <c r="O22" s="78" t="e">
        <f t="shared" si="0"/>
        <v>#DIV/0!</v>
      </c>
      <c r="P22" s="78" t="e">
        <f t="shared" ref="P22:S22" si="1">+P8/P10</f>
        <v>#DIV/0!</v>
      </c>
      <c r="Q22" s="78" t="e">
        <f t="shared" si="1"/>
        <v>#DIV/0!</v>
      </c>
      <c r="R22" s="78" t="e">
        <f t="shared" si="1"/>
        <v>#DIV/0!</v>
      </c>
      <c r="S22" s="78" t="e">
        <f t="shared" si="1"/>
        <v>#DIV/0!</v>
      </c>
      <c r="T22" s="46"/>
    </row>
    <row r="23" spans="2:20" ht="33" customHeight="1" x14ac:dyDescent="0.25">
      <c r="B23" s="77">
        <f>+B9</f>
        <v>0</v>
      </c>
      <c r="C23" s="78" t="e">
        <f>+C9/C10</f>
        <v>#DIV/0!</v>
      </c>
      <c r="D23" s="78" t="e">
        <f t="shared" ref="D23:O23" si="2">+D9/D10</f>
        <v>#DIV/0!</v>
      </c>
      <c r="E23" s="78" t="e">
        <f t="shared" si="2"/>
        <v>#DIV/0!</v>
      </c>
      <c r="F23" s="78" t="e">
        <f t="shared" si="2"/>
        <v>#DIV/0!</v>
      </c>
      <c r="G23" s="78" t="e">
        <f t="shared" si="2"/>
        <v>#DIV/0!</v>
      </c>
      <c r="H23" s="78" t="e">
        <f t="shared" si="2"/>
        <v>#DIV/0!</v>
      </c>
      <c r="I23" s="78" t="e">
        <f t="shared" si="2"/>
        <v>#DIV/0!</v>
      </c>
      <c r="J23" s="78" t="e">
        <f t="shared" si="2"/>
        <v>#DIV/0!</v>
      </c>
      <c r="K23" s="78" t="e">
        <f t="shared" si="2"/>
        <v>#DIV/0!</v>
      </c>
      <c r="L23" s="78" t="e">
        <f t="shared" si="2"/>
        <v>#DIV/0!</v>
      </c>
      <c r="M23" s="78" t="e">
        <f t="shared" si="2"/>
        <v>#DIV/0!</v>
      </c>
      <c r="N23" s="78" t="e">
        <f t="shared" si="2"/>
        <v>#DIV/0!</v>
      </c>
      <c r="O23" s="78" t="e">
        <f t="shared" si="2"/>
        <v>#DIV/0!</v>
      </c>
      <c r="P23" s="78" t="e">
        <f t="shared" ref="P23:S23" si="3">+P9/P10</f>
        <v>#DIV/0!</v>
      </c>
      <c r="Q23" s="78" t="e">
        <f t="shared" si="3"/>
        <v>#DIV/0!</v>
      </c>
      <c r="R23" s="78" t="e">
        <f t="shared" si="3"/>
        <v>#DIV/0!</v>
      </c>
      <c r="S23" s="78" t="e">
        <f t="shared" si="3"/>
        <v>#DIV/0!</v>
      </c>
      <c r="T23" s="46"/>
    </row>
    <row r="24" spans="2:20" ht="33" customHeight="1" x14ac:dyDescent="0.25">
      <c r="B24" s="77" t="s">
        <v>77</v>
      </c>
      <c r="C24" s="78" t="e">
        <f>SUM(C22:C23)</f>
        <v>#DIV/0!</v>
      </c>
      <c r="D24" s="78" t="e">
        <f t="shared" ref="D24:S24" si="4">SUM(D22:D23)</f>
        <v>#DIV/0!</v>
      </c>
      <c r="E24" s="78" t="e">
        <f t="shared" si="4"/>
        <v>#DIV/0!</v>
      </c>
      <c r="F24" s="78" t="e">
        <f t="shared" si="4"/>
        <v>#DIV/0!</v>
      </c>
      <c r="G24" s="78" t="e">
        <f t="shared" si="4"/>
        <v>#DIV/0!</v>
      </c>
      <c r="H24" s="78" t="e">
        <f t="shared" si="4"/>
        <v>#DIV/0!</v>
      </c>
      <c r="I24" s="78" t="e">
        <f t="shared" si="4"/>
        <v>#DIV/0!</v>
      </c>
      <c r="J24" s="78" t="e">
        <f t="shared" si="4"/>
        <v>#DIV/0!</v>
      </c>
      <c r="K24" s="78" t="e">
        <f t="shared" si="4"/>
        <v>#DIV/0!</v>
      </c>
      <c r="L24" s="78" t="e">
        <f t="shared" si="4"/>
        <v>#DIV/0!</v>
      </c>
      <c r="M24" s="78" t="e">
        <f t="shared" si="4"/>
        <v>#DIV/0!</v>
      </c>
      <c r="N24" s="78" t="e">
        <f t="shared" si="4"/>
        <v>#DIV/0!</v>
      </c>
      <c r="O24" s="78" t="e">
        <f t="shared" si="4"/>
        <v>#DIV/0!</v>
      </c>
      <c r="P24" s="78" t="e">
        <f t="shared" si="4"/>
        <v>#DIV/0!</v>
      </c>
      <c r="Q24" s="78"/>
      <c r="R24" s="78" t="e">
        <f t="shared" si="4"/>
        <v>#DIV/0!</v>
      </c>
      <c r="S24" s="78" t="e">
        <f t="shared" si="4"/>
        <v>#DIV/0!</v>
      </c>
      <c r="T24" s="46"/>
    </row>
    <row r="25" spans="2:20" ht="33" customHeight="1" x14ac:dyDescent="0.25">
      <c r="B25" s="42"/>
      <c r="C25" s="43"/>
      <c r="D25" s="43"/>
      <c r="E25" s="43"/>
      <c r="F25" s="43"/>
      <c r="G25" s="43"/>
      <c r="H25" s="43"/>
      <c r="I25" s="43"/>
      <c r="J25" s="43"/>
      <c r="K25" s="43"/>
      <c r="L25" s="43"/>
      <c r="M25" s="43"/>
      <c r="N25" s="43"/>
      <c r="O25" s="43"/>
      <c r="P25" s="43"/>
      <c r="Q25" s="43"/>
      <c r="R25" s="43"/>
      <c r="S25" s="51"/>
      <c r="T25" s="46"/>
    </row>
    <row r="26" spans="2:20" ht="33" customHeight="1" x14ac:dyDescent="0.25">
      <c r="B26" s="48"/>
      <c r="C26" s="49"/>
      <c r="D26" s="49"/>
      <c r="E26" s="49"/>
      <c r="F26" s="49"/>
      <c r="G26" s="49"/>
      <c r="H26" s="49"/>
      <c r="I26" s="49"/>
      <c r="J26" s="49"/>
      <c r="K26" s="49"/>
      <c r="L26" s="49"/>
      <c r="M26" s="49"/>
      <c r="N26" s="49"/>
      <c r="O26" s="49"/>
      <c r="P26" s="49"/>
      <c r="Q26" s="49"/>
      <c r="R26" s="49"/>
      <c r="S26" s="47"/>
    </row>
    <row r="27" spans="2:20" ht="33" customHeight="1" x14ac:dyDescent="0.25">
      <c r="B27" s="48"/>
      <c r="C27" s="49"/>
      <c r="D27" s="49"/>
      <c r="E27" s="49"/>
      <c r="F27" s="49"/>
      <c r="G27" s="49"/>
      <c r="H27" s="49"/>
      <c r="I27" s="49"/>
      <c r="J27" s="49"/>
      <c r="K27" s="49"/>
      <c r="L27" s="49"/>
      <c r="M27" s="49"/>
      <c r="N27" s="49"/>
      <c r="O27" s="49"/>
      <c r="P27" s="49"/>
      <c r="Q27" s="49"/>
      <c r="R27" s="49"/>
      <c r="S27" s="47"/>
    </row>
    <row r="28" spans="2:20" ht="33" customHeight="1" x14ac:dyDescent="0.25">
      <c r="B28" s="42"/>
      <c r="C28" s="43"/>
      <c r="D28" s="43"/>
      <c r="E28" s="43"/>
      <c r="F28" s="43"/>
      <c r="G28" s="43"/>
      <c r="H28" s="43"/>
      <c r="I28" s="43"/>
      <c r="J28" s="43"/>
      <c r="K28" s="43"/>
      <c r="L28" s="43"/>
      <c r="M28" s="43"/>
      <c r="N28" s="43"/>
      <c r="O28" s="43"/>
      <c r="P28" s="43"/>
      <c r="Q28" s="43"/>
      <c r="R28" s="43"/>
      <c r="S28" s="46"/>
    </row>
    <row r="29" spans="2:20" ht="33" customHeight="1" x14ac:dyDescent="0.25">
      <c r="B29" s="42"/>
      <c r="C29" s="43"/>
      <c r="D29" s="43"/>
      <c r="E29" s="43"/>
      <c r="F29" s="43"/>
      <c r="G29" s="43"/>
      <c r="H29" s="43"/>
      <c r="I29" s="43"/>
      <c r="J29" s="43"/>
      <c r="K29" s="43"/>
      <c r="L29" s="43"/>
      <c r="M29" s="43"/>
      <c r="N29" s="43"/>
      <c r="O29" s="43"/>
      <c r="P29" s="43"/>
      <c r="Q29" s="43"/>
      <c r="R29" s="43"/>
      <c r="S29" s="46"/>
    </row>
    <row r="30" spans="2:20" ht="33" customHeight="1" x14ac:dyDescent="0.25">
      <c r="B30" s="42"/>
      <c r="C30" s="43"/>
      <c r="D30" s="43"/>
      <c r="E30" s="43"/>
      <c r="F30" s="43"/>
      <c r="G30" s="43"/>
      <c r="H30" s="43"/>
      <c r="I30" s="43"/>
      <c r="J30" s="43"/>
      <c r="K30" s="43"/>
      <c r="L30" s="43"/>
      <c r="M30" s="43"/>
      <c r="N30" s="43"/>
      <c r="O30" s="43"/>
      <c r="P30" s="43"/>
      <c r="Q30" s="43"/>
      <c r="R30" s="43"/>
      <c r="S30" s="46"/>
    </row>
    <row r="31" spans="2:20" ht="33" customHeight="1" x14ac:dyDescent="0.25">
      <c r="B31" s="21"/>
      <c r="C31" s="74"/>
      <c r="D31" s="74"/>
      <c r="E31" s="74"/>
      <c r="F31" s="75"/>
      <c r="G31" s="75"/>
      <c r="H31" s="75"/>
      <c r="I31" s="75"/>
      <c r="J31" s="75"/>
      <c r="K31" s="75"/>
      <c r="L31" s="75"/>
      <c r="M31" s="75"/>
      <c r="N31" s="75"/>
      <c r="O31" s="73"/>
      <c r="P31" s="21"/>
      <c r="Q31" s="21"/>
      <c r="R31" s="21"/>
    </row>
    <row r="32" spans="2:20" ht="33" customHeight="1" x14ac:dyDescent="0.25">
      <c r="B32" s="497" t="s">
        <v>296</v>
      </c>
      <c r="C32" s="497"/>
      <c r="D32" s="497"/>
      <c r="E32" s="497"/>
      <c r="F32" s="497"/>
      <c r="G32" s="497"/>
      <c r="H32" s="497"/>
      <c r="I32" s="497"/>
      <c r="J32" s="497"/>
      <c r="K32" s="497"/>
      <c r="L32" s="497"/>
      <c r="M32" s="497"/>
      <c r="N32" s="497"/>
      <c r="O32" s="79"/>
    </row>
    <row r="33" spans="1:20" ht="33" customHeight="1" x14ac:dyDescent="0.3">
      <c r="B33" s="66"/>
      <c r="C33" s="66"/>
      <c r="D33" s="66"/>
      <c r="E33" s="66"/>
      <c r="F33" s="66"/>
      <c r="G33" s="66"/>
      <c r="H33" s="66"/>
      <c r="I33" s="65"/>
      <c r="J33" s="65"/>
      <c r="K33" s="45"/>
      <c r="L33" s="45"/>
      <c r="M33" s="45"/>
      <c r="N33" s="45"/>
      <c r="O33" s="70"/>
      <c r="P33" s="68"/>
      <c r="Q33" s="68"/>
      <c r="R33" s="51"/>
      <c r="S33" s="51"/>
      <c r="T33" s="51"/>
    </row>
    <row r="34" spans="1:20" ht="33" customHeight="1" x14ac:dyDescent="0.3">
      <c r="A34" s="46"/>
      <c r="B34" s="65"/>
      <c r="C34" s="65"/>
      <c r="D34" s="65"/>
      <c r="E34" s="65"/>
      <c r="F34" s="65"/>
      <c r="G34" s="65"/>
      <c r="H34" s="65"/>
      <c r="I34" s="65"/>
      <c r="J34" s="65"/>
      <c r="K34" s="70"/>
      <c r="L34" s="70"/>
      <c r="M34" s="70"/>
      <c r="N34" s="70"/>
      <c r="O34" s="70"/>
      <c r="P34" s="69"/>
      <c r="Q34" s="69"/>
      <c r="R34" s="51"/>
      <c r="S34" s="51"/>
      <c r="T34" s="51"/>
    </row>
    <row r="35" spans="1:20" ht="33" customHeight="1" x14ac:dyDescent="0.25">
      <c r="A35" s="46"/>
      <c r="B35" s="76"/>
      <c r="C35" s="76">
        <v>2007</v>
      </c>
      <c r="D35" s="76">
        <v>2008</v>
      </c>
      <c r="E35" s="76">
        <v>2009</v>
      </c>
      <c r="F35" s="76">
        <v>2010</v>
      </c>
      <c r="G35" s="76">
        <v>2011</v>
      </c>
      <c r="H35" s="76">
        <v>2012</v>
      </c>
      <c r="I35" s="76">
        <v>2013</v>
      </c>
      <c r="J35" s="76">
        <v>2014</v>
      </c>
      <c r="K35" s="76">
        <v>2015</v>
      </c>
      <c r="L35" s="76">
        <v>2016</v>
      </c>
      <c r="M35" s="76">
        <v>2017</v>
      </c>
      <c r="N35" s="76">
        <v>2018</v>
      </c>
      <c r="O35" s="76">
        <v>2019</v>
      </c>
      <c r="P35" s="76">
        <v>2020</v>
      </c>
      <c r="Q35" s="76">
        <v>2021</v>
      </c>
      <c r="R35" s="76">
        <v>2022</v>
      </c>
      <c r="S35" s="76">
        <v>2023</v>
      </c>
      <c r="T35" s="76"/>
    </row>
    <row r="36" spans="1:20" ht="33" customHeight="1" x14ac:dyDescent="0.25">
      <c r="A36" s="46"/>
      <c r="B36" s="77">
        <f>+B14</f>
        <v>0</v>
      </c>
      <c r="C36" s="78" t="e">
        <f t="shared" ref="C36:O36" si="5">C14/C16</f>
        <v>#DIV/0!</v>
      </c>
      <c r="D36" s="78" t="e">
        <f t="shared" si="5"/>
        <v>#DIV/0!</v>
      </c>
      <c r="E36" s="78" t="e">
        <f t="shared" si="5"/>
        <v>#DIV/0!</v>
      </c>
      <c r="F36" s="78" t="e">
        <f t="shared" si="5"/>
        <v>#DIV/0!</v>
      </c>
      <c r="G36" s="78" t="e">
        <f t="shared" si="5"/>
        <v>#DIV/0!</v>
      </c>
      <c r="H36" s="78" t="e">
        <f t="shared" si="5"/>
        <v>#DIV/0!</v>
      </c>
      <c r="I36" s="78" t="e">
        <f t="shared" si="5"/>
        <v>#DIV/0!</v>
      </c>
      <c r="J36" s="78" t="e">
        <f t="shared" si="5"/>
        <v>#DIV/0!</v>
      </c>
      <c r="K36" s="78" t="e">
        <f t="shared" si="5"/>
        <v>#DIV/0!</v>
      </c>
      <c r="L36" s="78" t="e">
        <f t="shared" si="5"/>
        <v>#DIV/0!</v>
      </c>
      <c r="M36" s="78" t="e">
        <f t="shared" si="5"/>
        <v>#DIV/0!</v>
      </c>
      <c r="N36" s="78" t="e">
        <f t="shared" si="5"/>
        <v>#DIV/0!</v>
      </c>
      <c r="O36" s="78" t="e">
        <f t="shared" si="5"/>
        <v>#DIV/0!</v>
      </c>
      <c r="P36" s="78" t="e">
        <f t="shared" ref="P36:S36" si="6">P14/P16</f>
        <v>#DIV/0!</v>
      </c>
      <c r="Q36" s="78" t="e">
        <f t="shared" si="6"/>
        <v>#DIV/0!</v>
      </c>
      <c r="R36" s="78" t="e">
        <f t="shared" si="6"/>
        <v>#DIV/0!</v>
      </c>
      <c r="S36" s="78" t="e">
        <f t="shared" si="6"/>
        <v>#DIV/0!</v>
      </c>
      <c r="T36" s="47"/>
    </row>
    <row r="37" spans="1:20" ht="33" customHeight="1" x14ac:dyDescent="0.25">
      <c r="A37" s="46"/>
      <c r="B37" s="77">
        <f>+B15</f>
        <v>0</v>
      </c>
      <c r="C37" s="78" t="e">
        <f t="shared" ref="C37:O37" si="7">C15/C16</f>
        <v>#DIV/0!</v>
      </c>
      <c r="D37" s="78" t="e">
        <f t="shared" si="7"/>
        <v>#DIV/0!</v>
      </c>
      <c r="E37" s="78" t="e">
        <f t="shared" si="7"/>
        <v>#DIV/0!</v>
      </c>
      <c r="F37" s="78" t="e">
        <f t="shared" si="7"/>
        <v>#DIV/0!</v>
      </c>
      <c r="G37" s="78" t="e">
        <f t="shared" si="7"/>
        <v>#DIV/0!</v>
      </c>
      <c r="H37" s="78" t="e">
        <f t="shared" si="7"/>
        <v>#DIV/0!</v>
      </c>
      <c r="I37" s="78" t="e">
        <f t="shared" si="7"/>
        <v>#DIV/0!</v>
      </c>
      <c r="J37" s="78" t="e">
        <f t="shared" si="7"/>
        <v>#DIV/0!</v>
      </c>
      <c r="K37" s="78" t="e">
        <f t="shared" si="7"/>
        <v>#DIV/0!</v>
      </c>
      <c r="L37" s="78" t="e">
        <f t="shared" si="7"/>
        <v>#DIV/0!</v>
      </c>
      <c r="M37" s="78" t="e">
        <f t="shared" si="7"/>
        <v>#DIV/0!</v>
      </c>
      <c r="N37" s="78" t="e">
        <f t="shared" si="7"/>
        <v>#DIV/0!</v>
      </c>
      <c r="O37" s="78" t="e">
        <f t="shared" si="7"/>
        <v>#DIV/0!</v>
      </c>
      <c r="P37" s="78" t="e">
        <f t="shared" ref="P37:S37" si="8">P15/P16</f>
        <v>#DIV/0!</v>
      </c>
      <c r="Q37" s="78" t="e">
        <f t="shared" si="8"/>
        <v>#DIV/0!</v>
      </c>
      <c r="R37" s="78" t="e">
        <f t="shared" si="8"/>
        <v>#DIV/0!</v>
      </c>
      <c r="S37" s="78" t="e">
        <f t="shared" si="8"/>
        <v>#DIV/0!</v>
      </c>
      <c r="T37" s="47"/>
    </row>
    <row r="38" spans="1:20" ht="33" customHeight="1" x14ac:dyDescent="0.25">
      <c r="A38" s="46"/>
      <c r="B38" s="77" t="s">
        <v>77</v>
      </c>
      <c r="C38" s="78" t="e">
        <f>SUM(C36:C37)</f>
        <v>#DIV/0!</v>
      </c>
      <c r="D38" s="78" t="e">
        <f t="shared" ref="D38:O38" si="9">SUM(D36:D37)</f>
        <v>#DIV/0!</v>
      </c>
      <c r="E38" s="78" t="e">
        <f t="shared" si="9"/>
        <v>#DIV/0!</v>
      </c>
      <c r="F38" s="78" t="e">
        <f t="shared" si="9"/>
        <v>#DIV/0!</v>
      </c>
      <c r="G38" s="78" t="e">
        <f t="shared" si="9"/>
        <v>#DIV/0!</v>
      </c>
      <c r="H38" s="78" t="e">
        <f t="shared" si="9"/>
        <v>#DIV/0!</v>
      </c>
      <c r="I38" s="78" t="e">
        <f t="shared" si="9"/>
        <v>#DIV/0!</v>
      </c>
      <c r="J38" s="78" t="e">
        <f t="shared" si="9"/>
        <v>#DIV/0!</v>
      </c>
      <c r="K38" s="78" t="e">
        <f t="shared" si="9"/>
        <v>#DIV/0!</v>
      </c>
      <c r="L38" s="78" t="e">
        <f t="shared" si="9"/>
        <v>#DIV/0!</v>
      </c>
      <c r="M38" s="78" t="e">
        <f t="shared" si="9"/>
        <v>#DIV/0!</v>
      </c>
      <c r="N38" s="78" t="e">
        <f t="shared" si="9"/>
        <v>#DIV/0!</v>
      </c>
      <c r="O38" s="78" t="e">
        <f t="shared" si="9"/>
        <v>#DIV/0!</v>
      </c>
      <c r="P38" s="78" t="e">
        <f t="shared" ref="P38:S38" si="10">SUM(P36:P37)</f>
        <v>#DIV/0!</v>
      </c>
      <c r="Q38" s="78" t="e">
        <f t="shared" si="10"/>
        <v>#DIV/0!</v>
      </c>
      <c r="R38" s="78" t="e">
        <f t="shared" si="10"/>
        <v>#DIV/0!</v>
      </c>
      <c r="S38" s="78" t="e">
        <f t="shared" si="10"/>
        <v>#DIV/0!</v>
      </c>
      <c r="T38" s="47"/>
    </row>
    <row r="39" spans="1:20" ht="33" customHeight="1" x14ac:dyDescent="0.3">
      <c r="A39" s="46"/>
      <c r="B39" s="85"/>
      <c r="C39" s="86"/>
      <c r="D39" s="86"/>
      <c r="E39" s="86"/>
      <c r="F39" s="86"/>
      <c r="G39" s="86"/>
      <c r="H39" s="86"/>
      <c r="I39" s="86"/>
      <c r="J39" s="86"/>
      <c r="K39" s="86"/>
      <c r="L39" s="86"/>
      <c r="M39" s="86"/>
      <c r="N39" s="86"/>
      <c r="O39" s="54"/>
      <c r="P39" s="84"/>
      <c r="Q39" s="84"/>
      <c r="R39" s="47"/>
      <c r="S39" s="47"/>
      <c r="T39" s="47"/>
    </row>
    <row r="40" spans="1:20" ht="33" customHeight="1" x14ac:dyDescent="0.25">
      <c r="A40" s="46"/>
      <c r="B40" s="85"/>
      <c r="C40" s="86"/>
      <c r="D40" s="86"/>
      <c r="E40" s="86"/>
      <c r="F40" s="86"/>
      <c r="G40" s="86"/>
      <c r="H40" s="86"/>
      <c r="I40" s="86"/>
      <c r="J40" s="86"/>
      <c r="K40" s="86"/>
      <c r="L40" s="86"/>
      <c r="M40" s="86"/>
      <c r="N40" s="86"/>
      <c r="O40" s="54"/>
      <c r="P40" s="47"/>
      <c r="Q40" s="47"/>
      <c r="R40" s="47"/>
      <c r="S40" s="46"/>
      <c r="T40" s="46"/>
    </row>
    <row r="41" spans="1:20" ht="33" customHeight="1" x14ac:dyDescent="0.25">
      <c r="A41" s="46"/>
      <c r="B41" s="71"/>
      <c r="C41" s="72"/>
      <c r="D41" s="72"/>
      <c r="E41" s="72"/>
      <c r="F41" s="72"/>
      <c r="G41" s="72"/>
      <c r="H41" s="72"/>
      <c r="I41" s="72"/>
      <c r="J41" s="72"/>
      <c r="K41" s="72"/>
      <c r="L41" s="72"/>
      <c r="M41" s="72"/>
      <c r="N41" s="72"/>
      <c r="O41" s="70"/>
      <c r="P41" s="46"/>
      <c r="Q41" s="46"/>
      <c r="R41" s="46"/>
      <c r="S41" s="46"/>
      <c r="T41" s="46"/>
    </row>
    <row r="42" spans="1:20" ht="33" customHeight="1" x14ac:dyDescent="0.25">
      <c r="A42" s="46"/>
      <c r="B42" s="71"/>
      <c r="C42" s="72"/>
      <c r="D42" s="72"/>
      <c r="E42" s="72"/>
      <c r="F42" s="72"/>
      <c r="G42" s="72"/>
      <c r="H42" s="72"/>
      <c r="I42" s="72"/>
      <c r="J42" s="72"/>
      <c r="K42" s="72"/>
      <c r="L42" s="72"/>
      <c r="M42" s="72"/>
      <c r="N42" s="72"/>
      <c r="O42" s="70"/>
      <c r="P42" s="46"/>
      <c r="Q42" s="46"/>
      <c r="R42" s="46"/>
      <c r="S42" s="46"/>
      <c r="T42" s="46"/>
    </row>
    <row r="43" spans="1:20" ht="33" customHeight="1" x14ac:dyDescent="0.25">
      <c r="B43" s="81"/>
      <c r="C43" s="82"/>
      <c r="D43" s="82"/>
      <c r="E43" s="82"/>
      <c r="F43" s="82"/>
      <c r="G43" s="82"/>
      <c r="H43" s="82"/>
      <c r="I43" s="82"/>
      <c r="J43" s="82"/>
      <c r="K43" s="82"/>
      <c r="L43" s="82"/>
      <c r="M43" s="82"/>
      <c r="N43" s="82"/>
      <c r="O43" s="79"/>
    </row>
    <row r="44" spans="1:20" ht="33" customHeight="1" x14ac:dyDescent="0.25">
      <c r="B44" s="16"/>
      <c r="C44" s="17"/>
      <c r="D44" s="17"/>
      <c r="E44" s="17"/>
      <c r="F44" s="17"/>
      <c r="G44" s="17"/>
      <c r="H44" s="17"/>
      <c r="I44" s="17"/>
      <c r="J44" s="17"/>
      <c r="K44" s="17"/>
      <c r="L44" s="17"/>
      <c r="M44" s="17"/>
      <c r="N44" s="17"/>
      <c r="O44" s="79"/>
    </row>
    <row r="45" spans="1:20" ht="17.25" customHeight="1" x14ac:dyDescent="0.25">
      <c r="B45" s="16"/>
      <c r="C45" s="17"/>
      <c r="D45" s="17"/>
      <c r="E45" s="17"/>
      <c r="F45" s="17"/>
      <c r="G45" s="17"/>
      <c r="H45" s="17"/>
      <c r="I45" s="17"/>
      <c r="J45" s="17"/>
      <c r="K45" s="17"/>
      <c r="L45" s="17"/>
      <c r="M45" s="17"/>
      <c r="N45" s="17"/>
      <c r="O45" s="79"/>
    </row>
    <row r="46" spans="1:20" ht="15.75" customHeight="1" x14ac:dyDescent="0.25">
      <c r="B46" s="18" t="s">
        <v>297</v>
      </c>
      <c r="C46" s="17"/>
      <c r="D46" s="17"/>
      <c r="E46" s="17"/>
      <c r="F46" s="17"/>
      <c r="G46" s="17"/>
      <c r="H46" s="17"/>
      <c r="I46" s="17"/>
      <c r="J46" s="17"/>
      <c r="K46" s="17"/>
      <c r="L46" s="17"/>
      <c r="M46" s="17"/>
      <c r="N46" s="17"/>
      <c r="O46" s="79"/>
    </row>
    <row r="47" spans="1:20" ht="17.25" customHeight="1" x14ac:dyDescent="0.25">
      <c r="B47" s="18" t="s">
        <v>15</v>
      </c>
      <c r="C47" s="17"/>
      <c r="D47" s="17"/>
      <c r="E47" s="17"/>
      <c r="F47" s="17"/>
      <c r="G47" s="17"/>
      <c r="H47" s="17"/>
      <c r="I47" s="17"/>
      <c r="J47" s="17"/>
      <c r="K47" s="17"/>
      <c r="L47" s="17"/>
      <c r="M47" s="17"/>
      <c r="N47" s="17"/>
      <c r="O47" s="79"/>
    </row>
    <row r="48" spans="1:20" ht="17.25" customHeight="1" x14ac:dyDescent="0.25">
      <c r="D48" s="83"/>
      <c r="E48" s="32"/>
      <c r="F48" s="79"/>
      <c r="G48" s="32"/>
      <c r="H48" s="79"/>
      <c r="I48" s="79"/>
      <c r="J48" s="79"/>
      <c r="K48" s="79"/>
      <c r="L48" s="79"/>
      <c r="M48" s="79"/>
      <c r="N48" s="79"/>
      <c r="O48" s="79"/>
    </row>
    <row r="49" spans="4:15" ht="17.25" customHeight="1" x14ac:dyDescent="0.25">
      <c r="D49" s="83"/>
      <c r="E49" s="32"/>
      <c r="F49" s="79"/>
      <c r="G49" s="32"/>
      <c r="H49" s="79"/>
      <c r="I49" s="79"/>
      <c r="J49" s="79"/>
      <c r="K49" s="79"/>
      <c r="L49" s="79"/>
      <c r="M49" s="79"/>
      <c r="N49" s="79"/>
      <c r="O49" s="79"/>
    </row>
  </sheetData>
  <mergeCells count="4">
    <mergeCell ref="B32:N32"/>
    <mergeCell ref="B4:R4"/>
    <mergeCell ref="B3:R3"/>
    <mergeCell ref="B18:N18"/>
  </mergeCells>
  <hyperlinks>
    <hyperlink ref="B2" location="Indice!A1" display="Índice"/>
    <hyperlink ref="S2" location="'1.1.4'!A1" display="Siguiente"/>
    <hyperlink ref="R2" location="'1.1.2'!A1" display="Anterior"/>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0"/>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9.140625" customWidth="1"/>
    <col min="3" max="3" width="83.7109375" customWidth="1"/>
    <col min="4" max="7" width="15.85546875" customWidth="1"/>
    <col min="8" max="16" width="15.7109375" customWidth="1"/>
  </cols>
  <sheetData>
    <row r="1" spans="2:10" ht="78" customHeight="1" x14ac:dyDescent="0.25"/>
    <row r="2" spans="2:10" ht="33" customHeight="1" x14ac:dyDescent="0.35">
      <c r="B2" s="35" t="s">
        <v>3</v>
      </c>
      <c r="F2" s="37" t="s">
        <v>174</v>
      </c>
      <c r="G2" s="37" t="s">
        <v>175</v>
      </c>
      <c r="H2" s="36"/>
    </row>
    <row r="3" spans="2:10" ht="33" customHeight="1" x14ac:dyDescent="0.25">
      <c r="B3" s="496" t="s">
        <v>95</v>
      </c>
      <c r="C3" s="496"/>
      <c r="D3" s="496"/>
      <c r="E3" s="496"/>
      <c r="F3" s="496"/>
      <c r="G3" s="496"/>
    </row>
    <row r="4" spans="2:10" ht="33" customHeight="1" x14ac:dyDescent="0.25">
      <c r="B4" s="498" t="s">
        <v>299</v>
      </c>
      <c r="C4" s="498"/>
      <c r="D4" s="498"/>
      <c r="E4" s="498"/>
      <c r="F4" s="498"/>
      <c r="G4" s="498"/>
      <c r="H4" s="129"/>
      <c r="I4" s="129"/>
      <c r="J4" s="128"/>
    </row>
    <row r="5" spans="2:10" ht="33" customHeight="1" x14ac:dyDescent="0.25"/>
    <row r="6" spans="2:10" ht="33" customHeight="1" x14ac:dyDescent="0.25">
      <c r="B6" s="20" t="s">
        <v>5</v>
      </c>
      <c r="C6" s="21"/>
      <c r="D6" s="21"/>
      <c r="E6" s="21"/>
      <c r="F6" s="21"/>
      <c r="G6" s="21"/>
    </row>
    <row r="7" spans="2:10" ht="33" customHeight="1" x14ac:dyDescent="0.25">
      <c r="B7" s="31" t="s">
        <v>10</v>
      </c>
      <c r="C7" s="31" t="s">
        <v>11</v>
      </c>
      <c r="D7" s="31">
        <v>2022</v>
      </c>
      <c r="E7" s="31">
        <v>2023</v>
      </c>
      <c r="F7" s="31" t="s">
        <v>232</v>
      </c>
      <c r="G7" s="31" t="s">
        <v>298</v>
      </c>
    </row>
    <row r="8" spans="2:10" ht="33" customHeight="1" x14ac:dyDescent="0.25">
      <c r="B8" s="87"/>
      <c r="C8" s="88"/>
      <c r="D8" s="90"/>
      <c r="E8" s="90"/>
      <c r="F8" s="115"/>
      <c r="G8" s="115"/>
    </row>
    <row r="9" spans="2:10" ht="33" customHeight="1" x14ac:dyDescent="0.25">
      <c r="B9" s="87"/>
      <c r="C9" s="88"/>
      <c r="D9" s="90"/>
      <c r="E9" s="90"/>
      <c r="F9" s="115"/>
      <c r="G9" s="115"/>
    </row>
    <row r="10" spans="2:10" ht="33" customHeight="1" x14ac:dyDescent="0.25">
      <c r="B10" s="87"/>
      <c r="C10" s="88"/>
      <c r="D10" s="90"/>
      <c r="E10" s="90"/>
      <c r="F10" s="115"/>
      <c r="G10" s="115"/>
    </row>
    <row r="11" spans="2:10" ht="33" customHeight="1" x14ac:dyDescent="0.25">
      <c r="B11" s="87"/>
      <c r="C11" s="88"/>
      <c r="D11" s="90"/>
      <c r="E11" s="90"/>
      <c r="F11" s="115"/>
      <c r="G11" s="115"/>
    </row>
    <row r="12" spans="2:10" ht="33" customHeight="1" x14ac:dyDescent="0.25">
      <c r="B12" s="87"/>
      <c r="C12" s="88"/>
      <c r="D12" s="90"/>
      <c r="E12" s="90"/>
      <c r="F12" s="115"/>
      <c r="G12" s="115"/>
    </row>
    <row r="13" spans="2:10" ht="33" customHeight="1" x14ac:dyDescent="0.25">
      <c r="B13" s="87"/>
      <c r="C13" s="88"/>
      <c r="D13" s="90"/>
      <c r="E13" s="90"/>
      <c r="F13" s="115"/>
      <c r="G13" s="115"/>
    </row>
    <row r="14" spans="2:10" ht="33" customHeight="1" x14ac:dyDescent="0.25">
      <c r="B14" s="87"/>
      <c r="C14" s="88"/>
      <c r="D14" s="90"/>
      <c r="E14" s="90"/>
      <c r="F14" s="115"/>
      <c r="G14" s="115"/>
    </row>
    <row r="15" spans="2:10" ht="33" customHeight="1" x14ac:dyDescent="0.25">
      <c r="B15" s="87"/>
      <c r="C15" s="88"/>
      <c r="D15" s="90"/>
      <c r="E15" s="90"/>
      <c r="F15" s="115"/>
      <c r="G15" s="115"/>
    </row>
    <row r="16" spans="2:10" ht="33" customHeight="1" x14ac:dyDescent="0.25">
      <c r="B16" s="87"/>
      <c r="C16" s="88"/>
      <c r="D16" s="90"/>
      <c r="E16" s="90"/>
      <c r="F16" s="115"/>
      <c r="G16" s="115"/>
    </row>
    <row r="17" spans="2:16" ht="33" customHeight="1" x14ac:dyDescent="0.25">
      <c r="B17" s="87"/>
      <c r="C17" s="88"/>
      <c r="D17" s="90"/>
      <c r="E17" s="90"/>
      <c r="F17" s="115"/>
      <c r="G17" s="115"/>
    </row>
    <row r="18" spans="2:16" ht="33" customHeight="1" x14ac:dyDescent="0.25">
      <c r="B18" s="87"/>
      <c r="C18" s="88"/>
      <c r="D18" s="90"/>
      <c r="E18" s="90"/>
      <c r="F18" s="115"/>
      <c r="G18" s="115"/>
    </row>
    <row r="19" spans="2:16" ht="33" customHeight="1" x14ac:dyDescent="0.25">
      <c r="B19" s="87"/>
      <c r="C19" s="88"/>
      <c r="D19" s="90"/>
      <c r="E19" s="90"/>
      <c r="F19" s="115"/>
      <c r="G19" s="115"/>
    </row>
    <row r="20" spans="2:16" ht="33" customHeight="1" x14ac:dyDescent="0.25">
      <c r="B20" s="133"/>
      <c r="C20" s="134"/>
      <c r="D20" s="90"/>
      <c r="E20" s="90"/>
      <c r="F20" s="115"/>
      <c r="G20" s="115"/>
    </row>
    <row r="21" spans="2:16" ht="33" customHeight="1" x14ac:dyDescent="0.25">
      <c r="B21" s="500"/>
      <c r="C21" s="500"/>
      <c r="D21" s="113"/>
      <c r="E21" s="91"/>
      <c r="F21" s="132"/>
      <c r="G21" s="132"/>
    </row>
    <row r="22" spans="2:16" ht="40.5" customHeight="1" x14ac:dyDescent="0.25">
      <c r="B22" s="116"/>
      <c r="C22" s="23"/>
      <c r="D22" s="23"/>
      <c r="E22" s="23"/>
      <c r="F22" s="23"/>
      <c r="G22" s="23"/>
      <c r="H22" s="32"/>
      <c r="I22" s="32"/>
      <c r="J22" s="32"/>
      <c r="K22" s="32"/>
      <c r="L22" s="32"/>
      <c r="M22" s="32"/>
      <c r="N22" s="32"/>
      <c r="O22" s="32"/>
      <c r="P22" s="32"/>
    </row>
    <row r="23" spans="2:16" ht="33" customHeight="1" x14ac:dyDescent="0.25">
      <c r="B23" s="20" t="s">
        <v>1</v>
      </c>
      <c r="C23" s="21"/>
      <c r="D23" s="21"/>
      <c r="E23" s="21"/>
      <c r="F23" s="21"/>
      <c r="G23" s="21"/>
    </row>
    <row r="24" spans="2:16" ht="33" customHeight="1" x14ac:dyDescent="0.25">
      <c r="B24" s="31" t="s">
        <v>10</v>
      </c>
      <c r="C24" s="31" t="s">
        <v>11</v>
      </c>
      <c r="D24" s="31">
        <v>2022</v>
      </c>
      <c r="E24" s="31">
        <v>2023</v>
      </c>
      <c r="F24" s="31" t="s">
        <v>232</v>
      </c>
      <c r="G24" s="31" t="s">
        <v>298</v>
      </c>
    </row>
    <row r="25" spans="2:16" ht="33" customHeight="1" x14ac:dyDescent="0.25">
      <c r="B25" s="87"/>
      <c r="C25" s="88"/>
      <c r="D25" s="90"/>
      <c r="E25" s="90"/>
      <c r="F25" s="115"/>
      <c r="G25" s="115"/>
    </row>
    <row r="26" spans="2:16" ht="33" customHeight="1" x14ac:dyDescent="0.25">
      <c r="B26" s="87"/>
      <c r="C26" s="88"/>
      <c r="D26" s="90"/>
      <c r="E26" s="90"/>
      <c r="F26" s="115"/>
      <c r="G26" s="115"/>
    </row>
    <row r="27" spans="2:16" ht="33" customHeight="1" x14ac:dyDescent="0.25">
      <c r="B27" s="87"/>
      <c r="C27" s="88"/>
      <c r="D27" s="90"/>
      <c r="E27" s="90"/>
      <c r="F27" s="115"/>
      <c r="G27" s="115"/>
    </row>
    <row r="28" spans="2:16" ht="33" customHeight="1" x14ac:dyDescent="0.25">
      <c r="B28" s="87"/>
      <c r="C28" s="88"/>
      <c r="D28" s="90"/>
      <c r="E28" s="90"/>
      <c r="F28" s="115"/>
      <c r="G28" s="115"/>
    </row>
    <row r="29" spans="2:16" ht="33" customHeight="1" x14ac:dyDescent="0.25">
      <c r="B29" s="87"/>
      <c r="C29" s="88"/>
      <c r="D29" s="90"/>
      <c r="E29" s="90"/>
      <c r="F29" s="115"/>
      <c r="G29" s="115"/>
    </row>
    <row r="30" spans="2:16" ht="33" customHeight="1" x14ac:dyDescent="0.25">
      <c r="B30" s="87"/>
      <c r="C30" s="88"/>
      <c r="D30" s="90"/>
      <c r="E30" s="90"/>
      <c r="F30" s="115"/>
      <c r="G30" s="115"/>
    </row>
    <row r="31" spans="2:16" ht="33" customHeight="1" x14ac:dyDescent="0.25">
      <c r="B31" s="87"/>
      <c r="C31" s="88"/>
      <c r="D31" s="90"/>
      <c r="E31" s="90"/>
      <c r="F31" s="115"/>
      <c r="G31" s="115"/>
    </row>
    <row r="32" spans="2:16" ht="33" customHeight="1" x14ac:dyDescent="0.25">
      <c r="B32" s="87"/>
      <c r="C32" s="88"/>
      <c r="D32" s="90"/>
      <c r="E32" s="90"/>
      <c r="F32" s="115"/>
      <c r="G32" s="115"/>
    </row>
    <row r="33" spans="2:9" ht="33" customHeight="1" x14ac:dyDescent="0.25">
      <c r="B33" s="87"/>
      <c r="C33" s="88"/>
      <c r="D33" s="90"/>
      <c r="E33" s="90"/>
      <c r="F33" s="115"/>
      <c r="G33" s="115"/>
    </row>
    <row r="34" spans="2:9" ht="33" customHeight="1" x14ac:dyDescent="0.25">
      <c r="B34" s="87"/>
      <c r="C34" s="88"/>
      <c r="D34" s="90"/>
      <c r="E34" s="90"/>
      <c r="F34" s="115"/>
      <c r="G34" s="115"/>
    </row>
    <row r="35" spans="2:9" ht="33" customHeight="1" x14ac:dyDescent="0.25">
      <c r="B35" s="87"/>
      <c r="C35" s="88"/>
      <c r="D35" s="90"/>
      <c r="E35" s="90"/>
      <c r="F35" s="115"/>
      <c r="G35" s="115"/>
    </row>
    <row r="36" spans="2:9" ht="33" customHeight="1" x14ac:dyDescent="0.25">
      <c r="B36" s="87"/>
      <c r="C36" s="88"/>
      <c r="D36" s="90"/>
      <c r="E36" s="90"/>
      <c r="F36" s="115"/>
      <c r="G36" s="115"/>
    </row>
    <row r="37" spans="2:9" ht="33" customHeight="1" x14ac:dyDescent="0.25">
      <c r="B37" s="133"/>
      <c r="C37" s="134"/>
      <c r="D37" s="93"/>
      <c r="E37" s="93"/>
      <c r="F37" s="135"/>
      <c r="G37" s="135"/>
    </row>
    <row r="38" spans="2:9" ht="33" customHeight="1" x14ac:dyDescent="0.25">
      <c r="B38" s="500"/>
      <c r="C38" s="500"/>
      <c r="D38" s="114"/>
      <c r="E38" s="114"/>
      <c r="F38" s="136"/>
      <c r="G38" s="136"/>
    </row>
    <row r="39" spans="2:9" ht="33" customHeight="1" x14ac:dyDescent="0.25">
      <c r="B39" s="119"/>
      <c r="C39" s="119"/>
      <c r="D39" s="120"/>
      <c r="E39" s="120"/>
      <c r="F39" s="121"/>
      <c r="G39" s="121"/>
    </row>
    <row r="40" spans="2:9" ht="33" customHeight="1" x14ac:dyDescent="0.25">
      <c r="B40" s="497" t="s">
        <v>300</v>
      </c>
      <c r="C40" s="497"/>
      <c r="D40" s="497"/>
      <c r="E40" s="497"/>
      <c r="F40" s="497"/>
      <c r="G40" s="497"/>
      <c r="H40" s="117"/>
      <c r="I40" s="117"/>
    </row>
    <row r="41" spans="2:9" ht="33" customHeight="1" x14ac:dyDescent="0.25">
      <c r="B41" s="103"/>
      <c r="C41" s="104"/>
      <c r="D41" s="105">
        <v>2022</v>
      </c>
      <c r="E41" s="105">
        <v>2023</v>
      </c>
      <c r="F41" s="105">
        <f>+D7</f>
        <v>2022</v>
      </c>
      <c r="G41" s="105">
        <f>+E7</f>
        <v>2023</v>
      </c>
      <c r="H41" s="47"/>
      <c r="I41" s="51"/>
    </row>
    <row r="42" spans="2:9" ht="33" customHeight="1" x14ac:dyDescent="0.25">
      <c r="B42" s="103"/>
      <c r="C42" s="106">
        <f t="shared" ref="C42:E45" si="0">+C8</f>
        <v>0</v>
      </c>
      <c r="D42" s="107">
        <f t="shared" si="0"/>
        <v>0</v>
      </c>
      <c r="E42" s="107">
        <f t="shared" si="0"/>
        <v>0</v>
      </c>
      <c r="F42" s="108">
        <f>F8</f>
        <v>0</v>
      </c>
      <c r="G42" s="108">
        <f>G8</f>
        <v>0</v>
      </c>
      <c r="H42" s="47"/>
      <c r="I42" s="51"/>
    </row>
    <row r="43" spans="2:9" ht="33" customHeight="1" x14ac:dyDescent="0.25">
      <c r="B43" s="103"/>
      <c r="C43" s="106">
        <f t="shared" si="0"/>
        <v>0</v>
      </c>
      <c r="D43" s="107">
        <f t="shared" si="0"/>
        <v>0</v>
      </c>
      <c r="E43" s="107">
        <f t="shared" si="0"/>
        <v>0</v>
      </c>
      <c r="F43" s="108">
        <f t="shared" ref="F43:G43" si="1">F9</f>
        <v>0</v>
      </c>
      <c r="G43" s="108">
        <f t="shared" si="1"/>
        <v>0</v>
      </c>
      <c r="H43" s="47"/>
      <c r="I43" s="51"/>
    </row>
    <row r="44" spans="2:9" ht="33" customHeight="1" x14ac:dyDescent="0.25">
      <c r="B44" s="103"/>
      <c r="C44" s="106">
        <f t="shared" si="0"/>
        <v>0</v>
      </c>
      <c r="D44" s="107">
        <f t="shared" si="0"/>
        <v>0</v>
      </c>
      <c r="E44" s="107">
        <f t="shared" si="0"/>
        <v>0</v>
      </c>
      <c r="F44" s="108">
        <f t="shared" ref="F44:G45" si="2">F10</f>
        <v>0</v>
      </c>
      <c r="G44" s="108">
        <f t="shared" si="2"/>
        <v>0</v>
      </c>
      <c r="H44" s="47"/>
      <c r="I44" s="51"/>
    </row>
    <row r="45" spans="2:9" ht="33" customHeight="1" x14ac:dyDescent="0.25">
      <c r="B45" s="103"/>
      <c r="C45" s="106">
        <f t="shared" si="0"/>
        <v>0</v>
      </c>
      <c r="D45" s="107">
        <f t="shared" si="0"/>
        <v>0</v>
      </c>
      <c r="E45" s="107">
        <f t="shared" si="0"/>
        <v>0</v>
      </c>
      <c r="F45" s="108">
        <f t="shared" si="2"/>
        <v>0</v>
      </c>
      <c r="G45" s="108">
        <f t="shared" si="2"/>
        <v>0</v>
      </c>
      <c r="H45" s="47"/>
      <c r="I45" s="51"/>
    </row>
    <row r="46" spans="2:9" ht="32.25" customHeight="1" x14ac:dyDescent="0.25">
      <c r="B46" s="103"/>
      <c r="C46" s="106">
        <f t="shared" ref="C46:E50" si="3">+C12</f>
        <v>0</v>
      </c>
      <c r="D46" s="107">
        <f t="shared" si="3"/>
        <v>0</v>
      </c>
      <c r="E46" s="107">
        <f t="shared" si="3"/>
        <v>0</v>
      </c>
      <c r="F46" s="108">
        <f t="shared" ref="F46:G46" si="4">F12</f>
        <v>0</v>
      </c>
      <c r="G46" s="108">
        <f t="shared" si="4"/>
        <v>0</v>
      </c>
      <c r="H46" s="47"/>
      <c r="I46" s="51"/>
    </row>
    <row r="47" spans="2:9" ht="33" customHeight="1" x14ac:dyDescent="0.25">
      <c r="B47" s="103"/>
      <c r="C47" s="106">
        <f t="shared" si="3"/>
        <v>0</v>
      </c>
      <c r="D47" s="107">
        <f t="shared" si="3"/>
        <v>0</v>
      </c>
      <c r="E47" s="107">
        <f t="shared" si="3"/>
        <v>0</v>
      </c>
      <c r="F47" s="108">
        <f t="shared" ref="F47:G47" si="5">F13</f>
        <v>0</v>
      </c>
      <c r="G47" s="108">
        <f t="shared" si="5"/>
        <v>0</v>
      </c>
      <c r="H47" s="47"/>
      <c r="I47" s="51"/>
    </row>
    <row r="48" spans="2:9" ht="33" customHeight="1" x14ac:dyDescent="0.25">
      <c r="B48" s="103"/>
      <c r="C48" s="106">
        <f t="shared" si="3"/>
        <v>0</v>
      </c>
      <c r="D48" s="107">
        <f t="shared" si="3"/>
        <v>0</v>
      </c>
      <c r="E48" s="107">
        <f t="shared" si="3"/>
        <v>0</v>
      </c>
      <c r="F48" s="108">
        <f t="shared" ref="F48:G48" si="6">F14</f>
        <v>0</v>
      </c>
      <c r="G48" s="108">
        <f t="shared" si="6"/>
        <v>0</v>
      </c>
      <c r="H48" s="47"/>
      <c r="I48" s="51"/>
    </row>
    <row r="49" spans="2:10" ht="33" customHeight="1" x14ac:dyDescent="0.25">
      <c r="B49" s="103"/>
      <c r="C49" s="106">
        <f t="shared" si="3"/>
        <v>0</v>
      </c>
      <c r="D49" s="107">
        <f t="shared" si="3"/>
        <v>0</v>
      </c>
      <c r="E49" s="107">
        <f t="shared" si="3"/>
        <v>0</v>
      </c>
      <c r="F49" s="108">
        <f t="shared" ref="F49:G49" si="7">F15</f>
        <v>0</v>
      </c>
      <c r="G49" s="108">
        <f t="shared" si="7"/>
        <v>0</v>
      </c>
      <c r="H49" s="47"/>
      <c r="I49" s="51"/>
    </row>
    <row r="50" spans="2:10" ht="33" customHeight="1" x14ac:dyDescent="0.25">
      <c r="B50" s="103"/>
      <c r="C50" s="106">
        <f t="shared" si="3"/>
        <v>0</v>
      </c>
      <c r="D50" s="107">
        <f t="shared" si="3"/>
        <v>0</v>
      </c>
      <c r="E50" s="107">
        <f t="shared" si="3"/>
        <v>0</v>
      </c>
      <c r="F50" s="108">
        <f t="shared" ref="F50:G50" si="8">F16</f>
        <v>0</v>
      </c>
      <c r="G50" s="108">
        <f t="shared" si="8"/>
        <v>0</v>
      </c>
      <c r="H50" s="47"/>
      <c r="I50" s="51"/>
    </row>
    <row r="51" spans="2:10" ht="33" customHeight="1" x14ac:dyDescent="0.25">
      <c r="B51" s="103"/>
      <c r="C51" s="106">
        <f>+C17</f>
        <v>0</v>
      </c>
      <c r="D51" s="107">
        <f t="shared" ref="D51" si="9">+D17</f>
        <v>0</v>
      </c>
      <c r="E51" s="107">
        <f>+E17</f>
        <v>0</v>
      </c>
      <c r="F51" s="108">
        <f t="shared" ref="F51:G51" si="10">F17</f>
        <v>0</v>
      </c>
      <c r="G51" s="108">
        <f t="shared" si="10"/>
        <v>0</v>
      </c>
      <c r="H51" s="47"/>
      <c r="I51" s="51"/>
    </row>
    <row r="52" spans="2:10" ht="33" customHeight="1" x14ac:dyDescent="0.25">
      <c r="B52" s="103"/>
      <c r="C52" s="109" t="s">
        <v>9</v>
      </c>
      <c r="D52" s="107">
        <f>+D18+D19+D20</f>
        <v>0</v>
      </c>
      <c r="E52" s="107">
        <f>+E18+E19+E20</f>
        <v>0</v>
      </c>
      <c r="F52" s="108">
        <f>F18+F19+F20</f>
        <v>0</v>
      </c>
      <c r="G52" s="108">
        <f>G18+G19+G20</f>
        <v>0</v>
      </c>
      <c r="H52" s="47"/>
      <c r="I52" s="51"/>
    </row>
    <row r="53" spans="2:10" ht="33" customHeight="1" x14ac:dyDescent="0.25">
      <c r="B53" s="103"/>
      <c r="C53" s="52"/>
      <c r="D53" s="110">
        <f>+D42+D43+D44+D46+D47+D48+D49+D50+D52+D51+D45</f>
        <v>0</v>
      </c>
      <c r="E53" s="110">
        <f t="shared" ref="E53:G53" si="11">+E42+E43+E44+E46+E47+E48+E49+E50+E52+E51+E45</f>
        <v>0</v>
      </c>
      <c r="F53" s="111">
        <f t="shared" si="11"/>
        <v>0</v>
      </c>
      <c r="G53" s="111">
        <f t="shared" si="11"/>
        <v>0</v>
      </c>
      <c r="H53" s="47"/>
      <c r="I53" s="51"/>
    </row>
    <row r="54" spans="2:10" ht="33" customHeight="1" x14ac:dyDescent="0.25">
      <c r="B54" s="124"/>
      <c r="C54" s="45"/>
      <c r="D54" s="102">
        <f>+SUM(D8:D20)</f>
        <v>0</v>
      </c>
      <c r="E54" s="102">
        <f>+SUM(E8:E20)</f>
        <v>0</v>
      </c>
      <c r="F54" s="102">
        <f>+SUM(F8:F20)</f>
        <v>0</v>
      </c>
      <c r="G54" s="102">
        <f>+SUM(G8:G20)</f>
        <v>0</v>
      </c>
      <c r="H54" s="51"/>
      <c r="I54" s="51"/>
    </row>
    <row r="55" spans="2:10" ht="33" customHeight="1" x14ac:dyDescent="0.25">
      <c r="B55" s="124"/>
      <c r="C55" s="47"/>
      <c r="D55" s="123">
        <f>+D53-D54</f>
        <v>0</v>
      </c>
      <c r="E55" s="123">
        <f t="shared" ref="E55:G55" si="12">+E53-E54</f>
        <v>0</v>
      </c>
      <c r="F55" s="123">
        <f t="shared" si="12"/>
        <v>0</v>
      </c>
      <c r="G55" s="123">
        <f t="shared" si="12"/>
        <v>0</v>
      </c>
      <c r="H55" s="47"/>
      <c r="I55" s="47"/>
    </row>
    <row r="56" spans="2:10" ht="33" customHeight="1" x14ac:dyDescent="0.25">
      <c r="B56" s="119"/>
      <c r="C56" s="119"/>
      <c r="D56" s="120"/>
      <c r="E56" s="120"/>
      <c r="F56" s="121"/>
      <c r="G56" s="121"/>
    </row>
    <row r="57" spans="2:10" ht="33" customHeight="1" x14ac:dyDescent="0.25">
      <c r="B57" s="119"/>
      <c r="C57" s="119"/>
      <c r="D57" s="120"/>
      <c r="E57" s="120"/>
      <c r="F57" s="121"/>
      <c r="G57" s="121"/>
    </row>
    <row r="58" spans="2:10" ht="33" customHeight="1" x14ac:dyDescent="0.25">
      <c r="B58" s="119"/>
      <c r="C58" s="119"/>
      <c r="D58" s="120"/>
      <c r="E58" s="120"/>
      <c r="F58" s="121"/>
      <c r="G58" s="121"/>
    </row>
    <row r="59" spans="2:10" ht="33" customHeight="1" x14ac:dyDescent="0.25">
      <c r="B59" s="119"/>
      <c r="C59" s="119"/>
      <c r="D59" s="120"/>
      <c r="E59" s="120"/>
      <c r="F59" s="121"/>
      <c r="G59" s="121"/>
    </row>
    <row r="60" spans="2:10" ht="33" customHeight="1" x14ac:dyDescent="0.25">
      <c r="B60" s="119"/>
      <c r="C60" s="119"/>
      <c r="D60" s="120"/>
      <c r="E60" s="120"/>
      <c r="F60" s="121"/>
      <c r="G60" s="121"/>
    </row>
    <row r="61" spans="2:10" ht="26.25" customHeight="1" x14ac:dyDescent="0.3">
      <c r="B61" s="130"/>
      <c r="C61" s="130"/>
      <c r="D61" s="130"/>
      <c r="E61" s="130"/>
      <c r="F61" s="131"/>
      <c r="G61" s="131"/>
    </row>
    <row r="62" spans="2:10" ht="33" customHeight="1" x14ac:dyDescent="0.25">
      <c r="B62" s="497" t="s">
        <v>301</v>
      </c>
      <c r="C62" s="497"/>
      <c r="D62" s="497"/>
      <c r="E62" s="497"/>
      <c r="F62" s="497"/>
      <c r="G62" s="497"/>
      <c r="H62" s="117"/>
      <c r="I62" s="117"/>
    </row>
    <row r="63" spans="2:10" ht="33" customHeight="1" x14ac:dyDescent="0.25">
      <c r="B63" s="89"/>
      <c r="C63" s="94"/>
      <c r="D63" s="95">
        <f>F63</f>
        <v>2022</v>
      </c>
      <c r="E63" s="95">
        <f>G63</f>
        <v>2023</v>
      </c>
      <c r="F63" s="95">
        <f>+D24</f>
        <v>2022</v>
      </c>
      <c r="G63" s="95">
        <f>+E24</f>
        <v>2023</v>
      </c>
      <c r="H63" s="92"/>
      <c r="I63" s="45"/>
      <c r="J63" s="51"/>
    </row>
    <row r="64" spans="2:10" ht="33" customHeight="1" x14ac:dyDescent="0.25">
      <c r="B64" s="89"/>
      <c r="C64" s="96">
        <f t="shared" ref="C64:G66" si="13">+C25</f>
        <v>0</v>
      </c>
      <c r="D64" s="97">
        <f t="shared" si="13"/>
        <v>0</v>
      </c>
      <c r="E64" s="97">
        <f t="shared" si="13"/>
        <v>0</v>
      </c>
      <c r="F64" s="98">
        <f t="shared" si="13"/>
        <v>0</v>
      </c>
      <c r="G64" s="98">
        <f t="shared" si="13"/>
        <v>0</v>
      </c>
      <c r="H64" s="92"/>
      <c r="I64" s="45"/>
      <c r="J64" s="51"/>
    </row>
    <row r="65" spans="2:10" ht="33" customHeight="1" x14ac:dyDescent="0.25">
      <c r="B65" s="89"/>
      <c r="C65" s="96">
        <f t="shared" si="13"/>
        <v>0</v>
      </c>
      <c r="D65" s="97">
        <f t="shared" si="13"/>
        <v>0</v>
      </c>
      <c r="E65" s="97">
        <f t="shared" si="13"/>
        <v>0</v>
      </c>
      <c r="F65" s="98">
        <f t="shared" si="13"/>
        <v>0</v>
      </c>
      <c r="G65" s="98">
        <f t="shared" si="13"/>
        <v>0</v>
      </c>
      <c r="H65" s="92"/>
      <c r="I65" s="45"/>
      <c r="J65" s="51"/>
    </row>
    <row r="66" spans="2:10" ht="33" customHeight="1" x14ac:dyDescent="0.25">
      <c r="B66" s="89"/>
      <c r="C66" s="96">
        <f t="shared" si="13"/>
        <v>0</v>
      </c>
      <c r="D66" s="97">
        <f t="shared" si="13"/>
        <v>0</v>
      </c>
      <c r="E66" s="97">
        <f t="shared" si="13"/>
        <v>0</v>
      </c>
      <c r="F66" s="98">
        <f t="shared" si="13"/>
        <v>0</v>
      </c>
      <c r="G66" s="98">
        <f t="shared" si="13"/>
        <v>0</v>
      </c>
      <c r="H66" s="92"/>
      <c r="I66" s="45"/>
      <c r="J66" s="51"/>
    </row>
    <row r="67" spans="2:10" ht="33" customHeight="1" x14ac:dyDescent="0.25">
      <c r="B67" s="89"/>
      <c r="C67" s="96">
        <f t="shared" ref="C67:G72" si="14">+C28</f>
        <v>0</v>
      </c>
      <c r="D67" s="97">
        <f t="shared" si="14"/>
        <v>0</v>
      </c>
      <c r="E67" s="97">
        <f t="shared" si="14"/>
        <v>0</v>
      </c>
      <c r="F67" s="98">
        <f t="shared" si="14"/>
        <v>0</v>
      </c>
      <c r="G67" s="98">
        <f t="shared" si="14"/>
        <v>0</v>
      </c>
      <c r="H67" s="92"/>
      <c r="I67" s="45"/>
      <c r="J67" s="51"/>
    </row>
    <row r="68" spans="2:10" ht="33" customHeight="1" x14ac:dyDescent="0.25">
      <c r="B68" s="89"/>
      <c r="C68" s="96">
        <f t="shared" si="14"/>
        <v>0</v>
      </c>
      <c r="D68" s="97">
        <f t="shared" si="14"/>
        <v>0</v>
      </c>
      <c r="E68" s="97">
        <f t="shared" si="14"/>
        <v>0</v>
      </c>
      <c r="F68" s="98">
        <f t="shared" si="14"/>
        <v>0</v>
      </c>
      <c r="G68" s="98">
        <f t="shared" si="14"/>
        <v>0</v>
      </c>
      <c r="H68" s="92"/>
      <c r="I68" s="45"/>
      <c r="J68" s="51"/>
    </row>
    <row r="69" spans="2:10" ht="33" customHeight="1" x14ac:dyDescent="0.25">
      <c r="B69" s="89"/>
      <c r="C69" s="96">
        <f t="shared" si="14"/>
        <v>0</v>
      </c>
      <c r="D69" s="97">
        <f t="shared" si="14"/>
        <v>0</v>
      </c>
      <c r="E69" s="97">
        <f t="shared" si="14"/>
        <v>0</v>
      </c>
      <c r="F69" s="98">
        <f t="shared" si="14"/>
        <v>0</v>
      </c>
      <c r="G69" s="98">
        <f t="shared" si="14"/>
        <v>0</v>
      </c>
      <c r="H69" s="92"/>
      <c r="I69" s="45"/>
      <c r="J69" s="51"/>
    </row>
    <row r="70" spans="2:10" ht="33" customHeight="1" x14ac:dyDescent="0.25">
      <c r="B70" s="89"/>
      <c r="C70" s="96">
        <f t="shared" si="14"/>
        <v>0</v>
      </c>
      <c r="D70" s="97">
        <f t="shared" si="14"/>
        <v>0</v>
      </c>
      <c r="E70" s="97">
        <f t="shared" si="14"/>
        <v>0</v>
      </c>
      <c r="F70" s="98">
        <f t="shared" si="14"/>
        <v>0</v>
      </c>
      <c r="G70" s="98">
        <f t="shared" si="14"/>
        <v>0</v>
      </c>
      <c r="H70" s="92"/>
      <c r="I70" s="45"/>
      <c r="J70" s="51"/>
    </row>
    <row r="71" spans="2:10" ht="33" customHeight="1" x14ac:dyDescent="0.25">
      <c r="B71" s="89"/>
      <c r="C71" s="96">
        <f t="shared" si="14"/>
        <v>0</v>
      </c>
      <c r="D71" s="97">
        <f t="shared" si="14"/>
        <v>0</v>
      </c>
      <c r="E71" s="97">
        <f t="shared" si="14"/>
        <v>0</v>
      </c>
      <c r="F71" s="98">
        <f t="shared" si="14"/>
        <v>0</v>
      </c>
      <c r="G71" s="98">
        <f t="shared" si="14"/>
        <v>0</v>
      </c>
      <c r="H71" s="92"/>
      <c r="I71" s="45"/>
      <c r="J71" s="51"/>
    </row>
    <row r="72" spans="2:10" ht="33" customHeight="1" x14ac:dyDescent="0.25">
      <c r="B72" s="89"/>
      <c r="C72" s="96">
        <f t="shared" si="14"/>
        <v>0</v>
      </c>
      <c r="D72" s="97">
        <f t="shared" si="14"/>
        <v>0</v>
      </c>
      <c r="E72" s="97">
        <f t="shared" si="14"/>
        <v>0</v>
      </c>
      <c r="F72" s="98">
        <f t="shared" si="14"/>
        <v>0</v>
      </c>
      <c r="G72" s="98">
        <f t="shared" si="14"/>
        <v>0</v>
      </c>
      <c r="H72" s="92"/>
      <c r="I72" s="45"/>
      <c r="J72" s="51"/>
    </row>
    <row r="73" spans="2:10" ht="33" customHeight="1" x14ac:dyDescent="0.25">
      <c r="B73" s="89"/>
      <c r="C73" s="112">
        <f>+C36</f>
        <v>0</v>
      </c>
      <c r="D73" s="99">
        <f>+D36</f>
        <v>0</v>
      </c>
      <c r="E73" s="99">
        <f t="shared" ref="E73:G73" si="15">+E36</f>
        <v>0</v>
      </c>
      <c r="F73" s="98">
        <f t="shared" si="15"/>
        <v>0</v>
      </c>
      <c r="G73" s="98">
        <f t="shared" si="15"/>
        <v>0</v>
      </c>
      <c r="H73" s="92"/>
      <c r="I73" s="45"/>
      <c r="J73" s="51"/>
    </row>
    <row r="74" spans="2:10" ht="33" customHeight="1" x14ac:dyDescent="0.25">
      <c r="B74" s="89"/>
      <c r="C74" s="71" t="s">
        <v>9</v>
      </c>
      <c r="D74" s="99">
        <f>+D35+D34+D37</f>
        <v>0</v>
      </c>
      <c r="E74" s="99">
        <f>+E35+E34+E37</f>
        <v>0</v>
      </c>
      <c r="F74" s="72">
        <f>+F35+F34+F37</f>
        <v>0</v>
      </c>
      <c r="G74" s="72">
        <f>+G35+G34+G37</f>
        <v>0</v>
      </c>
      <c r="H74" s="92"/>
      <c r="I74" s="45"/>
      <c r="J74" s="51"/>
    </row>
    <row r="75" spans="2:10" ht="33" customHeight="1" x14ac:dyDescent="0.25">
      <c r="B75" s="89"/>
      <c r="C75" s="70"/>
      <c r="D75" s="100">
        <f>+D64+D65+D67+D68+D69+D70+D71+D72+D74+D73+D66</f>
        <v>0</v>
      </c>
      <c r="E75" s="100">
        <f t="shared" ref="E75:G75" si="16">+E64+E65+E67+E68+E69+E70+E71+E72+E74+E73+E66</f>
        <v>0</v>
      </c>
      <c r="F75" s="101">
        <f t="shared" si="16"/>
        <v>0</v>
      </c>
      <c r="G75" s="101">
        <f t="shared" si="16"/>
        <v>0</v>
      </c>
      <c r="H75" s="92"/>
      <c r="I75" s="45"/>
      <c r="J75" s="51"/>
    </row>
    <row r="76" spans="2:10" ht="33" customHeight="1" x14ac:dyDescent="0.25">
      <c r="B76" s="89"/>
      <c r="C76" s="92"/>
      <c r="D76" s="100">
        <f>+SUM(D25:D37)</f>
        <v>0</v>
      </c>
      <c r="E76" s="100">
        <f>+SUM(E25:E37)</f>
        <v>0</v>
      </c>
      <c r="F76" s="100">
        <f>+SUM(F25:F37)</f>
        <v>0</v>
      </c>
      <c r="G76" s="100">
        <f>+SUM(G25:G37)</f>
        <v>0</v>
      </c>
      <c r="H76" s="94"/>
      <c r="I76" s="45"/>
      <c r="J76" s="51"/>
    </row>
    <row r="77" spans="2:10" ht="33" customHeight="1" x14ac:dyDescent="0.25">
      <c r="B77" s="122"/>
      <c r="C77" s="51"/>
      <c r="D77" s="99">
        <f>+D75-D76</f>
        <v>0</v>
      </c>
      <c r="E77" s="99">
        <f t="shared" ref="E77:G77" si="17">+E75-E76</f>
        <v>0</v>
      </c>
      <c r="F77" s="99">
        <f t="shared" si="17"/>
        <v>0</v>
      </c>
      <c r="G77" s="99">
        <f t="shared" si="17"/>
        <v>0</v>
      </c>
      <c r="H77" s="118"/>
      <c r="I77" s="45"/>
      <c r="J77" s="51"/>
    </row>
    <row r="78" spans="2:10" ht="33" customHeight="1" x14ac:dyDescent="0.25">
      <c r="B78" s="70"/>
      <c r="C78" s="51"/>
      <c r="D78" s="51"/>
      <c r="E78" s="51"/>
      <c r="F78" s="51"/>
      <c r="G78" s="51"/>
      <c r="H78" s="118"/>
      <c r="I78" s="45"/>
      <c r="J78" s="51"/>
    </row>
    <row r="79" spans="2:10" ht="33" customHeight="1" x14ac:dyDescent="0.25">
      <c r="B79" s="44"/>
      <c r="C79" s="51"/>
      <c r="D79" s="51"/>
      <c r="E79" s="51"/>
      <c r="F79" s="51"/>
      <c r="G79" s="51"/>
      <c r="H79" s="118"/>
      <c r="I79" s="45"/>
      <c r="J79" s="51"/>
    </row>
    <row r="80" spans="2:10" ht="33" customHeight="1" x14ac:dyDescent="0.25">
      <c r="B80" s="44"/>
      <c r="C80" s="63"/>
      <c r="D80" s="127">
        <f>+D75-D76</f>
        <v>0</v>
      </c>
      <c r="E80" s="127">
        <f>+E75-E76</f>
        <v>0</v>
      </c>
      <c r="F80" s="127">
        <f>+F75-F76</f>
        <v>0</v>
      </c>
      <c r="G80" s="127">
        <f>+G75-G76</f>
        <v>0</v>
      </c>
      <c r="H80" s="45"/>
      <c r="I80" s="17"/>
    </row>
    <row r="81" spans="2:9" ht="33" customHeight="1" x14ac:dyDescent="0.25">
      <c r="B81" s="16"/>
      <c r="C81" s="63"/>
      <c r="D81" s="63"/>
      <c r="E81" s="63"/>
      <c r="F81" s="63"/>
      <c r="G81" s="63"/>
      <c r="H81" s="17"/>
      <c r="I81" s="17"/>
    </row>
    <row r="82" spans="2:9" ht="33" customHeight="1" x14ac:dyDescent="0.25">
      <c r="B82" s="16"/>
      <c r="C82" s="17"/>
      <c r="D82" s="17"/>
      <c r="E82" s="17"/>
      <c r="F82" s="17"/>
      <c r="G82" s="17"/>
      <c r="H82" s="17"/>
      <c r="I82" s="17"/>
    </row>
    <row r="83" spans="2:9" x14ac:dyDescent="0.25">
      <c r="B83" s="499" t="s">
        <v>84</v>
      </c>
      <c r="C83" s="499"/>
      <c r="D83" s="499"/>
      <c r="E83" s="499"/>
      <c r="F83" s="17"/>
      <c r="G83" s="17"/>
      <c r="H83" s="17"/>
      <c r="I83" s="17"/>
    </row>
    <row r="84" spans="2:9" ht="24.75" customHeight="1" x14ac:dyDescent="0.25">
      <c r="B84" s="499"/>
      <c r="C84" s="499"/>
      <c r="D84" s="499"/>
      <c r="E84" s="499"/>
      <c r="F84" s="17"/>
      <c r="G84" s="17"/>
      <c r="H84" s="17"/>
      <c r="I84" s="17"/>
    </row>
    <row r="85" spans="2:9" ht="15.75" customHeight="1" x14ac:dyDescent="0.3">
      <c r="B85" s="125" t="s">
        <v>297</v>
      </c>
      <c r="C85" s="17"/>
      <c r="D85" s="17"/>
      <c r="E85" s="17"/>
      <c r="F85" s="17"/>
      <c r="G85" s="17"/>
      <c r="H85" s="17"/>
      <c r="I85" s="17"/>
    </row>
    <row r="86" spans="2:9" x14ac:dyDescent="0.25">
      <c r="B86" s="18" t="s">
        <v>15</v>
      </c>
      <c r="C86" s="17"/>
      <c r="D86" s="17"/>
      <c r="E86" s="17"/>
      <c r="F86" s="17"/>
      <c r="G86" s="17"/>
      <c r="H86" s="17"/>
      <c r="I86" s="17"/>
    </row>
    <row r="87" spans="2:9" ht="33" customHeight="1" x14ac:dyDescent="0.25">
      <c r="B87" s="16"/>
      <c r="C87" s="17"/>
      <c r="D87" s="17"/>
      <c r="E87" s="17"/>
      <c r="F87" s="17"/>
      <c r="G87" s="17"/>
      <c r="H87" s="17"/>
      <c r="I87" s="17"/>
    </row>
    <row r="88" spans="2:9" ht="26.25" customHeight="1" x14ac:dyDescent="0.25">
      <c r="C88" s="17"/>
      <c r="D88" s="17"/>
      <c r="E88" s="17"/>
      <c r="F88" s="17"/>
      <c r="G88" s="17"/>
      <c r="H88" s="17"/>
      <c r="I88" s="17"/>
    </row>
    <row r="89" spans="2:9" ht="18" customHeight="1" x14ac:dyDescent="0.25">
      <c r="C89" s="17"/>
      <c r="D89" s="17"/>
      <c r="E89" s="17"/>
      <c r="F89" s="17"/>
      <c r="G89" s="17"/>
      <c r="H89" s="17"/>
      <c r="I89" s="17"/>
    </row>
    <row r="90" spans="2:9" ht="15" customHeight="1" x14ac:dyDescent="0.25">
      <c r="B90" s="126"/>
      <c r="C90" s="17"/>
      <c r="D90" s="17"/>
      <c r="E90" s="17"/>
      <c r="F90" s="17"/>
      <c r="G90" s="17"/>
      <c r="H90" s="17"/>
      <c r="I90" s="17"/>
    </row>
  </sheetData>
  <mergeCells count="7">
    <mergeCell ref="B3:G3"/>
    <mergeCell ref="B4:G4"/>
    <mergeCell ref="B83:E84"/>
    <mergeCell ref="B38:C38"/>
    <mergeCell ref="B21:C21"/>
    <mergeCell ref="B62:G62"/>
    <mergeCell ref="B40:G40"/>
  </mergeCells>
  <conditionalFormatting sqref="D55:G55">
    <cfRule type="cellIs" dxfId="25" priority="1" operator="notEqual">
      <formula>0</formula>
    </cfRule>
  </conditionalFormatting>
  <conditionalFormatting sqref="D77:G77">
    <cfRule type="cellIs" dxfId="24" priority="2" operator="notEqual">
      <formula>0</formula>
    </cfRule>
  </conditionalFormatting>
  <conditionalFormatting sqref="D80:G80">
    <cfRule type="cellIs" dxfId="23" priority="3" operator="notEqual">
      <formula>0</formula>
    </cfRule>
  </conditionalFormatting>
  <hyperlinks>
    <hyperlink ref="B2" location="Indice!A1" display="Índice"/>
    <hyperlink ref="G2" location="'1.1.5'!A1" display="Siguiente"/>
    <hyperlink ref="F2" location="'1.1.3'!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6"/>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5.7109375" customWidth="1"/>
    <col min="3" max="3" width="83.7109375" customWidth="1"/>
    <col min="4" max="7" width="15.85546875" customWidth="1"/>
    <col min="8" max="15" width="15.7109375" customWidth="1"/>
    <col min="16" max="16" width="16" customWidth="1"/>
  </cols>
  <sheetData>
    <row r="1" spans="2:16" ht="78" customHeight="1" x14ac:dyDescent="0.25"/>
    <row r="2" spans="2:16" ht="33" customHeight="1" x14ac:dyDescent="0.35">
      <c r="B2" s="148" t="s">
        <v>3</v>
      </c>
      <c r="F2" s="37" t="s">
        <v>174</v>
      </c>
      <c r="G2" s="37" t="s">
        <v>175</v>
      </c>
    </row>
    <row r="3" spans="2:16" ht="33" customHeight="1" x14ac:dyDescent="0.25">
      <c r="B3" s="496" t="s">
        <v>96</v>
      </c>
      <c r="C3" s="496"/>
      <c r="D3" s="496"/>
      <c r="E3" s="496"/>
      <c r="F3" s="496"/>
      <c r="G3" s="496"/>
    </row>
    <row r="4" spans="2:16" ht="33" customHeight="1" x14ac:dyDescent="0.25">
      <c r="B4" s="498" t="s">
        <v>302</v>
      </c>
      <c r="C4" s="498"/>
      <c r="D4" s="498"/>
      <c r="E4" s="498"/>
      <c r="F4" s="498"/>
      <c r="G4" s="498"/>
      <c r="I4" s="129"/>
    </row>
    <row r="5" spans="2:16" ht="33" customHeight="1" x14ac:dyDescent="0.25"/>
    <row r="6" spans="2:16" ht="33" customHeight="1" x14ac:dyDescent="0.25">
      <c r="B6" s="20" t="s">
        <v>5</v>
      </c>
      <c r="C6" s="21"/>
      <c r="D6" s="21"/>
      <c r="E6" s="21"/>
      <c r="F6" s="21"/>
      <c r="G6" s="21"/>
    </row>
    <row r="7" spans="2:16" ht="33" customHeight="1" x14ac:dyDescent="0.25">
      <c r="B7" s="31" t="s">
        <v>10</v>
      </c>
      <c r="C7" s="31" t="s">
        <v>11</v>
      </c>
      <c r="D7" s="31">
        <v>2022</v>
      </c>
      <c r="E7" s="31">
        <v>2023</v>
      </c>
      <c r="F7" s="31" t="s">
        <v>232</v>
      </c>
      <c r="G7" s="31" t="s">
        <v>298</v>
      </c>
    </row>
    <row r="8" spans="2:16" ht="33" customHeight="1" x14ac:dyDescent="0.25">
      <c r="B8" s="87"/>
      <c r="C8" s="88"/>
      <c r="D8" s="139"/>
      <c r="E8" s="139"/>
      <c r="F8" s="115"/>
      <c r="G8" s="115"/>
    </row>
    <row r="9" spans="2:16" ht="33" customHeight="1" x14ac:dyDescent="0.25">
      <c r="B9" s="87"/>
      <c r="C9" s="88"/>
      <c r="D9" s="139"/>
      <c r="E9" s="139"/>
      <c r="F9" s="115"/>
      <c r="G9" s="115"/>
    </row>
    <row r="10" spans="2:16" ht="33" customHeight="1" x14ac:dyDescent="0.25">
      <c r="B10" s="87"/>
      <c r="C10" s="88"/>
      <c r="D10" s="139"/>
      <c r="E10" s="139"/>
      <c r="F10" s="115"/>
      <c r="G10" s="115"/>
    </row>
    <row r="11" spans="2:16" ht="33" customHeight="1" x14ac:dyDescent="0.25">
      <c r="B11" s="87"/>
      <c r="C11" s="88"/>
      <c r="D11" s="139"/>
      <c r="E11" s="139"/>
      <c r="F11" s="115"/>
      <c r="G11" s="115"/>
    </row>
    <row r="12" spans="2:16" ht="33" customHeight="1" x14ac:dyDescent="0.25">
      <c r="B12" s="87"/>
      <c r="C12" s="88"/>
      <c r="D12" s="139"/>
      <c r="E12" s="139"/>
      <c r="F12" s="115"/>
      <c r="G12" s="115"/>
    </row>
    <row r="13" spans="2:16" ht="33" customHeight="1" x14ac:dyDescent="0.25">
      <c r="B13" s="87"/>
      <c r="C13" s="141"/>
      <c r="D13" s="139"/>
      <c r="E13" s="139"/>
      <c r="F13" s="115"/>
      <c r="G13" s="115"/>
    </row>
    <row r="14" spans="2:16" ht="33.75" customHeight="1" x14ac:dyDescent="0.25">
      <c r="B14" s="133"/>
      <c r="C14" s="143"/>
      <c r="D14" s="139"/>
      <c r="E14" s="139"/>
      <c r="F14" s="115"/>
      <c r="G14" s="115"/>
      <c r="H14" s="32"/>
      <c r="I14" s="32"/>
      <c r="J14" s="32"/>
      <c r="K14" s="32"/>
      <c r="L14" s="32"/>
      <c r="M14" s="32"/>
      <c r="N14" s="32"/>
      <c r="O14" s="32"/>
      <c r="P14" s="32"/>
    </row>
    <row r="15" spans="2:16" ht="33" customHeight="1" x14ac:dyDescent="0.25">
      <c r="B15" s="503"/>
      <c r="C15" s="503"/>
      <c r="D15" s="138"/>
      <c r="E15" s="138"/>
      <c r="F15" s="132"/>
      <c r="G15" s="132"/>
    </row>
    <row r="16" spans="2:16" ht="33" customHeight="1" x14ac:dyDescent="0.25">
      <c r="B16" s="144"/>
      <c r="C16" s="144"/>
      <c r="D16" s="120"/>
      <c r="E16" s="120"/>
      <c r="F16" s="121"/>
      <c r="G16" s="121"/>
    </row>
    <row r="17" spans="2:9" ht="34.5" customHeight="1" x14ac:dyDescent="0.3">
      <c r="B17" s="20" t="s">
        <v>1</v>
      </c>
      <c r="C17" s="21"/>
      <c r="D17" s="142"/>
      <c r="E17" s="142"/>
      <c r="F17" s="21"/>
      <c r="G17" s="21"/>
    </row>
    <row r="18" spans="2:9" ht="30" customHeight="1" x14ac:dyDescent="0.25">
      <c r="B18" s="31" t="s">
        <v>10</v>
      </c>
      <c r="C18" s="31" t="s">
        <v>11</v>
      </c>
      <c r="D18" s="31">
        <v>2022</v>
      </c>
      <c r="E18" s="31">
        <v>2023</v>
      </c>
      <c r="F18" s="31" t="s">
        <v>232</v>
      </c>
      <c r="G18" s="31" t="s">
        <v>298</v>
      </c>
    </row>
    <row r="19" spans="2:9" ht="33" customHeight="1" x14ac:dyDescent="0.25">
      <c r="B19" s="87"/>
      <c r="C19" s="88"/>
      <c r="D19" s="139"/>
      <c r="E19" s="139"/>
      <c r="F19" s="115"/>
      <c r="G19" s="115"/>
    </row>
    <row r="20" spans="2:9" ht="33" customHeight="1" x14ac:dyDescent="0.25">
      <c r="B20" s="87"/>
      <c r="C20" s="88"/>
      <c r="D20" s="139"/>
      <c r="E20" s="139"/>
      <c r="F20" s="115"/>
      <c r="G20" s="115"/>
    </row>
    <row r="21" spans="2:9" ht="33" customHeight="1" x14ac:dyDescent="0.25">
      <c r="B21" s="87"/>
      <c r="C21" s="88"/>
      <c r="D21" s="139"/>
      <c r="E21" s="139"/>
      <c r="F21" s="115"/>
      <c r="G21" s="115"/>
    </row>
    <row r="22" spans="2:9" ht="33" customHeight="1" x14ac:dyDescent="0.25">
      <c r="B22" s="87"/>
      <c r="C22" s="88"/>
      <c r="D22" s="139"/>
      <c r="E22" s="139"/>
      <c r="F22" s="115"/>
      <c r="G22" s="115"/>
    </row>
    <row r="23" spans="2:9" ht="33" customHeight="1" x14ac:dyDescent="0.25">
      <c r="B23" s="87"/>
      <c r="C23" s="88"/>
      <c r="D23" s="139"/>
      <c r="E23" s="139"/>
      <c r="F23" s="115"/>
      <c r="G23" s="115"/>
    </row>
    <row r="24" spans="2:9" ht="33" customHeight="1" x14ac:dyDescent="0.25">
      <c r="B24" s="87"/>
      <c r="C24" s="141"/>
      <c r="D24" s="139"/>
      <c r="E24" s="139"/>
      <c r="F24" s="115"/>
      <c r="G24" s="115"/>
    </row>
    <row r="25" spans="2:9" ht="33" customHeight="1" x14ac:dyDescent="0.25">
      <c r="B25" s="133"/>
      <c r="C25" s="143"/>
      <c r="D25" s="139"/>
      <c r="E25" s="139"/>
      <c r="F25" s="115"/>
      <c r="G25" s="115"/>
    </row>
    <row r="26" spans="2:9" ht="33" customHeight="1" x14ac:dyDescent="0.25">
      <c r="B26" s="501"/>
      <c r="C26" s="502"/>
      <c r="D26" s="137"/>
      <c r="E26" s="138"/>
      <c r="F26" s="132"/>
      <c r="G26" s="132"/>
      <c r="H26" s="17"/>
      <c r="I26" s="17"/>
    </row>
    <row r="27" spans="2:9" ht="33" customHeight="1" x14ac:dyDescent="0.25">
      <c r="B27" s="144"/>
      <c r="C27" s="144"/>
      <c r="D27" s="120"/>
      <c r="E27" s="120"/>
      <c r="F27" s="121"/>
      <c r="G27" s="121"/>
      <c r="H27" s="17"/>
      <c r="I27" s="17"/>
    </row>
    <row r="28" spans="2:9" ht="33" customHeight="1" x14ac:dyDescent="0.25">
      <c r="B28" s="504" t="s">
        <v>303</v>
      </c>
      <c r="C28" s="504"/>
      <c r="D28" s="504"/>
      <c r="E28" s="504"/>
      <c r="F28" s="504"/>
      <c r="G28" s="504"/>
      <c r="H28" s="24"/>
      <c r="I28" s="17"/>
    </row>
    <row r="29" spans="2:9" ht="33" customHeight="1" x14ac:dyDescent="0.25">
      <c r="B29" s="145"/>
      <c r="C29" s="145"/>
      <c r="D29" s="146"/>
      <c r="E29" s="146"/>
      <c r="F29" s="147"/>
      <c r="G29" s="147"/>
      <c r="H29" s="17"/>
      <c r="I29" s="17"/>
    </row>
    <row r="30" spans="2:9" ht="33" customHeight="1" x14ac:dyDescent="0.25">
      <c r="B30" s="145"/>
      <c r="C30" s="145"/>
      <c r="D30" s="146"/>
      <c r="E30" s="146"/>
      <c r="F30" s="147"/>
      <c r="G30" s="147"/>
      <c r="H30" s="17"/>
      <c r="I30" s="17"/>
    </row>
    <row r="31" spans="2:9" ht="33" customHeight="1" x14ac:dyDescent="0.25">
      <c r="B31" s="145"/>
      <c r="C31" s="145"/>
      <c r="D31" s="146"/>
      <c r="E31" s="146"/>
      <c r="F31" s="147"/>
      <c r="G31" s="147"/>
      <c r="H31" s="17"/>
      <c r="I31" s="17"/>
    </row>
    <row r="32" spans="2:9" ht="33" customHeight="1" x14ac:dyDescent="0.25">
      <c r="B32" s="145"/>
      <c r="C32" s="145"/>
      <c r="D32" s="146"/>
      <c r="E32" s="146"/>
      <c r="F32" s="147"/>
      <c r="G32" s="147"/>
      <c r="H32" s="17"/>
      <c r="I32" s="17"/>
    </row>
    <row r="33" spans="2:9" ht="33" customHeight="1" x14ac:dyDescent="0.25">
      <c r="B33" s="145"/>
      <c r="C33" s="145"/>
      <c r="D33" s="146"/>
      <c r="E33" s="146"/>
      <c r="F33" s="147"/>
      <c r="G33" s="147"/>
      <c r="H33" s="17"/>
      <c r="I33" s="17"/>
    </row>
    <row r="34" spans="2:9" ht="33" customHeight="1" x14ac:dyDescent="0.25">
      <c r="B34" s="145"/>
      <c r="C34" s="145"/>
      <c r="D34" s="146"/>
      <c r="E34" s="146"/>
      <c r="F34" s="147"/>
      <c r="G34" s="147"/>
      <c r="H34" s="17"/>
      <c r="I34" s="17"/>
    </row>
    <row r="35" spans="2:9" ht="33" customHeight="1" x14ac:dyDescent="0.25">
      <c r="B35" s="145"/>
      <c r="C35" s="145"/>
      <c r="D35" s="146"/>
      <c r="E35" s="146"/>
      <c r="F35" s="147"/>
      <c r="G35" s="147"/>
      <c r="H35" s="17"/>
      <c r="I35" s="17"/>
    </row>
    <row r="36" spans="2:9" ht="33" customHeight="1" x14ac:dyDescent="0.25">
      <c r="B36" s="145"/>
      <c r="C36" s="145"/>
      <c r="D36" s="146"/>
      <c r="E36" s="146"/>
      <c r="F36" s="147"/>
      <c r="G36" s="147"/>
      <c r="H36" s="17"/>
      <c r="I36" s="17"/>
    </row>
    <row r="37" spans="2:9" ht="33" customHeight="1" x14ac:dyDescent="0.25">
      <c r="B37" s="145"/>
      <c r="C37" s="145"/>
      <c r="D37" s="146"/>
      <c r="E37" s="146"/>
      <c r="F37" s="147"/>
      <c r="G37" s="147"/>
      <c r="H37" s="17"/>
      <c r="I37" s="17"/>
    </row>
    <row r="38" spans="2:9" ht="33" customHeight="1" x14ac:dyDescent="0.25">
      <c r="B38" s="145"/>
      <c r="C38" s="145"/>
      <c r="D38" s="146"/>
      <c r="E38" s="146"/>
      <c r="F38" s="147"/>
      <c r="G38" s="147"/>
      <c r="H38" s="17"/>
      <c r="I38" s="17"/>
    </row>
    <row r="39" spans="2:9" ht="33" customHeight="1" x14ac:dyDescent="0.25">
      <c r="B39" s="145"/>
      <c r="C39" s="145"/>
      <c r="D39" s="146"/>
      <c r="E39" s="146"/>
      <c r="F39" s="147"/>
      <c r="G39" s="147"/>
      <c r="H39" s="17"/>
      <c r="I39" s="17"/>
    </row>
    <row r="40" spans="2:9" ht="33" customHeight="1" x14ac:dyDescent="0.25">
      <c r="B40" s="145"/>
      <c r="C40" s="145"/>
      <c r="D40" s="146"/>
      <c r="E40" s="146"/>
      <c r="F40" s="147"/>
      <c r="G40" s="147"/>
      <c r="H40" s="17"/>
      <c r="I40" s="17"/>
    </row>
    <row r="41" spans="2:9" ht="33" customHeight="1" x14ac:dyDescent="0.25">
      <c r="B41" s="145"/>
      <c r="C41" s="145"/>
      <c r="D41" s="146"/>
      <c r="E41" s="146"/>
      <c r="F41" s="147"/>
      <c r="G41" s="147"/>
      <c r="H41" s="17"/>
      <c r="I41" s="17"/>
    </row>
    <row r="42" spans="2:9" ht="33" customHeight="1" x14ac:dyDescent="0.25">
      <c r="B42" s="145"/>
      <c r="C42" s="145"/>
      <c r="D42" s="146"/>
      <c r="E42" s="146"/>
      <c r="F42" s="147"/>
      <c r="G42" s="147"/>
      <c r="H42" s="17"/>
      <c r="I42" s="17"/>
    </row>
    <row r="43" spans="2:9" ht="33" customHeight="1" x14ac:dyDescent="0.25">
      <c r="B43" s="145"/>
      <c r="C43" s="145"/>
      <c r="D43" s="146"/>
      <c r="E43" s="146"/>
      <c r="F43" s="147"/>
      <c r="G43" s="147"/>
      <c r="H43" s="17"/>
      <c r="I43" s="17"/>
    </row>
    <row r="44" spans="2:9" ht="33" customHeight="1" x14ac:dyDescent="0.25">
      <c r="B44" s="145"/>
      <c r="C44" s="145"/>
      <c r="D44" s="146"/>
      <c r="E44" s="146"/>
      <c r="F44" s="147"/>
      <c r="G44" s="147"/>
      <c r="H44" s="17"/>
      <c r="I44" s="17"/>
    </row>
    <row r="45" spans="2:9" ht="33" customHeight="1" x14ac:dyDescent="0.25">
      <c r="B45" s="145"/>
      <c r="C45" s="145"/>
      <c r="D45" s="146"/>
      <c r="E45" s="146"/>
      <c r="F45" s="147"/>
      <c r="G45" s="147"/>
      <c r="H45" s="17"/>
      <c r="I45" s="17"/>
    </row>
    <row r="46" spans="2:9" ht="30" customHeight="1" x14ac:dyDescent="0.25">
      <c r="B46" s="140"/>
      <c r="C46" s="129"/>
      <c r="D46" s="17"/>
      <c r="E46" s="17"/>
      <c r="F46" s="17"/>
      <c r="G46" s="17"/>
      <c r="H46" s="17"/>
      <c r="I46" s="17"/>
    </row>
    <row r="47" spans="2:9" ht="33" customHeight="1" x14ac:dyDescent="0.25">
      <c r="B47" s="504" t="s">
        <v>304</v>
      </c>
      <c r="C47" s="504"/>
      <c r="D47" s="504"/>
      <c r="E47" s="504"/>
      <c r="F47" s="504"/>
      <c r="G47" s="504"/>
      <c r="H47" s="24"/>
      <c r="I47" s="17"/>
    </row>
    <row r="48" spans="2:9" ht="33" customHeight="1" x14ac:dyDescent="0.25">
      <c r="B48" s="16"/>
      <c r="C48" s="17"/>
      <c r="D48" s="17"/>
      <c r="E48" s="17"/>
      <c r="F48" s="17"/>
      <c r="G48" s="17"/>
      <c r="H48" s="17"/>
      <c r="I48" s="17"/>
    </row>
    <row r="49" spans="2:9" ht="33" customHeight="1" x14ac:dyDescent="0.25">
      <c r="B49" s="16"/>
      <c r="C49" s="17"/>
      <c r="D49" s="17"/>
      <c r="E49" s="17"/>
      <c r="F49" s="17"/>
      <c r="G49" s="17"/>
      <c r="H49" s="17"/>
      <c r="I49" s="17"/>
    </row>
    <row r="50" spans="2:9" ht="33" customHeight="1" x14ac:dyDescent="0.25">
      <c r="B50" s="16"/>
      <c r="C50" s="17"/>
      <c r="D50" s="17"/>
      <c r="E50" s="17"/>
      <c r="F50" s="17"/>
      <c r="G50" s="17"/>
      <c r="H50" s="17"/>
      <c r="I50" s="17"/>
    </row>
    <row r="51" spans="2:9" ht="33" customHeight="1" x14ac:dyDescent="0.25">
      <c r="B51" s="16"/>
      <c r="C51" s="17"/>
      <c r="D51" s="17"/>
      <c r="E51" s="17"/>
      <c r="F51" s="17"/>
      <c r="G51" s="17"/>
      <c r="H51" s="17"/>
      <c r="I51" s="17"/>
    </row>
    <row r="52" spans="2:9" ht="33" customHeight="1" x14ac:dyDescent="0.25">
      <c r="B52" s="16"/>
      <c r="C52" s="17"/>
      <c r="D52" s="17"/>
      <c r="E52" s="17"/>
      <c r="F52" s="17"/>
      <c r="G52" s="17"/>
      <c r="H52" s="17"/>
      <c r="I52" s="17"/>
    </row>
    <row r="53" spans="2:9" ht="33" customHeight="1" x14ac:dyDescent="0.25">
      <c r="B53" s="16"/>
      <c r="C53" s="17"/>
      <c r="D53" s="17"/>
      <c r="E53" s="17"/>
      <c r="F53" s="17"/>
      <c r="G53" s="17"/>
      <c r="H53" s="17"/>
      <c r="I53" s="17"/>
    </row>
    <row r="54" spans="2:9" ht="33" customHeight="1" x14ac:dyDescent="0.25">
      <c r="B54" s="16"/>
      <c r="C54" s="17"/>
      <c r="D54" s="17"/>
      <c r="E54" s="17"/>
      <c r="F54" s="17"/>
      <c r="G54" s="17"/>
      <c r="H54" s="17"/>
      <c r="I54" s="17"/>
    </row>
    <row r="55" spans="2:9" ht="33" customHeight="1" x14ac:dyDescent="0.25">
      <c r="B55" s="16"/>
      <c r="C55" s="17"/>
      <c r="D55" s="17"/>
      <c r="E55" s="17"/>
      <c r="F55" s="17"/>
      <c r="G55" s="17"/>
      <c r="H55" s="17"/>
      <c r="I55" s="17"/>
    </row>
    <row r="56" spans="2:9" ht="33" customHeight="1" x14ac:dyDescent="0.25">
      <c r="B56" s="16"/>
      <c r="C56" s="17"/>
      <c r="D56" s="17"/>
      <c r="E56" s="17"/>
      <c r="F56" s="17"/>
      <c r="G56" s="17"/>
      <c r="H56" s="17"/>
      <c r="I56" s="17"/>
    </row>
    <row r="57" spans="2:9" ht="33" customHeight="1" x14ac:dyDescent="0.25">
      <c r="B57" s="16"/>
      <c r="C57" s="17"/>
      <c r="D57" s="17"/>
      <c r="E57" s="17"/>
      <c r="F57" s="17"/>
      <c r="G57" s="17"/>
      <c r="H57" s="17"/>
      <c r="I57" s="17"/>
    </row>
    <row r="58" spans="2:9" ht="33" customHeight="1" x14ac:dyDescent="0.25">
      <c r="B58" s="16"/>
      <c r="C58" s="17"/>
      <c r="D58" s="17"/>
      <c r="E58" s="17"/>
      <c r="F58" s="17"/>
      <c r="G58" s="17"/>
      <c r="H58" s="17"/>
      <c r="I58" s="17"/>
    </row>
    <row r="59" spans="2:9" ht="33" customHeight="1" x14ac:dyDescent="0.25">
      <c r="B59" s="16"/>
      <c r="C59" s="17"/>
      <c r="D59" s="17"/>
      <c r="E59" s="17"/>
      <c r="F59" s="17"/>
      <c r="G59" s="17"/>
      <c r="H59" s="17"/>
      <c r="I59" s="17"/>
    </row>
    <row r="60" spans="2:9" ht="33" customHeight="1" x14ac:dyDescent="0.25">
      <c r="B60" s="16"/>
      <c r="C60" s="17"/>
      <c r="D60" s="17"/>
      <c r="E60" s="17"/>
      <c r="F60" s="17"/>
      <c r="G60" s="17"/>
      <c r="H60" s="17"/>
      <c r="I60" s="17"/>
    </row>
    <row r="61" spans="2:9" ht="33" customHeight="1" x14ac:dyDescent="0.25">
      <c r="B61" s="16"/>
      <c r="C61" s="17"/>
      <c r="D61" s="17"/>
      <c r="E61" s="17"/>
      <c r="F61" s="17"/>
      <c r="G61" s="17"/>
      <c r="H61" s="17"/>
      <c r="I61" s="17"/>
    </row>
    <row r="62" spans="2:9" ht="33" customHeight="1" x14ac:dyDescent="0.25">
      <c r="B62" s="16"/>
      <c r="C62" s="17"/>
      <c r="D62" s="17"/>
      <c r="E62" s="17"/>
      <c r="F62" s="17"/>
      <c r="G62" s="17"/>
      <c r="H62" s="17"/>
      <c r="I62" s="17"/>
    </row>
    <row r="63" spans="2:9" ht="33" customHeight="1" x14ac:dyDescent="0.25">
      <c r="B63" s="16"/>
      <c r="C63" s="17"/>
      <c r="D63" s="17"/>
      <c r="E63" s="17"/>
      <c r="F63" s="17"/>
      <c r="G63" s="17"/>
      <c r="H63" s="17"/>
      <c r="I63" s="17"/>
    </row>
    <row r="64" spans="2:9" ht="24.75" customHeight="1" x14ac:dyDescent="0.25">
      <c r="B64" s="16"/>
      <c r="C64" s="17"/>
      <c r="D64" s="17"/>
      <c r="E64" s="17"/>
      <c r="F64" s="17"/>
      <c r="G64" s="17"/>
      <c r="H64" s="17"/>
      <c r="I64" s="17"/>
    </row>
    <row r="65" spans="2:9" ht="15" customHeight="1" x14ac:dyDescent="0.25">
      <c r="B65" s="18" t="s">
        <v>297</v>
      </c>
      <c r="C65" s="17"/>
      <c r="D65" s="17"/>
      <c r="E65" s="17"/>
      <c r="F65" s="17"/>
      <c r="G65" s="17"/>
      <c r="H65" s="17"/>
      <c r="I65" s="17"/>
    </row>
    <row r="66" spans="2:9" ht="15" customHeight="1" x14ac:dyDescent="0.25">
      <c r="B66" s="18" t="s">
        <v>15</v>
      </c>
    </row>
  </sheetData>
  <mergeCells count="6">
    <mergeCell ref="B3:G3"/>
    <mergeCell ref="B4:G4"/>
    <mergeCell ref="B26:C26"/>
    <mergeCell ref="B15:C15"/>
    <mergeCell ref="B47:G47"/>
    <mergeCell ref="B28:G28"/>
  </mergeCells>
  <hyperlinks>
    <hyperlink ref="B2" location="Indice!A1" display="Índice"/>
    <hyperlink ref="G2" location="'1.2.1'!A1" display="Siguiente"/>
    <hyperlink ref="F2" location="'1.1.4'!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53"/>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2.28515625" customWidth="1"/>
    <col min="2" max="2" width="52.7109375" customWidth="1"/>
    <col min="3" max="19" width="15.85546875" customWidth="1"/>
  </cols>
  <sheetData>
    <row r="1" spans="2:19" ht="78" customHeight="1" x14ac:dyDescent="0.25"/>
    <row r="2" spans="2:19" ht="33" customHeight="1" x14ac:dyDescent="0.35">
      <c r="B2" s="38" t="s">
        <v>3</v>
      </c>
      <c r="R2" s="37" t="s">
        <v>174</v>
      </c>
      <c r="S2" s="37" t="s">
        <v>175</v>
      </c>
    </row>
    <row r="3" spans="2:19" ht="33" customHeight="1" x14ac:dyDescent="0.25">
      <c r="B3" s="506" t="s">
        <v>103</v>
      </c>
      <c r="C3" s="506"/>
      <c r="D3" s="506"/>
      <c r="E3" s="506"/>
      <c r="F3" s="506"/>
      <c r="G3" s="506"/>
      <c r="H3" s="506"/>
      <c r="I3" s="506"/>
      <c r="J3" s="506"/>
      <c r="K3" s="506"/>
      <c r="L3" s="506"/>
      <c r="M3" s="506"/>
      <c r="N3" s="506"/>
      <c r="O3" s="506"/>
      <c r="P3" s="506"/>
      <c r="Q3" s="506"/>
      <c r="R3" s="506"/>
    </row>
    <row r="4" spans="2:19" ht="36.75" customHeight="1" x14ac:dyDescent="0.25">
      <c r="B4" s="505" t="s">
        <v>306</v>
      </c>
      <c r="C4" s="505"/>
      <c r="D4" s="505"/>
      <c r="E4" s="505"/>
      <c r="F4" s="505"/>
      <c r="G4" s="505"/>
      <c r="H4" s="505"/>
      <c r="I4" s="505"/>
      <c r="J4" s="505"/>
      <c r="K4" s="505"/>
      <c r="L4" s="505"/>
      <c r="M4" s="505"/>
      <c r="N4" s="505"/>
      <c r="O4" s="505"/>
      <c r="P4" s="505"/>
      <c r="Q4" s="505"/>
      <c r="R4" s="505"/>
    </row>
    <row r="5" spans="2:19" ht="36.75" customHeight="1" x14ac:dyDescent="0.25">
      <c r="B5" s="150"/>
      <c r="C5" s="150"/>
      <c r="D5" s="150"/>
      <c r="E5" s="150"/>
      <c r="F5" s="150"/>
      <c r="G5" s="150"/>
      <c r="H5" s="150"/>
      <c r="I5" s="150"/>
      <c r="J5" s="150"/>
      <c r="K5" s="150"/>
      <c r="L5" s="150"/>
      <c r="M5" s="150"/>
      <c r="N5" s="150"/>
      <c r="O5" s="150"/>
    </row>
    <row r="6" spans="2:19" ht="33" customHeight="1" x14ac:dyDescent="0.25">
      <c r="B6" s="151" t="s">
        <v>0</v>
      </c>
    </row>
    <row r="7" spans="2:19" ht="33" customHeight="1" x14ac:dyDescent="0.25">
      <c r="B7" s="152" t="s">
        <v>4</v>
      </c>
      <c r="C7" s="152">
        <v>2007</v>
      </c>
      <c r="D7" s="152">
        <v>2008</v>
      </c>
      <c r="E7" s="152">
        <v>2009</v>
      </c>
      <c r="F7" s="152">
        <v>2010</v>
      </c>
      <c r="G7" s="152">
        <v>2011</v>
      </c>
      <c r="H7" s="152">
        <v>2012</v>
      </c>
      <c r="I7" s="152">
        <v>2013</v>
      </c>
      <c r="J7" s="152">
        <v>2014</v>
      </c>
      <c r="K7" s="152">
        <v>2015</v>
      </c>
      <c r="L7" s="152">
        <v>2016</v>
      </c>
      <c r="M7" s="152">
        <v>2017</v>
      </c>
      <c r="N7" s="152">
        <v>2018</v>
      </c>
      <c r="O7" s="152">
        <v>2019</v>
      </c>
      <c r="P7" s="152">
        <v>2020</v>
      </c>
      <c r="Q7" s="152">
        <v>2021</v>
      </c>
      <c r="R7" s="152">
        <v>2022</v>
      </c>
      <c r="S7" s="152">
        <v>2023</v>
      </c>
    </row>
    <row r="8" spans="2:19" ht="33" customHeight="1" x14ac:dyDescent="0.25">
      <c r="B8" s="25"/>
      <c r="C8" s="26"/>
      <c r="D8" s="26"/>
      <c r="E8" s="26"/>
      <c r="F8" s="26"/>
      <c r="G8" s="26"/>
      <c r="H8" s="26"/>
      <c r="I8" s="26"/>
      <c r="J8" s="26"/>
      <c r="K8" s="26"/>
      <c r="L8" s="26"/>
      <c r="M8" s="26"/>
      <c r="N8" s="26"/>
      <c r="O8" s="26"/>
      <c r="P8" s="26"/>
      <c r="Q8" s="26"/>
      <c r="R8" s="26"/>
      <c r="S8" s="26"/>
    </row>
    <row r="9" spans="2:19" ht="33" customHeight="1" x14ac:dyDescent="0.25">
      <c r="B9" s="25"/>
      <c r="C9" s="26"/>
      <c r="D9" s="26"/>
      <c r="E9" s="26"/>
      <c r="F9" s="26"/>
      <c r="G9" s="26"/>
      <c r="H9" s="26"/>
      <c r="I9" s="26"/>
      <c r="J9" s="26"/>
      <c r="K9" s="26"/>
      <c r="L9" s="26"/>
      <c r="M9" s="26"/>
      <c r="N9" s="26"/>
      <c r="O9" s="26"/>
      <c r="P9" s="26"/>
      <c r="Q9" s="26"/>
      <c r="R9" s="26"/>
      <c r="S9" s="26"/>
    </row>
    <row r="10" spans="2:19" ht="33" customHeight="1" x14ac:dyDescent="0.25">
      <c r="B10" s="27"/>
      <c r="C10" s="28"/>
      <c r="D10" s="28"/>
      <c r="E10" s="28"/>
      <c r="F10" s="28"/>
      <c r="G10" s="28"/>
      <c r="H10" s="28"/>
      <c r="I10" s="28"/>
      <c r="J10" s="28"/>
      <c r="K10" s="28"/>
      <c r="L10" s="28"/>
      <c r="M10" s="28"/>
      <c r="N10" s="28"/>
      <c r="O10" s="28"/>
      <c r="P10" s="28"/>
      <c r="Q10" s="28"/>
      <c r="R10" s="28"/>
      <c r="S10" s="28"/>
    </row>
    <row r="11" spans="2:19" ht="33" customHeight="1" x14ac:dyDescent="0.25">
      <c r="B11" s="153"/>
      <c r="C11" s="154"/>
      <c r="D11" s="154"/>
      <c r="E11" s="154"/>
      <c r="F11" s="154"/>
      <c r="G11" s="154"/>
      <c r="H11" s="154"/>
      <c r="I11" s="154"/>
      <c r="J11" s="154"/>
      <c r="K11" s="154"/>
      <c r="L11" s="154"/>
      <c r="M11" s="154"/>
      <c r="N11" s="154"/>
      <c r="O11" s="154"/>
      <c r="P11" s="154"/>
      <c r="Q11" s="154"/>
      <c r="R11" s="154"/>
    </row>
    <row r="12" spans="2:19" ht="33" customHeight="1" x14ac:dyDescent="0.25">
      <c r="B12" s="151" t="s">
        <v>1</v>
      </c>
    </row>
    <row r="13" spans="2:19" ht="33" customHeight="1" x14ac:dyDescent="0.25">
      <c r="B13" s="152" t="s">
        <v>4</v>
      </c>
      <c r="C13" s="152">
        <v>2007</v>
      </c>
      <c r="D13" s="152">
        <v>2008</v>
      </c>
      <c r="E13" s="152">
        <v>2009</v>
      </c>
      <c r="F13" s="152">
        <v>2010</v>
      </c>
      <c r="G13" s="152">
        <v>2011</v>
      </c>
      <c r="H13" s="152">
        <v>2012</v>
      </c>
      <c r="I13" s="152">
        <v>2013</v>
      </c>
      <c r="J13" s="152">
        <v>2014</v>
      </c>
      <c r="K13" s="152">
        <v>2015</v>
      </c>
      <c r="L13" s="152">
        <v>2016</v>
      </c>
      <c r="M13" s="152">
        <v>2017</v>
      </c>
      <c r="N13" s="152">
        <v>2018</v>
      </c>
      <c r="O13" s="152">
        <v>2019</v>
      </c>
      <c r="P13" s="152">
        <v>2020</v>
      </c>
      <c r="Q13" s="152">
        <v>2021</v>
      </c>
      <c r="R13" s="152">
        <v>2022</v>
      </c>
      <c r="S13" s="152">
        <v>2023</v>
      </c>
    </row>
    <row r="14" spans="2:19" ht="33" customHeight="1" x14ac:dyDescent="0.25">
      <c r="B14" s="29"/>
      <c r="C14" s="26"/>
      <c r="D14" s="26"/>
      <c r="E14" s="26"/>
      <c r="F14" s="26"/>
      <c r="G14" s="26"/>
      <c r="H14" s="26"/>
      <c r="I14" s="26"/>
      <c r="J14" s="26"/>
      <c r="K14" s="26"/>
      <c r="L14" s="26"/>
      <c r="M14" s="26"/>
      <c r="N14" s="26"/>
      <c r="O14" s="26"/>
      <c r="P14" s="26"/>
      <c r="Q14" s="26"/>
      <c r="R14" s="26"/>
      <c r="S14" s="26"/>
    </row>
    <row r="15" spans="2:19" ht="33" customHeight="1" x14ac:dyDescent="0.25">
      <c r="B15" s="29"/>
      <c r="C15" s="26"/>
      <c r="D15" s="26"/>
      <c r="E15" s="26"/>
      <c r="F15" s="26"/>
      <c r="G15" s="26"/>
      <c r="H15" s="26"/>
      <c r="I15" s="26"/>
      <c r="J15" s="26"/>
      <c r="K15" s="26"/>
      <c r="L15" s="26"/>
      <c r="M15" s="26"/>
      <c r="N15" s="26"/>
      <c r="O15" s="26"/>
      <c r="P15" s="26"/>
      <c r="Q15" s="26"/>
      <c r="R15" s="26"/>
      <c r="S15" s="26"/>
    </row>
    <row r="16" spans="2:19" ht="33" customHeight="1" x14ac:dyDescent="0.25">
      <c r="B16" s="30"/>
      <c r="C16" s="28"/>
      <c r="D16" s="28"/>
      <c r="E16" s="28"/>
      <c r="F16" s="28"/>
      <c r="G16" s="28"/>
      <c r="H16" s="28"/>
      <c r="I16" s="28"/>
      <c r="J16" s="28"/>
      <c r="K16" s="28"/>
      <c r="L16" s="28"/>
      <c r="M16" s="28"/>
      <c r="N16" s="28"/>
      <c r="O16" s="28"/>
      <c r="P16" s="28"/>
      <c r="Q16" s="28"/>
      <c r="R16" s="28"/>
      <c r="S16" s="28"/>
    </row>
    <row r="17" spans="2:23" ht="33" customHeight="1" x14ac:dyDescent="0.25">
      <c r="B17" s="33"/>
      <c r="C17" s="34"/>
      <c r="D17" s="34"/>
      <c r="E17" s="34"/>
      <c r="F17" s="34"/>
      <c r="G17" s="34"/>
      <c r="H17" s="34"/>
      <c r="I17" s="34"/>
      <c r="J17" s="34"/>
      <c r="K17" s="34"/>
      <c r="L17" s="34"/>
      <c r="M17" s="34"/>
      <c r="N17" s="34"/>
      <c r="O17" s="34"/>
      <c r="P17" s="34"/>
      <c r="Q17" s="34"/>
      <c r="R17" s="34"/>
    </row>
    <row r="18" spans="2:23" ht="33" customHeight="1" x14ac:dyDescent="0.25">
      <c r="B18" s="157" t="s">
        <v>412</v>
      </c>
      <c r="C18" s="156"/>
      <c r="D18" s="156"/>
      <c r="E18" s="156"/>
      <c r="F18" s="156"/>
      <c r="G18" s="156"/>
      <c r="H18" s="156"/>
      <c r="I18" s="156"/>
      <c r="J18" s="156"/>
    </row>
    <row r="19" spans="2:23" ht="33" customHeight="1" x14ac:dyDescent="0.25">
      <c r="B19" s="33"/>
      <c r="C19" s="34"/>
      <c r="D19" s="34"/>
      <c r="E19" s="34"/>
      <c r="F19" s="34"/>
      <c r="G19" s="34"/>
      <c r="H19" s="34"/>
      <c r="I19" s="34"/>
      <c r="J19" s="34"/>
      <c r="K19" s="34"/>
      <c r="L19" s="34"/>
      <c r="M19" s="34"/>
      <c r="N19" s="34"/>
      <c r="O19" s="34"/>
      <c r="P19" s="34"/>
      <c r="Q19" s="34"/>
      <c r="R19" s="34"/>
    </row>
    <row r="20" spans="2:23" ht="33" customHeight="1" x14ac:dyDescent="0.25">
      <c r="B20" s="158"/>
      <c r="C20" s="159"/>
      <c r="D20" s="159"/>
      <c r="E20" s="159"/>
      <c r="F20" s="159"/>
      <c r="G20" s="159"/>
      <c r="H20" s="159"/>
      <c r="I20" s="159"/>
      <c r="J20" s="159"/>
      <c r="K20" s="159"/>
      <c r="L20" s="159"/>
      <c r="M20" s="159"/>
      <c r="N20" s="159"/>
      <c r="O20" s="159"/>
      <c r="P20" s="159"/>
      <c r="Q20" s="159"/>
      <c r="R20" s="159"/>
      <c r="S20" s="51"/>
      <c r="T20" s="51"/>
      <c r="U20" s="51"/>
      <c r="V20" s="51"/>
      <c r="W20" s="51"/>
    </row>
    <row r="21" spans="2:23" ht="33" customHeight="1" x14ac:dyDescent="0.25">
      <c r="B21" s="158"/>
      <c r="C21" s="159"/>
      <c r="D21" s="159"/>
      <c r="E21" s="159"/>
      <c r="F21" s="159"/>
      <c r="G21" s="159"/>
      <c r="H21" s="159"/>
      <c r="I21" s="159"/>
      <c r="J21" s="159"/>
      <c r="K21" s="159"/>
      <c r="L21" s="159"/>
      <c r="M21" s="159"/>
      <c r="N21" s="159"/>
      <c r="O21" s="159"/>
      <c r="P21" s="159"/>
      <c r="Q21" s="159"/>
      <c r="R21" s="159"/>
      <c r="S21" s="51"/>
      <c r="T21" s="51"/>
      <c r="U21" s="51"/>
      <c r="V21" s="51"/>
      <c r="W21" s="51"/>
    </row>
    <row r="22" spans="2:23" ht="33" customHeight="1" x14ac:dyDescent="0.25">
      <c r="B22" s="158"/>
      <c r="C22" s="159"/>
      <c r="D22" s="159"/>
      <c r="E22" s="159"/>
      <c r="F22" s="159"/>
      <c r="G22" s="159"/>
      <c r="H22" s="159"/>
      <c r="I22" s="159"/>
      <c r="J22" s="159"/>
      <c r="K22" s="159"/>
      <c r="L22" s="159"/>
      <c r="M22" s="159"/>
      <c r="N22" s="159"/>
      <c r="O22" s="159"/>
      <c r="P22" s="159"/>
      <c r="Q22" s="159"/>
      <c r="R22" s="159"/>
      <c r="S22" s="51"/>
      <c r="T22" s="51"/>
      <c r="U22" s="51"/>
      <c r="V22" s="51"/>
      <c r="W22" s="51"/>
    </row>
    <row r="23" spans="2:23" ht="33" customHeight="1" x14ac:dyDescent="0.25">
      <c r="B23" s="158"/>
      <c r="C23" s="159"/>
      <c r="D23" s="159"/>
      <c r="E23" s="159"/>
      <c r="F23" s="159"/>
      <c r="G23" s="159"/>
      <c r="H23" s="159"/>
      <c r="I23" s="159"/>
      <c r="J23" s="159"/>
      <c r="K23" s="159"/>
      <c r="L23" s="159"/>
      <c r="M23" s="159"/>
      <c r="N23" s="159"/>
      <c r="O23" s="159"/>
      <c r="P23" s="159"/>
      <c r="Q23" s="159"/>
      <c r="R23" s="159"/>
      <c r="S23" s="51"/>
      <c r="T23" s="51"/>
      <c r="U23" s="51"/>
      <c r="V23" s="51"/>
      <c r="W23" s="51"/>
    </row>
    <row r="24" spans="2:23" ht="33" customHeight="1" x14ac:dyDescent="0.25">
      <c r="B24" s="158"/>
      <c r="C24" s="159"/>
      <c r="D24" s="159"/>
      <c r="E24" s="159"/>
      <c r="F24" s="159"/>
      <c r="G24" s="159"/>
      <c r="H24" s="159"/>
      <c r="I24" s="159"/>
      <c r="J24" s="159"/>
      <c r="K24" s="159"/>
      <c r="L24" s="159"/>
      <c r="M24" s="159"/>
      <c r="N24" s="159"/>
      <c r="O24" s="159"/>
      <c r="P24" s="159"/>
      <c r="Q24" s="159"/>
      <c r="R24" s="159"/>
      <c r="S24" s="51"/>
      <c r="T24" s="51"/>
      <c r="U24" s="51"/>
      <c r="V24" s="51"/>
      <c r="W24" s="51"/>
    </row>
    <row r="25" spans="2:23" ht="33" customHeight="1" x14ac:dyDescent="0.25">
      <c r="B25" s="158"/>
      <c r="C25" s="159"/>
      <c r="D25" s="159"/>
      <c r="E25" s="159"/>
      <c r="F25" s="159"/>
      <c r="G25" s="159"/>
      <c r="H25" s="159"/>
      <c r="I25" s="159"/>
      <c r="J25" s="159"/>
      <c r="K25" s="159"/>
      <c r="L25" s="159"/>
      <c r="M25" s="159"/>
      <c r="N25" s="159"/>
      <c r="O25" s="159"/>
      <c r="P25" s="159"/>
      <c r="Q25" s="159"/>
      <c r="R25" s="159"/>
      <c r="S25" s="51"/>
      <c r="T25" s="51"/>
      <c r="U25" s="51"/>
      <c r="V25" s="51"/>
      <c r="W25" s="51"/>
    </row>
    <row r="26" spans="2:23" ht="33" customHeight="1" x14ac:dyDescent="0.25">
      <c r="B26" s="158"/>
      <c r="C26" s="159"/>
      <c r="D26" s="159"/>
      <c r="E26" s="159"/>
      <c r="F26" s="159"/>
      <c r="G26" s="159"/>
      <c r="H26" s="159"/>
      <c r="I26" s="159"/>
      <c r="J26" s="159"/>
      <c r="K26" s="159"/>
      <c r="L26" s="159"/>
      <c r="M26" s="159"/>
      <c r="N26" s="159"/>
      <c r="O26" s="159"/>
      <c r="P26" s="159"/>
      <c r="Q26" s="159"/>
      <c r="R26" s="159"/>
      <c r="S26" s="51"/>
      <c r="T26" s="51"/>
      <c r="U26" s="51"/>
      <c r="V26" s="51"/>
      <c r="W26" s="51"/>
    </row>
    <row r="27" spans="2:23" ht="33" customHeight="1" x14ac:dyDescent="0.25">
      <c r="B27" s="158"/>
      <c r="C27" s="159"/>
      <c r="D27" s="159"/>
      <c r="E27" s="159"/>
      <c r="F27" s="159"/>
      <c r="G27" s="159"/>
      <c r="H27" s="159"/>
      <c r="I27" s="159"/>
      <c r="J27" s="159"/>
      <c r="K27" s="159"/>
      <c r="L27" s="159"/>
      <c r="M27" s="159"/>
      <c r="N27" s="159"/>
      <c r="O27" s="159"/>
      <c r="P27" s="159"/>
      <c r="Q27" s="159"/>
      <c r="R27" s="159"/>
      <c r="S27" s="51"/>
      <c r="T27" s="51"/>
      <c r="U27" s="51"/>
      <c r="V27" s="51"/>
      <c r="W27" s="51"/>
    </row>
    <row r="28" spans="2:23" ht="33" customHeight="1" x14ac:dyDescent="0.25">
      <c r="B28" s="158"/>
      <c r="C28" s="159"/>
      <c r="D28" s="159"/>
      <c r="E28" s="159"/>
      <c r="F28" s="159"/>
      <c r="G28" s="159"/>
      <c r="H28" s="159"/>
      <c r="I28" s="159"/>
      <c r="J28" s="159"/>
      <c r="K28" s="159"/>
      <c r="L28" s="159"/>
      <c r="M28" s="159"/>
      <c r="N28" s="159"/>
      <c r="O28" s="159"/>
      <c r="P28" s="159"/>
      <c r="Q28" s="159"/>
      <c r="R28" s="159"/>
      <c r="S28" s="51"/>
      <c r="T28" s="51"/>
      <c r="U28" s="51"/>
      <c r="V28" s="51"/>
      <c r="W28" s="51"/>
    </row>
    <row r="29" spans="2:23" ht="33" customHeight="1" x14ac:dyDescent="0.25">
      <c r="B29" s="158"/>
      <c r="C29" s="159"/>
      <c r="D29" s="159"/>
      <c r="E29" s="159"/>
      <c r="F29" s="159"/>
      <c r="G29" s="159"/>
      <c r="H29" s="159"/>
      <c r="I29" s="159"/>
      <c r="J29" s="159"/>
      <c r="K29" s="159"/>
      <c r="L29" s="159"/>
      <c r="M29" s="159"/>
      <c r="N29" s="159"/>
      <c r="O29" s="159"/>
      <c r="P29" s="159"/>
      <c r="Q29" s="159"/>
      <c r="R29" s="159"/>
      <c r="S29" s="51"/>
      <c r="T29" s="51"/>
      <c r="U29" s="51"/>
      <c r="V29" s="51"/>
      <c r="W29" s="51"/>
    </row>
    <row r="30" spans="2:23" ht="33" customHeight="1" x14ac:dyDescent="0.25">
      <c r="B30" s="158"/>
      <c r="C30" s="159"/>
      <c r="D30" s="159"/>
      <c r="E30" s="159"/>
      <c r="F30" s="159"/>
      <c r="G30" s="159"/>
      <c r="H30" s="159"/>
      <c r="I30" s="159"/>
      <c r="J30" s="159"/>
      <c r="K30" s="159"/>
      <c r="L30" s="159"/>
      <c r="M30" s="159"/>
      <c r="N30" s="159"/>
      <c r="O30" s="159"/>
      <c r="P30" s="159"/>
      <c r="Q30" s="159"/>
      <c r="R30" s="159"/>
      <c r="S30" s="51"/>
      <c r="T30" s="51"/>
      <c r="U30" s="51"/>
      <c r="V30" s="51"/>
      <c r="W30" s="51"/>
    </row>
    <row r="31" spans="2:23" ht="33" customHeight="1" x14ac:dyDescent="0.25">
      <c r="B31" s="158"/>
      <c r="C31" s="159"/>
      <c r="D31" s="159"/>
      <c r="E31" s="159"/>
      <c r="F31" s="159"/>
      <c r="G31" s="159"/>
      <c r="H31" s="159"/>
      <c r="I31" s="159"/>
      <c r="J31" s="159"/>
      <c r="K31" s="159"/>
      <c r="L31" s="159"/>
      <c r="M31" s="159"/>
      <c r="N31" s="159"/>
      <c r="O31" s="159"/>
      <c r="P31" s="159"/>
      <c r="Q31" s="159"/>
      <c r="R31" s="159"/>
      <c r="S31" s="51"/>
      <c r="T31" s="51"/>
      <c r="U31" s="51"/>
      <c r="V31" s="51"/>
      <c r="W31" s="51"/>
    </row>
    <row r="32" spans="2:23" ht="33" customHeight="1" x14ac:dyDescent="0.25">
      <c r="B32" s="155"/>
      <c r="C32" s="156"/>
      <c r="D32" s="156"/>
      <c r="E32" s="156"/>
      <c r="F32" s="156"/>
      <c r="G32" s="156"/>
      <c r="H32" s="156"/>
      <c r="I32" s="156"/>
      <c r="J32" s="156"/>
    </row>
    <row r="33" spans="2:10" ht="33" customHeight="1" x14ac:dyDescent="0.25">
      <c r="B33" s="157" t="s">
        <v>305</v>
      </c>
      <c r="C33" s="156"/>
      <c r="D33" s="156"/>
      <c r="E33" s="156"/>
      <c r="F33" s="156"/>
      <c r="G33" s="156"/>
      <c r="H33" s="156"/>
      <c r="I33" s="156"/>
      <c r="J33" s="156"/>
    </row>
    <row r="34" spans="2:10" ht="33" customHeight="1" x14ac:dyDescent="0.25">
      <c r="B34" s="155"/>
      <c r="C34" s="156"/>
      <c r="D34" s="156"/>
      <c r="E34" s="156"/>
      <c r="F34" s="156"/>
      <c r="G34" s="156"/>
      <c r="H34" s="156"/>
      <c r="I34" s="156"/>
      <c r="J34" s="156"/>
    </row>
    <row r="35" spans="2:10" ht="33" customHeight="1" x14ac:dyDescent="0.25">
      <c r="B35" s="155"/>
      <c r="C35" s="156"/>
      <c r="D35" s="156"/>
      <c r="E35" s="156"/>
      <c r="F35" s="156"/>
      <c r="G35" s="156"/>
      <c r="H35" s="156"/>
      <c r="I35" s="156"/>
      <c r="J35" s="156"/>
    </row>
    <row r="36" spans="2:10" ht="33" customHeight="1" x14ac:dyDescent="0.25">
      <c r="B36" s="155"/>
      <c r="C36" s="156"/>
      <c r="D36" s="156"/>
      <c r="E36" s="156"/>
      <c r="F36" s="156"/>
      <c r="G36" s="156"/>
      <c r="H36" s="156"/>
      <c r="I36" s="156"/>
      <c r="J36" s="156"/>
    </row>
    <row r="37" spans="2:10" ht="33" customHeight="1" x14ac:dyDescent="0.25">
      <c r="B37" s="155"/>
      <c r="C37" s="156"/>
      <c r="D37" s="156"/>
      <c r="E37" s="156"/>
      <c r="F37" s="156"/>
      <c r="G37" s="156"/>
      <c r="H37" s="156"/>
      <c r="I37" s="156"/>
      <c r="J37" s="156"/>
    </row>
    <row r="38" spans="2:10" ht="33" customHeight="1" x14ac:dyDescent="0.25">
      <c r="B38" s="155"/>
      <c r="C38" s="156"/>
      <c r="D38" s="156"/>
      <c r="E38" s="156"/>
      <c r="F38" s="156"/>
      <c r="G38" s="156"/>
      <c r="H38" s="156"/>
      <c r="I38" s="156"/>
      <c r="J38" s="156"/>
    </row>
    <row r="39" spans="2:10" ht="33" customHeight="1" x14ac:dyDescent="0.25">
      <c r="B39" s="155"/>
      <c r="C39" s="156"/>
      <c r="D39" s="156"/>
      <c r="E39" s="156"/>
      <c r="F39" s="156"/>
      <c r="G39" s="156"/>
      <c r="H39" s="156"/>
      <c r="I39" s="156"/>
      <c r="J39" s="156"/>
    </row>
    <row r="40" spans="2:10" ht="33" customHeight="1" x14ac:dyDescent="0.25">
      <c r="B40" s="155"/>
      <c r="C40" s="156"/>
      <c r="D40" s="156"/>
      <c r="E40" s="156"/>
      <c r="F40" s="156"/>
      <c r="G40" s="156"/>
      <c r="H40" s="156"/>
      <c r="I40" s="156"/>
      <c r="J40" s="156"/>
    </row>
    <row r="41" spans="2:10" ht="33" customHeight="1" x14ac:dyDescent="0.25">
      <c r="B41" s="155"/>
      <c r="C41" s="156"/>
      <c r="D41" s="156"/>
      <c r="E41" s="156"/>
      <c r="F41" s="156"/>
      <c r="G41" s="156"/>
      <c r="H41" s="156"/>
      <c r="I41" s="156"/>
      <c r="J41" s="156"/>
    </row>
    <row r="42" spans="2:10" ht="33" customHeight="1" x14ac:dyDescent="0.25">
      <c r="B42" s="155"/>
      <c r="C42" s="156"/>
      <c r="D42" s="156"/>
      <c r="E42" s="156"/>
      <c r="F42" s="156"/>
      <c r="G42" s="156"/>
      <c r="H42" s="156"/>
      <c r="I42" s="156"/>
      <c r="J42" s="156"/>
    </row>
    <row r="43" spans="2:10" ht="33" customHeight="1" x14ac:dyDescent="0.25">
      <c r="B43" s="155"/>
      <c r="C43" s="156"/>
      <c r="D43" s="156"/>
      <c r="E43" s="156"/>
      <c r="F43" s="156"/>
      <c r="G43" s="156"/>
      <c r="H43" s="156"/>
      <c r="I43" s="156"/>
      <c r="J43" s="156"/>
    </row>
    <row r="44" spans="2:10" ht="33" customHeight="1" x14ac:dyDescent="0.25">
      <c r="B44" s="155"/>
      <c r="C44" s="156"/>
      <c r="D44" s="156"/>
      <c r="E44" s="156"/>
      <c r="F44" s="156"/>
      <c r="G44" s="156"/>
      <c r="H44" s="156"/>
      <c r="I44" s="156"/>
      <c r="J44" s="156"/>
    </row>
    <row r="45" spans="2:10" ht="33" customHeight="1" x14ac:dyDescent="0.25">
      <c r="B45" s="155"/>
      <c r="C45" s="156"/>
      <c r="D45" s="156"/>
      <c r="E45" s="156"/>
      <c r="F45" s="156"/>
      <c r="G45" s="156"/>
      <c r="H45" s="156"/>
      <c r="I45" s="156"/>
      <c r="J45" s="156"/>
    </row>
    <row r="46" spans="2:10" ht="33" customHeight="1" x14ac:dyDescent="0.25">
      <c r="B46" s="155"/>
      <c r="C46" s="156"/>
      <c r="D46" s="156"/>
      <c r="E46" s="156"/>
      <c r="F46" s="156"/>
      <c r="G46" s="156"/>
      <c r="H46" s="156"/>
      <c r="I46" s="156"/>
      <c r="J46" s="156"/>
    </row>
    <row r="47" spans="2:10" ht="16.5" customHeight="1" x14ac:dyDescent="0.3">
      <c r="B47" s="39" t="s">
        <v>291</v>
      </c>
      <c r="C47" s="156"/>
      <c r="D47" s="156"/>
      <c r="E47" s="156"/>
      <c r="F47" s="156"/>
      <c r="G47" s="156"/>
      <c r="H47" s="156"/>
      <c r="I47" s="156"/>
      <c r="J47" s="156"/>
    </row>
    <row r="48" spans="2:10" ht="16.5" customHeight="1" x14ac:dyDescent="0.3">
      <c r="B48" s="39" t="s">
        <v>336</v>
      </c>
      <c r="C48" s="154"/>
    </row>
    <row r="49" spans="2:3" ht="16.5" customHeight="1" x14ac:dyDescent="0.25">
      <c r="B49" s="18" t="s">
        <v>14</v>
      </c>
      <c r="C49" s="154"/>
    </row>
    <row r="50" spans="2:3" ht="15" customHeight="1" x14ac:dyDescent="0.25">
      <c r="C50" s="154"/>
    </row>
    <row r="51" spans="2:3" ht="15" customHeight="1" x14ac:dyDescent="0.25">
      <c r="C51" s="154"/>
    </row>
    <row r="52" spans="2:3" ht="15" customHeight="1" x14ac:dyDescent="0.25">
      <c r="C52" s="154"/>
    </row>
    <row r="53" spans="2:3" ht="15" customHeight="1" x14ac:dyDescent="0.25">
      <c r="C53" s="154"/>
    </row>
  </sheetData>
  <mergeCells count="2">
    <mergeCell ref="B4:R4"/>
    <mergeCell ref="B3:R3"/>
  </mergeCells>
  <hyperlinks>
    <hyperlink ref="B2" location="Indice!A1" display="Índice"/>
    <hyperlink ref="S2" location="'1.2.2'!A1" display="Siguiente"/>
    <hyperlink ref="R2" location="'1.1.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showGridLines="0" topLeftCell="B1"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19" ht="78" customHeight="1" x14ac:dyDescent="0.25"/>
    <row r="2" spans="2:19" ht="33" customHeight="1" x14ac:dyDescent="0.35">
      <c r="B2" s="38" t="s">
        <v>3</v>
      </c>
      <c r="R2" s="38" t="s">
        <v>174</v>
      </c>
      <c r="S2" s="161" t="s">
        <v>175</v>
      </c>
    </row>
    <row r="3" spans="2:19" ht="33" customHeight="1" x14ac:dyDescent="0.25">
      <c r="B3" s="496" t="s">
        <v>104</v>
      </c>
      <c r="C3" s="496"/>
      <c r="D3" s="496"/>
      <c r="E3" s="496"/>
      <c r="F3" s="496"/>
      <c r="G3" s="496"/>
      <c r="H3" s="496"/>
      <c r="I3" s="496"/>
      <c r="J3" s="496"/>
      <c r="K3" s="496"/>
      <c r="L3" s="496"/>
      <c r="M3" s="496"/>
      <c r="N3" s="496"/>
      <c r="O3" s="496"/>
      <c r="P3" s="496"/>
      <c r="Q3" s="496"/>
      <c r="R3" s="496"/>
    </row>
    <row r="4" spans="2:19" ht="33" customHeight="1" x14ac:dyDescent="0.25">
      <c r="B4" s="498" t="s">
        <v>307</v>
      </c>
      <c r="C4" s="498"/>
      <c r="D4" s="498"/>
      <c r="E4" s="498"/>
      <c r="F4" s="498"/>
      <c r="G4" s="498"/>
      <c r="H4" s="498"/>
      <c r="I4" s="498"/>
      <c r="J4" s="498"/>
      <c r="K4" s="498"/>
      <c r="L4" s="498"/>
      <c r="M4" s="498"/>
      <c r="N4" s="498"/>
      <c r="O4" s="498"/>
      <c r="P4" s="498"/>
      <c r="Q4" s="498"/>
      <c r="R4" s="498"/>
    </row>
    <row r="5" spans="2:19" ht="33" customHeight="1" x14ac:dyDescent="0.25"/>
    <row r="6" spans="2:19" ht="33" customHeight="1" x14ac:dyDescent="0.25">
      <c r="B6" s="20" t="s">
        <v>0</v>
      </c>
      <c r="C6" s="21"/>
      <c r="D6" s="21"/>
      <c r="E6" s="21"/>
      <c r="F6" s="21"/>
      <c r="G6" s="21"/>
      <c r="H6" s="21"/>
      <c r="I6" s="21"/>
      <c r="J6" s="21"/>
      <c r="K6" s="21"/>
      <c r="L6" s="21"/>
      <c r="M6" s="21"/>
      <c r="N6" s="21"/>
      <c r="O6" s="21"/>
      <c r="P6" s="21"/>
      <c r="Q6" s="21"/>
      <c r="R6" s="21"/>
    </row>
    <row r="7" spans="2: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4.5" customHeight="1" x14ac:dyDescent="0.25">
      <c r="B8" s="25"/>
      <c r="C8" s="26"/>
      <c r="D8" s="26"/>
      <c r="E8" s="26"/>
      <c r="F8" s="26"/>
      <c r="G8" s="26"/>
      <c r="H8" s="26"/>
      <c r="I8" s="26"/>
      <c r="J8" s="26"/>
      <c r="K8" s="26"/>
      <c r="L8" s="26"/>
      <c r="M8" s="26"/>
      <c r="N8" s="26"/>
      <c r="O8" s="26"/>
      <c r="P8" s="26"/>
      <c r="Q8" s="26"/>
      <c r="R8" s="26"/>
      <c r="S8" s="26"/>
    </row>
    <row r="9" spans="2:19" ht="34.5" customHeight="1" x14ac:dyDescent="0.25">
      <c r="B9" s="25"/>
      <c r="C9" s="26"/>
      <c r="D9" s="26"/>
      <c r="E9" s="26"/>
      <c r="F9" s="26"/>
      <c r="G9" s="26"/>
      <c r="H9" s="26"/>
      <c r="I9" s="26"/>
      <c r="J9" s="26"/>
      <c r="K9" s="26"/>
      <c r="L9" s="26"/>
      <c r="M9" s="26"/>
      <c r="N9" s="26"/>
      <c r="O9" s="26"/>
      <c r="P9" s="26"/>
      <c r="Q9" s="26"/>
      <c r="R9" s="26"/>
      <c r="S9" s="26"/>
    </row>
    <row r="10" spans="2:19" ht="33.75" customHeight="1" x14ac:dyDescent="0.25">
      <c r="B10" s="27"/>
      <c r="C10" s="50"/>
      <c r="D10" s="50"/>
      <c r="E10" s="50"/>
      <c r="F10" s="50"/>
      <c r="G10" s="50"/>
      <c r="H10" s="50"/>
      <c r="I10" s="50"/>
      <c r="J10" s="50"/>
      <c r="K10" s="50"/>
      <c r="L10" s="50"/>
      <c r="M10" s="50"/>
      <c r="N10" s="50"/>
      <c r="O10" s="50"/>
      <c r="P10" s="50"/>
      <c r="Q10" s="50"/>
      <c r="R10" s="50"/>
      <c r="S10" s="50"/>
    </row>
    <row r="11" spans="2:19" ht="33" customHeight="1" x14ac:dyDescent="0.25">
      <c r="B11" s="61"/>
      <c r="C11" s="23"/>
      <c r="D11" s="23"/>
      <c r="E11" s="23"/>
      <c r="F11" s="23"/>
      <c r="G11" s="23"/>
      <c r="H11" s="23"/>
      <c r="I11" s="23"/>
      <c r="J11" s="23"/>
      <c r="K11" s="23"/>
      <c r="L11" s="23"/>
      <c r="M11" s="23"/>
      <c r="N11" s="23"/>
      <c r="O11" s="23"/>
      <c r="P11" s="23"/>
      <c r="Q11" s="23"/>
      <c r="R11" s="23"/>
    </row>
    <row r="12" spans="2:19" ht="33" customHeight="1" x14ac:dyDescent="0.25">
      <c r="B12" s="20" t="s">
        <v>1</v>
      </c>
      <c r="C12" s="21"/>
      <c r="D12" s="21"/>
      <c r="E12" s="21"/>
      <c r="F12" s="21"/>
      <c r="G12" s="21"/>
      <c r="H12" s="21"/>
      <c r="I12" s="21"/>
      <c r="J12" s="21"/>
      <c r="K12" s="21"/>
      <c r="L12" s="21"/>
      <c r="M12" s="21"/>
      <c r="N12" s="21"/>
      <c r="O12" s="21"/>
      <c r="P12" s="21"/>
      <c r="Q12" s="21"/>
      <c r="R12" s="21"/>
    </row>
    <row r="13" spans="2:19"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19" ht="34.5" customHeight="1" x14ac:dyDescent="0.25">
      <c r="B14" s="25"/>
      <c r="C14" s="26"/>
      <c r="D14" s="26"/>
      <c r="E14" s="26"/>
      <c r="F14" s="26"/>
      <c r="G14" s="26"/>
      <c r="H14" s="26"/>
      <c r="I14" s="26"/>
      <c r="J14" s="26"/>
      <c r="K14" s="26"/>
      <c r="L14" s="26"/>
      <c r="M14" s="26"/>
      <c r="N14" s="26"/>
      <c r="O14" s="26"/>
      <c r="P14" s="26"/>
      <c r="Q14" s="26"/>
      <c r="R14" s="26"/>
      <c r="S14" s="26"/>
    </row>
    <row r="15" spans="2:19" ht="33.75" customHeight="1" x14ac:dyDescent="0.25">
      <c r="B15" s="25"/>
      <c r="C15" s="26"/>
      <c r="D15" s="26"/>
      <c r="E15" s="26"/>
      <c r="F15" s="26"/>
      <c r="G15" s="26"/>
      <c r="H15" s="26"/>
      <c r="I15" s="26"/>
      <c r="J15" s="26"/>
      <c r="K15" s="26"/>
      <c r="L15" s="26"/>
      <c r="M15" s="26"/>
      <c r="N15" s="26"/>
      <c r="O15" s="26"/>
      <c r="P15" s="26"/>
      <c r="Q15" s="26"/>
      <c r="R15" s="26"/>
      <c r="S15" s="26"/>
    </row>
    <row r="16" spans="2:19" ht="34.5" customHeight="1" x14ac:dyDescent="0.25">
      <c r="B16" s="27"/>
      <c r="C16" s="50"/>
      <c r="D16" s="50"/>
      <c r="E16" s="50"/>
      <c r="F16" s="50"/>
      <c r="G16" s="50"/>
      <c r="H16" s="50"/>
      <c r="I16" s="50"/>
      <c r="J16" s="50"/>
      <c r="K16" s="50"/>
      <c r="L16" s="50"/>
      <c r="M16" s="50"/>
      <c r="N16" s="50"/>
      <c r="O16" s="50"/>
      <c r="P16" s="50"/>
      <c r="Q16" s="50"/>
      <c r="R16" s="50"/>
      <c r="S16" s="50"/>
    </row>
    <row r="17" spans="1:21" ht="33" customHeight="1" x14ac:dyDescent="0.25">
      <c r="B17" s="40"/>
      <c r="C17" s="41"/>
      <c r="D17" s="41"/>
      <c r="E17" s="41"/>
      <c r="F17" s="41"/>
      <c r="G17" s="41"/>
      <c r="H17" s="41"/>
      <c r="I17" s="41"/>
      <c r="J17" s="41"/>
      <c r="K17" s="41"/>
      <c r="L17" s="41"/>
      <c r="M17" s="41"/>
      <c r="N17" s="41"/>
      <c r="O17" s="41"/>
      <c r="P17" s="41"/>
      <c r="Q17" s="41"/>
      <c r="R17" s="41"/>
    </row>
    <row r="18" spans="1:21" ht="39.75" customHeight="1" x14ac:dyDescent="0.25">
      <c r="B18" s="497" t="s">
        <v>308</v>
      </c>
      <c r="C18" s="497"/>
      <c r="D18" s="497"/>
      <c r="E18" s="497"/>
      <c r="F18" s="497"/>
      <c r="G18" s="497"/>
      <c r="H18" s="497"/>
      <c r="I18" s="497"/>
      <c r="J18" s="497"/>
      <c r="K18" s="497"/>
      <c r="L18" s="497"/>
      <c r="M18" s="497"/>
    </row>
    <row r="19" spans="1:21" ht="33" customHeight="1" x14ac:dyDescent="0.25">
      <c r="B19" s="44"/>
      <c r="C19" s="45"/>
      <c r="D19" s="45"/>
      <c r="E19" s="45"/>
      <c r="F19" s="45"/>
      <c r="G19" s="45"/>
      <c r="H19" s="45"/>
      <c r="I19" s="45"/>
      <c r="J19" s="45"/>
      <c r="K19" s="51"/>
      <c r="L19" s="51"/>
      <c r="M19" s="51"/>
      <c r="N19" s="51"/>
      <c r="O19" s="51"/>
      <c r="P19" s="51"/>
      <c r="Q19" s="51"/>
      <c r="R19" s="51"/>
      <c r="S19" s="51"/>
      <c r="T19" s="51"/>
    </row>
    <row r="20" spans="1:21" ht="33" customHeight="1" x14ac:dyDescent="0.25">
      <c r="A20" s="47"/>
      <c r="B20" s="164"/>
      <c r="C20" s="54"/>
      <c r="D20" s="54"/>
      <c r="E20" s="54"/>
      <c r="F20" s="54"/>
      <c r="G20" s="54"/>
      <c r="H20" s="54"/>
      <c r="I20" s="54"/>
      <c r="J20" s="54"/>
      <c r="K20" s="54"/>
      <c r="L20" s="54"/>
      <c r="M20" s="54"/>
      <c r="N20" s="54"/>
      <c r="O20" s="54"/>
      <c r="P20" s="47"/>
      <c r="Q20" s="47"/>
      <c r="R20" s="47"/>
      <c r="S20" s="47"/>
      <c r="T20" s="47"/>
    </row>
    <row r="21" spans="1:21" ht="33" customHeight="1" x14ac:dyDescent="0.25">
      <c r="A21" s="47"/>
      <c r="B21" s="53"/>
      <c r="C21" s="53">
        <v>2007</v>
      </c>
      <c r="D21" s="53">
        <v>2008</v>
      </c>
      <c r="E21" s="53">
        <v>2009</v>
      </c>
      <c r="F21" s="53">
        <v>2010</v>
      </c>
      <c r="G21" s="53">
        <v>2011</v>
      </c>
      <c r="H21" s="53">
        <v>2012</v>
      </c>
      <c r="I21" s="53">
        <v>2013</v>
      </c>
      <c r="J21" s="53">
        <v>2014</v>
      </c>
      <c r="K21" s="53">
        <v>2015</v>
      </c>
      <c r="L21" s="53">
        <v>2016</v>
      </c>
      <c r="M21" s="53">
        <v>2017</v>
      </c>
      <c r="N21" s="53">
        <v>2018</v>
      </c>
      <c r="O21" s="53">
        <v>2019</v>
      </c>
      <c r="P21" s="53">
        <v>2020</v>
      </c>
      <c r="Q21" s="53">
        <v>2021</v>
      </c>
      <c r="R21" s="53">
        <v>2022</v>
      </c>
      <c r="S21" s="53">
        <v>2023</v>
      </c>
      <c r="T21" s="47"/>
      <c r="U21" s="51"/>
    </row>
    <row r="22" spans="1:21" ht="33" customHeight="1" x14ac:dyDescent="0.25">
      <c r="A22" s="47"/>
      <c r="B22" s="55">
        <f>+B8</f>
        <v>0</v>
      </c>
      <c r="C22" s="56" t="e">
        <f>+C8/C10</f>
        <v>#DIV/0!</v>
      </c>
      <c r="D22" s="56" t="e">
        <f t="shared" ref="D22:P22" si="0">+D8/D10</f>
        <v>#DIV/0!</v>
      </c>
      <c r="E22" s="56" t="e">
        <f t="shared" si="0"/>
        <v>#DIV/0!</v>
      </c>
      <c r="F22" s="56" t="e">
        <f t="shared" si="0"/>
        <v>#DIV/0!</v>
      </c>
      <c r="G22" s="56" t="e">
        <f t="shared" si="0"/>
        <v>#DIV/0!</v>
      </c>
      <c r="H22" s="56" t="e">
        <f t="shared" si="0"/>
        <v>#DIV/0!</v>
      </c>
      <c r="I22" s="56" t="e">
        <f t="shared" si="0"/>
        <v>#DIV/0!</v>
      </c>
      <c r="J22" s="56" t="e">
        <f t="shared" si="0"/>
        <v>#DIV/0!</v>
      </c>
      <c r="K22" s="56" t="e">
        <f t="shared" si="0"/>
        <v>#DIV/0!</v>
      </c>
      <c r="L22" s="56" t="e">
        <f t="shared" si="0"/>
        <v>#DIV/0!</v>
      </c>
      <c r="M22" s="56" t="e">
        <f t="shared" si="0"/>
        <v>#DIV/0!</v>
      </c>
      <c r="N22" s="56" t="e">
        <f t="shared" si="0"/>
        <v>#DIV/0!</v>
      </c>
      <c r="O22" s="56" t="e">
        <f t="shared" si="0"/>
        <v>#DIV/0!</v>
      </c>
      <c r="P22" s="56" t="e">
        <f t="shared" si="0"/>
        <v>#DIV/0!</v>
      </c>
      <c r="Q22" s="56" t="e">
        <f t="shared" ref="Q22:S22" si="1">+Q8/Q10</f>
        <v>#DIV/0!</v>
      </c>
      <c r="R22" s="56" t="e">
        <f t="shared" si="1"/>
        <v>#DIV/0!</v>
      </c>
      <c r="S22" s="56" t="e">
        <f t="shared" si="1"/>
        <v>#DIV/0!</v>
      </c>
      <c r="T22" s="47"/>
      <c r="U22" s="51"/>
    </row>
    <row r="23" spans="1:21" ht="33" customHeight="1" x14ac:dyDescent="0.25">
      <c r="A23" s="47"/>
      <c r="B23" s="55">
        <f t="shared" ref="B23:B24" si="2">+B9</f>
        <v>0</v>
      </c>
      <c r="C23" s="56" t="e">
        <f>+C9/C10</f>
        <v>#DIV/0!</v>
      </c>
      <c r="D23" s="56" t="e">
        <f t="shared" ref="D23:P23" si="3">+D9/D10</f>
        <v>#DIV/0!</v>
      </c>
      <c r="E23" s="56" t="e">
        <f t="shared" si="3"/>
        <v>#DIV/0!</v>
      </c>
      <c r="F23" s="56" t="e">
        <f t="shared" si="3"/>
        <v>#DIV/0!</v>
      </c>
      <c r="G23" s="56" t="e">
        <f t="shared" si="3"/>
        <v>#DIV/0!</v>
      </c>
      <c r="H23" s="56" t="e">
        <f t="shared" si="3"/>
        <v>#DIV/0!</v>
      </c>
      <c r="I23" s="56" t="e">
        <f t="shared" si="3"/>
        <v>#DIV/0!</v>
      </c>
      <c r="J23" s="56" t="e">
        <f t="shared" si="3"/>
        <v>#DIV/0!</v>
      </c>
      <c r="K23" s="56" t="e">
        <f t="shared" si="3"/>
        <v>#DIV/0!</v>
      </c>
      <c r="L23" s="56" t="e">
        <f t="shared" si="3"/>
        <v>#DIV/0!</v>
      </c>
      <c r="M23" s="56" t="e">
        <f t="shared" si="3"/>
        <v>#DIV/0!</v>
      </c>
      <c r="N23" s="56" t="e">
        <f t="shared" si="3"/>
        <v>#DIV/0!</v>
      </c>
      <c r="O23" s="56" t="e">
        <f t="shared" si="3"/>
        <v>#DIV/0!</v>
      </c>
      <c r="P23" s="56" t="e">
        <f t="shared" si="3"/>
        <v>#DIV/0!</v>
      </c>
      <c r="Q23" s="56" t="e">
        <f t="shared" ref="Q23:S23" si="4">+Q9/Q10</f>
        <v>#DIV/0!</v>
      </c>
      <c r="R23" s="56" t="e">
        <f t="shared" si="4"/>
        <v>#DIV/0!</v>
      </c>
      <c r="S23" s="56" t="e">
        <f t="shared" si="4"/>
        <v>#DIV/0!</v>
      </c>
      <c r="T23" s="47"/>
      <c r="U23" s="51"/>
    </row>
    <row r="24" spans="1:21" ht="33" customHeight="1" x14ac:dyDescent="0.25">
      <c r="A24" s="47"/>
      <c r="B24" s="55">
        <f t="shared" si="2"/>
        <v>0</v>
      </c>
      <c r="C24" s="56" t="e">
        <f>SUM(C22:C23)</f>
        <v>#DIV/0!</v>
      </c>
      <c r="D24" s="56" t="e">
        <f t="shared" ref="D24:S24" si="5">SUM(D22:D23)</f>
        <v>#DIV/0!</v>
      </c>
      <c r="E24" s="56" t="e">
        <f t="shared" si="5"/>
        <v>#DIV/0!</v>
      </c>
      <c r="F24" s="56" t="e">
        <f t="shared" si="5"/>
        <v>#DIV/0!</v>
      </c>
      <c r="G24" s="56" t="e">
        <f t="shared" si="5"/>
        <v>#DIV/0!</v>
      </c>
      <c r="H24" s="56" t="e">
        <f t="shared" si="5"/>
        <v>#DIV/0!</v>
      </c>
      <c r="I24" s="56" t="e">
        <f t="shared" si="5"/>
        <v>#DIV/0!</v>
      </c>
      <c r="J24" s="56" t="e">
        <f t="shared" si="5"/>
        <v>#DIV/0!</v>
      </c>
      <c r="K24" s="56" t="e">
        <f t="shared" si="5"/>
        <v>#DIV/0!</v>
      </c>
      <c r="L24" s="56" t="e">
        <f t="shared" si="5"/>
        <v>#DIV/0!</v>
      </c>
      <c r="M24" s="56" t="e">
        <f t="shared" si="5"/>
        <v>#DIV/0!</v>
      </c>
      <c r="N24" s="56" t="e">
        <f t="shared" si="5"/>
        <v>#DIV/0!</v>
      </c>
      <c r="O24" s="56" t="e">
        <f t="shared" si="5"/>
        <v>#DIV/0!</v>
      </c>
      <c r="P24" s="56" t="e">
        <f t="shared" si="5"/>
        <v>#DIV/0!</v>
      </c>
      <c r="Q24" s="56"/>
      <c r="R24" s="56" t="e">
        <f t="shared" si="5"/>
        <v>#DIV/0!</v>
      </c>
      <c r="S24" s="56" t="e">
        <f t="shared" si="5"/>
        <v>#DIV/0!</v>
      </c>
      <c r="T24" s="47"/>
      <c r="U24" s="51"/>
    </row>
    <row r="25" spans="1:21" ht="33" customHeight="1" x14ac:dyDescent="0.25">
      <c r="A25" s="47"/>
      <c r="B25" s="60"/>
      <c r="C25" s="57"/>
      <c r="D25" s="57"/>
      <c r="E25" s="57"/>
      <c r="F25" s="57"/>
      <c r="G25" s="57"/>
      <c r="H25" s="57"/>
      <c r="I25" s="57"/>
      <c r="J25" s="57"/>
      <c r="K25" s="52"/>
      <c r="L25" s="54"/>
      <c r="M25" s="54"/>
      <c r="N25" s="54"/>
      <c r="O25" s="54"/>
      <c r="P25" s="47"/>
      <c r="Q25" s="47"/>
      <c r="R25" s="47"/>
      <c r="S25" s="47"/>
      <c r="T25" s="47"/>
    </row>
    <row r="26" spans="1:21" ht="33" customHeight="1" x14ac:dyDescent="0.25">
      <c r="A26" s="47"/>
      <c r="B26" s="64"/>
      <c r="C26" s="63"/>
      <c r="D26" s="63"/>
      <c r="E26" s="63"/>
      <c r="F26" s="63"/>
      <c r="G26" s="63"/>
      <c r="H26" s="63"/>
      <c r="I26" s="63"/>
      <c r="J26" s="63"/>
      <c r="K26" s="54"/>
      <c r="L26" s="54"/>
      <c r="M26" s="54"/>
      <c r="N26" s="54"/>
      <c r="O26" s="54"/>
      <c r="P26" s="47"/>
      <c r="Q26" s="47"/>
      <c r="R26" s="47"/>
      <c r="S26" s="47"/>
      <c r="T26" s="47"/>
    </row>
    <row r="27" spans="1:21" ht="33" customHeight="1" x14ac:dyDescent="0.25">
      <c r="B27" s="40"/>
      <c r="C27" s="41"/>
      <c r="D27" s="41"/>
      <c r="E27" s="41"/>
      <c r="F27" s="41"/>
      <c r="G27" s="41"/>
      <c r="H27" s="41"/>
      <c r="I27" s="41"/>
      <c r="J27" s="41"/>
      <c r="K27" s="41"/>
      <c r="L27" s="41"/>
      <c r="M27" s="41"/>
      <c r="N27" s="41"/>
      <c r="O27" s="41"/>
      <c r="P27" s="41"/>
      <c r="Q27" s="41"/>
      <c r="R27" s="41"/>
    </row>
    <row r="28" spans="1:21" ht="33" customHeight="1" x14ac:dyDescent="0.25">
      <c r="B28" s="40"/>
      <c r="C28" s="41"/>
      <c r="D28" s="41"/>
      <c r="E28" s="41"/>
      <c r="F28" s="41"/>
      <c r="G28" s="41"/>
      <c r="H28" s="41"/>
      <c r="I28" s="41"/>
      <c r="J28" s="41"/>
      <c r="K28" s="41"/>
      <c r="L28" s="41"/>
      <c r="M28" s="41"/>
      <c r="N28" s="41"/>
      <c r="O28" s="41"/>
      <c r="P28" s="41"/>
      <c r="Q28" s="41"/>
      <c r="R28" s="41"/>
    </row>
    <row r="29" spans="1:21" ht="33" customHeight="1" x14ac:dyDescent="0.25">
      <c r="B29" s="40"/>
      <c r="C29" s="41"/>
      <c r="D29" s="41"/>
      <c r="E29" s="41"/>
      <c r="F29" s="41"/>
      <c r="G29" s="41"/>
      <c r="H29" s="41"/>
      <c r="I29" s="41"/>
      <c r="J29" s="41"/>
      <c r="K29" s="41"/>
      <c r="L29" s="41"/>
      <c r="M29" s="41"/>
      <c r="N29" s="41"/>
      <c r="O29" s="41"/>
      <c r="P29" s="41"/>
      <c r="Q29" s="41"/>
      <c r="R29" s="41"/>
    </row>
    <row r="30" spans="1:21" ht="33" customHeight="1" x14ac:dyDescent="0.25">
      <c r="B30" s="40"/>
      <c r="C30" s="41"/>
      <c r="D30" s="41"/>
      <c r="E30" s="41"/>
      <c r="F30" s="41"/>
      <c r="G30" s="41"/>
      <c r="H30" s="41"/>
      <c r="I30" s="41"/>
      <c r="J30" s="41"/>
      <c r="K30" s="41"/>
      <c r="L30" s="41"/>
      <c r="M30" s="41"/>
      <c r="N30" s="41"/>
      <c r="O30" s="41"/>
      <c r="P30" s="41"/>
      <c r="Q30" s="41"/>
      <c r="R30" s="41"/>
    </row>
    <row r="31" spans="1:21" ht="33" customHeight="1" x14ac:dyDescent="0.25">
      <c r="B31" s="40"/>
      <c r="C31" s="41"/>
      <c r="D31" s="41"/>
      <c r="E31" s="41"/>
      <c r="F31" s="41"/>
      <c r="G31" s="41"/>
      <c r="H31" s="41"/>
      <c r="I31" s="41"/>
      <c r="J31" s="41"/>
      <c r="K31" s="41"/>
      <c r="L31" s="41"/>
      <c r="M31" s="41"/>
      <c r="N31" s="41"/>
      <c r="O31" s="41"/>
      <c r="P31" s="41"/>
      <c r="Q31" s="41"/>
      <c r="R31" s="41"/>
    </row>
    <row r="32" spans="1:21" ht="33" customHeight="1" x14ac:dyDescent="0.25">
      <c r="B32" s="40"/>
      <c r="C32" s="41"/>
      <c r="D32" s="41"/>
      <c r="E32" s="41"/>
      <c r="F32" s="41"/>
      <c r="G32" s="41"/>
      <c r="H32" s="41"/>
      <c r="I32" s="41"/>
      <c r="J32" s="41"/>
      <c r="K32" s="41"/>
      <c r="L32" s="41"/>
      <c r="M32" s="41"/>
      <c r="N32" s="41"/>
      <c r="O32" s="41"/>
      <c r="P32" s="41"/>
      <c r="Q32" s="41"/>
      <c r="R32" s="41"/>
    </row>
    <row r="33" spans="1:21" ht="33" customHeight="1" x14ac:dyDescent="0.25">
      <c r="B33" s="16"/>
      <c r="C33" s="160"/>
      <c r="D33" s="17"/>
      <c r="E33" s="17"/>
      <c r="F33" s="17"/>
      <c r="G33" s="17"/>
      <c r="H33" s="17"/>
      <c r="I33" s="17"/>
      <c r="J33" s="17"/>
    </row>
    <row r="34" spans="1:21" ht="39.75" customHeight="1" x14ac:dyDescent="0.25">
      <c r="B34" s="497" t="s">
        <v>413</v>
      </c>
      <c r="C34" s="497"/>
      <c r="D34" s="497"/>
      <c r="E34" s="497"/>
      <c r="F34" s="497"/>
      <c r="G34" s="497"/>
      <c r="H34" s="497"/>
      <c r="I34" s="497"/>
      <c r="J34" s="497"/>
      <c r="K34" s="497"/>
      <c r="L34" s="497"/>
      <c r="M34" s="497"/>
    </row>
    <row r="35" spans="1:21" ht="33" customHeight="1" x14ac:dyDescent="0.25">
      <c r="B35" s="44"/>
      <c r="C35" s="45"/>
      <c r="D35" s="45"/>
      <c r="E35" s="45"/>
      <c r="F35" s="45"/>
      <c r="G35" s="45"/>
      <c r="H35" s="45"/>
      <c r="I35" s="45"/>
      <c r="J35" s="45"/>
      <c r="K35" s="51"/>
      <c r="L35" s="51"/>
      <c r="M35" s="51"/>
      <c r="N35" s="51"/>
      <c r="O35" s="51"/>
      <c r="P35" s="51"/>
      <c r="Q35" s="51"/>
      <c r="R35" s="51"/>
      <c r="S35" s="51"/>
      <c r="T35" s="51"/>
      <c r="U35" s="51"/>
    </row>
    <row r="36" spans="1:21" ht="33" customHeight="1" x14ac:dyDescent="0.25">
      <c r="B36" s="162"/>
      <c r="C36" s="70"/>
      <c r="D36" s="70"/>
      <c r="E36" s="70"/>
      <c r="F36" s="70"/>
      <c r="G36" s="70"/>
      <c r="H36" s="70"/>
      <c r="I36" s="70"/>
      <c r="J36" s="70"/>
      <c r="K36" s="70"/>
      <c r="L36" s="70"/>
      <c r="M36" s="70"/>
      <c r="N36" s="70"/>
      <c r="O36" s="70"/>
      <c r="P36" s="51"/>
      <c r="Q36" s="51"/>
      <c r="R36" s="51"/>
      <c r="S36" s="51"/>
      <c r="T36" s="51"/>
      <c r="U36" s="51"/>
    </row>
    <row r="37" spans="1:21" ht="33" customHeight="1" x14ac:dyDescent="0.25">
      <c r="A37" s="62"/>
      <c r="B37" s="53"/>
      <c r="C37" s="53">
        <v>2007</v>
      </c>
      <c r="D37" s="53">
        <v>2008</v>
      </c>
      <c r="E37" s="53">
        <v>2009</v>
      </c>
      <c r="F37" s="53">
        <v>2010</v>
      </c>
      <c r="G37" s="53">
        <v>2011</v>
      </c>
      <c r="H37" s="53">
        <v>2012</v>
      </c>
      <c r="I37" s="53">
        <v>2013</v>
      </c>
      <c r="J37" s="53">
        <v>2014</v>
      </c>
      <c r="K37" s="53">
        <v>2015</v>
      </c>
      <c r="L37" s="53">
        <v>2016</v>
      </c>
      <c r="M37" s="53">
        <v>2017</v>
      </c>
      <c r="N37" s="53">
        <v>2018</v>
      </c>
      <c r="O37" s="53">
        <v>2019</v>
      </c>
      <c r="P37" s="53">
        <v>2020</v>
      </c>
      <c r="Q37" s="53">
        <v>2021</v>
      </c>
      <c r="R37" s="53">
        <v>2022</v>
      </c>
      <c r="S37" s="53">
        <v>2023</v>
      </c>
      <c r="T37" s="51"/>
      <c r="U37" s="51"/>
    </row>
    <row r="38" spans="1:21" ht="33" customHeight="1" x14ac:dyDescent="0.25">
      <c r="A38" s="62"/>
      <c r="B38" s="55">
        <f>+B14</f>
        <v>0</v>
      </c>
      <c r="C38" s="56" t="e">
        <f t="shared" ref="C38:N38" si="6">C14/C16</f>
        <v>#DIV/0!</v>
      </c>
      <c r="D38" s="56" t="e">
        <f t="shared" si="6"/>
        <v>#DIV/0!</v>
      </c>
      <c r="E38" s="56" t="e">
        <f t="shared" si="6"/>
        <v>#DIV/0!</v>
      </c>
      <c r="F38" s="56" t="e">
        <f t="shared" si="6"/>
        <v>#DIV/0!</v>
      </c>
      <c r="G38" s="56" t="e">
        <f t="shared" si="6"/>
        <v>#DIV/0!</v>
      </c>
      <c r="H38" s="56" t="e">
        <f t="shared" si="6"/>
        <v>#DIV/0!</v>
      </c>
      <c r="I38" s="56" t="e">
        <f t="shared" si="6"/>
        <v>#DIV/0!</v>
      </c>
      <c r="J38" s="56" t="e">
        <f t="shared" si="6"/>
        <v>#DIV/0!</v>
      </c>
      <c r="K38" s="56" t="e">
        <f t="shared" si="6"/>
        <v>#DIV/0!</v>
      </c>
      <c r="L38" s="56" t="e">
        <f t="shared" si="6"/>
        <v>#DIV/0!</v>
      </c>
      <c r="M38" s="56" t="e">
        <f t="shared" si="6"/>
        <v>#DIV/0!</v>
      </c>
      <c r="N38" s="56" t="e">
        <f t="shared" si="6"/>
        <v>#DIV/0!</v>
      </c>
      <c r="O38" s="56" t="e">
        <f t="shared" ref="O38:S38" si="7">O14/O16</f>
        <v>#DIV/0!</v>
      </c>
      <c r="P38" s="56" t="e">
        <f t="shared" si="7"/>
        <v>#DIV/0!</v>
      </c>
      <c r="Q38" s="56" t="e">
        <f t="shared" si="7"/>
        <v>#DIV/0!</v>
      </c>
      <c r="R38" s="56" t="e">
        <f t="shared" si="7"/>
        <v>#DIV/0!</v>
      </c>
      <c r="S38" s="56" t="e">
        <f t="shared" si="7"/>
        <v>#DIV/0!</v>
      </c>
      <c r="T38" s="51"/>
      <c r="U38" s="51"/>
    </row>
    <row r="39" spans="1:21" ht="33" customHeight="1" x14ac:dyDescent="0.25">
      <c r="A39" s="62"/>
      <c r="B39" s="55">
        <f>+B15</f>
        <v>0</v>
      </c>
      <c r="C39" s="56" t="e">
        <f t="shared" ref="C39:N39" si="8">C15/C16</f>
        <v>#DIV/0!</v>
      </c>
      <c r="D39" s="56" t="e">
        <f t="shared" si="8"/>
        <v>#DIV/0!</v>
      </c>
      <c r="E39" s="56" t="e">
        <f t="shared" si="8"/>
        <v>#DIV/0!</v>
      </c>
      <c r="F39" s="56" t="e">
        <f t="shared" si="8"/>
        <v>#DIV/0!</v>
      </c>
      <c r="G39" s="56" t="e">
        <f t="shared" si="8"/>
        <v>#DIV/0!</v>
      </c>
      <c r="H39" s="56" t="e">
        <f t="shared" si="8"/>
        <v>#DIV/0!</v>
      </c>
      <c r="I39" s="56" t="e">
        <f t="shared" si="8"/>
        <v>#DIV/0!</v>
      </c>
      <c r="J39" s="56" t="e">
        <f t="shared" si="8"/>
        <v>#DIV/0!</v>
      </c>
      <c r="K39" s="56" t="e">
        <f t="shared" si="8"/>
        <v>#DIV/0!</v>
      </c>
      <c r="L39" s="56" t="e">
        <f t="shared" si="8"/>
        <v>#DIV/0!</v>
      </c>
      <c r="M39" s="56" t="e">
        <f t="shared" si="8"/>
        <v>#DIV/0!</v>
      </c>
      <c r="N39" s="56" t="e">
        <f t="shared" si="8"/>
        <v>#DIV/0!</v>
      </c>
      <c r="O39" s="56" t="e">
        <f t="shared" ref="O39:S39" si="9">O15/O16</f>
        <v>#DIV/0!</v>
      </c>
      <c r="P39" s="56" t="e">
        <f t="shared" si="9"/>
        <v>#DIV/0!</v>
      </c>
      <c r="Q39" s="56" t="e">
        <f t="shared" si="9"/>
        <v>#DIV/0!</v>
      </c>
      <c r="R39" s="56" t="e">
        <f t="shared" si="9"/>
        <v>#DIV/0!</v>
      </c>
      <c r="S39" s="56" t="e">
        <f t="shared" si="9"/>
        <v>#DIV/0!</v>
      </c>
      <c r="T39" s="51"/>
      <c r="U39" s="51"/>
    </row>
    <row r="40" spans="1:21" ht="33" customHeight="1" x14ac:dyDescent="0.25">
      <c r="A40" s="62"/>
      <c r="B40" s="55">
        <f>+B16</f>
        <v>0</v>
      </c>
      <c r="C40" s="56" t="e">
        <f>SUM(C38:C39)</f>
        <v>#DIV/0!</v>
      </c>
      <c r="D40" s="56" t="e">
        <f t="shared" ref="D40:N40" si="10">SUM(D38:D39)</f>
        <v>#DIV/0!</v>
      </c>
      <c r="E40" s="56" t="e">
        <f t="shared" si="10"/>
        <v>#DIV/0!</v>
      </c>
      <c r="F40" s="56" t="e">
        <f t="shared" si="10"/>
        <v>#DIV/0!</v>
      </c>
      <c r="G40" s="56" t="e">
        <f t="shared" si="10"/>
        <v>#DIV/0!</v>
      </c>
      <c r="H40" s="56" t="e">
        <f t="shared" si="10"/>
        <v>#DIV/0!</v>
      </c>
      <c r="I40" s="56" t="e">
        <f t="shared" si="10"/>
        <v>#DIV/0!</v>
      </c>
      <c r="J40" s="56" t="e">
        <f t="shared" si="10"/>
        <v>#DIV/0!</v>
      </c>
      <c r="K40" s="56" t="e">
        <f t="shared" si="10"/>
        <v>#DIV/0!</v>
      </c>
      <c r="L40" s="56" t="e">
        <f t="shared" si="10"/>
        <v>#DIV/0!</v>
      </c>
      <c r="M40" s="56" t="e">
        <f t="shared" si="10"/>
        <v>#DIV/0!</v>
      </c>
      <c r="N40" s="56" t="e">
        <f t="shared" si="10"/>
        <v>#DIV/0!</v>
      </c>
      <c r="O40" s="56" t="e">
        <f t="shared" ref="O40:S40" si="11">SUM(O38:O39)</f>
        <v>#DIV/0!</v>
      </c>
      <c r="P40" s="56" t="e">
        <f t="shared" si="11"/>
        <v>#DIV/0!</v>
      </c>
      <c r="Q40" s="56" t="e">
        <f t="shared" si="11"/>
        <v>#DIV/0!</v>
      </c>
      <c r="R40" s="56" t="e">
        <f t="shared" si="11"/>
        <v>#DIV/0!</v>
      </c>
      <c r="S40" s="56" t="e">
        <f t="shared" si="11"/>
        <v>#DIV/0!</v>
      </c>
      <c r="T40" s="51"/>
      <c r="U40" s="51"/>
    </row>
    <row r="41" spans="1:21" ht="33" customHeight="1" x14ac:dyDescent="0.25">
      <c r="A41" s="62"/>
      <c r="B41" s="163"/>
      <c r="C41" s="118"/>
      <c r="D41" s="118"/>
      <c r="E41" s="118"/>
      <c r="F41" s="118"/>
      <c r="G41" s="118"/>
      <c r="H41" s="118"/>
      <c r="I41" s="118"/>
      <c r="J41" s="118"/>
      <c r="K41" s="89"/>
      <c r="L41" s="70"/>
      <c r="M41" s="70"/>
      <c r="N41" s="70"/>
      <c r="O41" s="70"/>
      <c r="P41" s="51"/>
      <c r="Q41" s="51"/>
      <c r="R41" s="51"/>
      <c r="S41" s="51"/>
      <c r="T41" s="51"/>
      <c r="U41" s="51"/>
    </row>
    <row r="42" spans="1:21" ht="33" customHeight="1" x14ac:dyDescent="0.25">
      <c r="B42" s="44"/>
      <c r="C42" s="45"/>
      <c r="D42" s="45"/>
      <c r="E42" s="45"/>
      <c r="F42" s="45"/>
      <c r="G42" s="45"/>
      <c r="H42" s="45"/>
      <c r="I42" s="45"/>
      <c r="J42" s="45"/>
      <c r="K42" s="70"/>
      <c r="L42" s="70"/>
      <c r="M42" s="70"/>
      <c r="N42" s="70"/>
      <c r="O42" s="70"/>
      <c r="P42" s="51"/>
      <c r="Q42" s="51"/>
      <c r="R42" s="51"/>
      <c r="S42" s="51"/>
      <c r="T42" s="51"/>
      <c r="U42" s="51"/>
    </row>
    <row r="43" spans="1:21" ht="33" customHeight="1" x14ac:dyDescent="0.25">
      <c r="B43" s="16"/>
      <c r="C43" s="17"/>
      <c r="D43" s="17"/>
      <c r="E43" s="17"/>
      <c r="F43" s="17"/>
      <c r="G43" s="17"/>
      <c r="H43" s="17"/>
      <c r="I43" s="17"/>
      <c r="J43" s="17"/>
    </row>
    <row r="44" spans="1:21" ht="33" customHeight="1" x14ac:dyDescent="0.25">
      <c r="B44" s="16"/>
      <c r="C44" s="17"/>
      <c r="D44" s="17"/>
      <c r="E44" s="17"/>
      <c r="F44" s="17"/>
      <c r="G44" s="17"/>
      <c r="H44" s="17"/>
      <c r="I44" s="17"/>
      <c r="J44" s="17"/>
    </row>
    <row r="45" spans="1:21" ht="33" customHeight="1" x14ac:dyDescent="0.25">
      <c r="B45" s="16"/>
      <c r="C45" s="17"/>
      <c r="D45" s="17"/>
      <c r="E45" s="17"/>
      <c r="F45" s="17"/>
      <c r="G45" s="17"/>
      <c r="H45" s="17"/>
      <c r="I45" s="17"/>
      <c r="J45" s="17"/>
    </row>
    <row r="46" spans="1:21" ht="33" customHeight="1" x14ac:dyDescent="0.25">
      <c r="B46" s="16"/>
      <c r="C46" s="17"/>
      <c r="D46" s="17"/>
      <c r="E46" s="17"/>
      <c r="F46" s="17"/>
      <c r="G46" s="17"/>
      <c r="H46" s="17"/>
      <c r="I46" s="17"/>
      <c r="J46" s="17"/>
    </row>
    <row r="47" spans="1:21" ht="33" customHeight="1" x14ac:dyDescent="0.25">
      <c r="B47" s="16"/>
      <c r="C47" s="17"/>
      <c r="D47" s="17"/>
      <c r="E47" s="17"/>
      <c r="F47" s="17"/>
      <c r="G47" s="17"/>
      <c r="H47" s="17"/>
      <c r="I47" s="17"/>
      <c r="J47" s="17"/>
    </row>
    <row r="48" spans="1:21" ht="33" customHeight="1" x14ac:dyDescent="0.25">
      <c r="C48" s="32"/>
    </row>
    <row r="49" spans="2:3" ht="33" customHeight="1" x14ac:dyDescent="0.25">
      <c r="C49" s="32"/>
    </row>
    <row r="50" spans="2:3" ht="15" customHeight="1" x14ac:dyDescent="0.25">
      <c r="B50" s="18" t="s">
        <v>297</v>
      </c>
      <c r="C50" s="32"/>
    </row>
    <row r="51" spans="2:3" ht="15" customHeight="1" x14ac:dyDescent="0.25">
      <c r="B51" s="18" t="s">
        <v>15</v>
      </c>
      <c r="C51" s="32"/>
    </row>
    <row r="52" spans="2:3" ht="15" customHeight="1" x14ac:dyDescent="0.25">
      <c r="C52" s="32"/>
    </row>
  </sheetData>
  <mergeCells count="4">
    <mergeCell ref="B34:M34"/>
    <mergeCell ref="B3:R3"/>
    <mergeCell ref="B4:R4"/>
    <mergeCell ref="B18:M18"/>
  </mergeCells>
  <hyperlinks>
    <hyperlink ref="B2" location="Indice!A1" display="Índice"/>
    <hyperlink ref="S2" location="'1.2.3'!A1" display="Siguiente"/>
    <hyperlink ref="R2" location="'1.2.1'!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9"/>
  <sheetViews>
    <sheetView showGridLines="0" zoomScale="60" zoomScaleNormal="60"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20" ht="78" customHeight="1" x14ac:dyDescent="0.25">
      <c r="B1" s="79"/>
      <c r="C1" s="79"/>
      <c r="D1" s="79"/>
      <c r="E1" s="79"/>
      <c r="F1" s="79"/>
      <c r="G1" s="79"/>
      <c r="H1" s="79"/>
      <c r="I1" s="79"/>
      <c r="J1" s="79"/>
      <c r="K1" s="79"/>
      <c r="L1" s="79"/>
      <c r="M1" s="79"/>
      <c r="N1" s="79"/>
      <c r="O1" s="79"/>
    </row>
    <row r="2" spans="2:20" ht="33" customHeight="1" x14ac:dyDescent="0.35">
      <c r="B2" s="148" t="s">
        <v>3</v>
      </c>
      <c r="C2" s="167"/>
      <c r="D2" s="167"/>
      <c r="E2" s="167"/>
      <c r="F2" s="167"/>
      <c r="G2" s="167"/>
      <c r="H2" s="167"/>
      <c r="I2" s="167"/>
      <c r="J2" s="167"/>
      <c r="L2" s="167"/>
      <c r="M2" s="167"/>
      <c r="N2" s="167"/>
      <c r="O2" s="167"/>
      <c r="R2" s="38" t="s">
        <v>174</v>
      </c>
      <c r="S2" s="38" t="s">
        <v>175</v>
      </c>
      <c r="T2" s="166"/>
    </row>
    <row r="3" spans="2:20" ht="33" customHeight="1" x14ac:dyDescent="0.25">
      <c r="B3" s="496" t="s">
        <v>105</v>
      </c>
      <c r="C3" s="496"/>
      <c r="D3" s="496"/>
      <c r="E3" s="496"/>
      <c r="F3" s="496"/>
      <c r="G3" s="496"/>
      <c r="H3" s="496"/>
      <c r="I3" s="496"/>
      <c r="J3" s="496"/>
      <c r="K3" s="496"/>
      <c r="L3" s="496"/>
      <c r="M3" s="496"/>
      <c r="N3" s="496"/>
      <c r="O3" s="496"/>
      <c r="P3" s="496"/>
      <c r="Q3" s="496"/>
      <c r="R3" s="496"/>
    </row>
    <row r="4" spans="2:20" ht="33" customHeight="1" x14ac:dyDescent="0.25">
      <c r="B4" s="498" t="s">
        <v>309</v>
      </c>
      <c r="C4" s="498"/>
      <c r="D4" s="498"/>
      <c r="E4" s="498"/>
      <c r="F4" s="498"/>
      <c r="G4" s="498"/>
      <c r="H4" s="498"/>
      <c r="I4" s="498"/>
      <c r="J4" s="498"/>
      <c r="K4" s="498"/>
      <c r="L4" s="498"/>
      <c r="M4" s="498"/>
      <c r="N4" s="498"/>
      <c r="O4" s="498"/>
      <c r="P4" s="498"/>
      <c r="Q4" s="498"/>
      <c r="R4" s="498"/>
    </row>
    <row r="5" spans="2:20" ht="33" customHeight="1" x14ac:dyDescent="0.25">
      <c r="B5" s="80"/>
      <c r="C5" s="80"/>
      <c r="D5" s="80"/>
      <c r="E5" s="80"/>
      <c r="F5" s="80"/>
      <c r="G5" s="80"/>
      <c r="H5" s="80"/>
      <c r="I5" s="80"/>
      <c r="J5" s="80"/>
      <c r="K5" s="79"/>
      <c r="L5" s="79"/>
      <c r="M5" s="79"/>
      <c r="N5" s="79"/>
      <c r="O5" s="79"/>
    </row>
    <row r="6" spans="2:20" ht="33" customHeight="1" x14ac:dyDescent="0.25">
      <c r="B6" s="20" t="s">
        <v>0</v>
      </c>
      <c r="C6" s="73"/>
      <c r="D6" s="73"/>
      <c r="E6" s="73"/>
      <c r="F6" s="73"/>
      <c r="G6" s="73"/>
      <c r="H6" s="73"/>
      <c r="I6" s="73"/>
      <c r="J6" s="73"/>
      <c r="K6" s="73"/>
      <c r="L6" s="73"/>
      <c r="M6" s="73"/>
      <c r="N6" s="73"/>
      <c r="O6" s="73"/>
      <c r="P6" s="21"/>
      <c r="Q6" s="21"/>
      <c r="R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50"/>
      <c r="D10" s="50"/>
      <c r="E10" s="50"/>
      <c r="F10" s="50"/>
      <c r="G10" s="50"/>
      <c r="H10" s="50"/>
      <c r="I10" s="50"/>
      <c r="J10" s="50"/>
      <c r="K10" s="50"/>
      <c r="L10" s="50"/>
      <c r="M10" s="50"/>
      <c r="N10" s="50"/>
      <c r="O10" s="50"/>
      <c r="P10" s="50"/>
      <c r="Q10" s="50"/>
      <c r="R10" s="50"/>
      <c r="S10" s="50"/>
    </row>
    <row r="11" spans="2:20" ht="33" customHeight="1" x14ac:dyDescent="0.25">
      <c r="B11" s="61"/>
      <c r="C11" s="23"/>
      <c r="D11" s="23"/>
      <c r="E11" s="23"/>
      <c r="F11" s="23"/>
      <c r="G11" s="23"/>
      <c r="H11" s="23"/>
      <c r="I11" s="23"/>
      <c r="J11" s="23"/>
      <c r="K11" s="23"/>
      <c r="L11" s="23"/>
      <c r="M11" s="23"/>
      <c r="N11" s="23"/>
      <c r="O11" s="23"/>
      <c r="P11" s="23"/>
      <c r="Q11" s="23"/>
      <c r="R11" s="23"/>
    </row>
    <row r="12" spans="2:20" ht="33" customHeight="1" x14ac:dyDescent="0.25">
      <c r="B12" s="20" t="s">
        <v>1</v>
      </c>
      <c r="C12" s="73"/>
      <c r="D12" s="73"/>
      <c r="E12" s="73"/>
      <c r="F12" s="73"/>
      <c r="G12" s="73"/>
      <c r="H12" s="73"/>
      <c r="I12" s="73"/>
      <c r="J12" s="73"/>
      <c r="K12" s="73"/>
      <c r="L12" s="73"/>
      <c r="M12" s="73"/>
      <c r="N12" s="73"/>
      <c r="O12" s="73"/>
      <c r="P12" s="21"/>
      <c r="Q12" s="21"/>
      <c r="R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5"/>
      <c r="C14" s="26"/>
      <c r="D14" s="26"/>
      <c r="E14" s="26"/>
      <c r="F14" s="26"/>
      <c r="G14" s="26"/>
      <c r="H14" s="26"/>
      <c r="I14" s="26"/>
      <c r="J14" s="26"/>
      <c r="K14" s="26"/>
      <c r="L14" s="26"/>
      <c r="M14" s="26"/>
      <c r="N14" s="26"/>
      <c r="O14" s="26"/>
      <c r="P14" s="26"/>
      <c r="Q14" s="26"/>
      <c r="R14" s="26"/>
      <c r="S14" s="26"/>
    </row>
    <row r="15" spans="2:20" ht="33" customHeight="1" x14ac:dyDescent="0.25">
      <c r="B15" s="25"/>
      <c r="C15" s="26"/>
      <c r="D15" s="26"/>
      <c r="E15" s="26"/>
      <c r="F15" s="26"/>
      <c r="G15" s="26"/>
      <c r="H15" s="26"/>
      <c r="I15" s="26"/>
      <c r="J15" s="26"/>
      <c r="K15" s="26"/>
      <c r="L15" s="26"/>
      <c r="M15" s="26"/>
      <c r="N15" s="26"/>
      <c r="O15" s="26"/>
      <c r="P15" s="26"/>
      <c r="Q15" s="26"/>
      <c r="R15" s="26"/>
      <c r="S15" s="26"/>
    </row>
    <row r="16" spans="2:20" ht="33" customHeight="1" x14ac:dyDescent="0.25">
      <c r="B16" s="27"/>
      <c r="C16" s="50"/>
      <c r="D16" s="50"/>
      <c r="E16" s="50"/>
      <c r="F16" s="50"/>
      <c r="G16" s="50"/>
      <c r="H16" s="50"/>
      <c r="I16" s="50"/>
      <c r="J16" s="50"/>
      <c r="K16" s="50"/>
      <c r="L16" s="50"/>
      <c r="M16" s="50"/>
      <c r="N16" s="50"/>
      <c r="O16" s="50"/>
      <c r="P16" s="50"/>
      <c r="Q16" s="50"/>
      <c r="R16" s="50"/>
      <c r="S16" s="50"/>
    </row>
    <row r="17" spans="2:19" ht="33" customHeight="1" x14ac:dyDescent="0.25">
      <c r="B17" s="40"/>
      <c r="C17" s="41"/>
      <c r="D17" s="41"/>
      <c r="E17" s="41"/>
      <c r="F17" s="41"/>
      <c r="G17" s="41"/>
      <c r="H17" s="41"/>
      <c r="I17" s="41"/>
      <c r="J17" s="41"/>
      <c r="K17" s="41"/>
      <c r="L17" s="41"/>
      <c r="M17" s="41"/>
      <c r="N17" s="41"/>
      <c r="O17" s="41"/>
      <c r="P17" s="41"/>
      <c r="Q17" s="41"/>
      <c r="R17" s="41"/>
    </row>
    <row r="18" spans="2:19" ht="33" customHeight="1" x14ac:dyDescent="0.25">
      <c r="B18" s="497" t="s">
        <v>310</v>
      </c>
      <c r="C18" s="497"/>
      <c r="D18" s="497"/>
      <c r="E18" s="497"/>
      <c r="F18" s="497"/>
      <c r="G18" s="497"/>
      <c r="H18" s="497"/>
      <c r="I18" s="497"/>
      <c r="J18" s="497"/>
      <c r="K18" s="497"/>
      <c r="L18" s="497"/>
      <c r="M18" s="497"/>
      <c r="N18" s="497"/>
      <c r="O18" s="79"/>
    </row>
    <row r="19" spans="2:19" ht="33" customHeight="1" x14ac:dyDescent="0.25">
      <c r="B19" s="66"/>
      <c r="C19" s="66"/>
      <c r="D19" s="66"/>
      <c r="E19" s="66"/>
      <c r="F19" s="66"/>
      <c r="G19" s="66"/>
      <c r="H19" s="66"/>
      <c r="I19" s="65"/>
      <c r="J19" s="65"/>
      <c r="K19" s="45"/>
      <c r="L19" s="45"/>
      <c r="M19" s="45"/>
      <c r="N19" s="45"/>
      <c r="O19" s="70"/>
      <c r="P19" s="46"/>
      <c r="Q19" s="46"/>
      <c r="R19" s="46"/>
    </row>
    <row r="20" spans="2:19" ht="33" customHeight="1" x14ac:dyDescent="0.25">
      <c r="B20" s="65"/>
      <c r="C20" s="65"/>
      <c r="D20" s="65"/>
      <c r="E20" s="65"/>
      <c r="F20" s="65"/>
      <c r="G20" s="65"/>
      <c r="H20" s="65"/>
      <c r="I20" s="65"/>
      <c r="J20" s="65"/>
      <c r="K20" s="70"/>
      <c r="L20" s="70"/>
      <c r="M20" s="70"/>
      <c r="N20" s="70"/>
      <c r="O20" s="70"/>
      <c r="P20" s="51"/>
      <c r="Q20" s="51"/>
      <c r="R20" s="51"/>
      <c r="S20" s="47"/>
    </row>
    <row r="21" spans="2:19" ht="33" customHeight="1" x14ac:dyDescent="0.25">
      <c r="B21" s="76"/>
      <c r="C21" s="76">
        <v>2007</v>
      </c>
      <c r="D21" s="76">
        <v>2008</v>
      </c>
      <c r="E21" s="76">
        <v>2009</v>
      </c>
      <c r="F21" s="76">
        <v>2010</v>
      </c>
      <c r="G21" s="76">
        <v>2011</v>
      </c>
      <c r="H21" s="76">
        <v>2012</v>
      </c>
      <c r="I21" s="76">
        <v>2013</v>
      </c>
      <c r="J21" s="76">
        <v>2014</v>
      </c>
      <c r="K21" s="76">
        <v>2015</v>
      </c>
      <c r="L21" s="76">
        <v>2016</v>
      </c>
      <c r="M21" s="76">
        <v>2017</v>
      </c>
      <c r="N21" s="76">
        <v>2018</v>
      </c>
      <c r="O21" s="76">
        <v>2019</v>
      </c>
      <c r="P21" s="76">
        <v>2020</v>
      </c>
      <c r="Q21" s="76">
        <v>2021</v>
      </c>
      <c r="R21" s="76">
        <v>2022</v>
      </c>
      <c r="S21" s="76">
        <v>2023</v>
      </c>
    </row>
    <row r="22" spans="2:19" ht="33" customHeight="1" x14ac:dyDescent="0.25">
      <c r="B22" s="77">
        <f>+B8</f>
        <v>0</v>
      </c>
      <c r="C22" s="78" t="e">
        <f>+C8/C10</f>
        <v>#DIV/0!</v>
      </c>
      <c r="D22" s="78" t="e">
        <f t="shared" ref="D22:O22" si="0">+D8/D10</f>
        <v>#DIV/0!</v>
      </c>
      <c r="E22" s="78" t="e">
        <f t="shared" si="0"/>
        <v>#DIV/0!</v>
      </c>
      <c r="F22" s="78" t="e">
        <f t="shared" si="0"/>
        <v>#DIV/0!</v>
      </c>
      <c r="G22" s="78" t="e">
        <f t="shared" si="0"/>
        <v>#DIV/0!</v>
      </c>
      <c r="H22" s="78" t="e">
        <f t="shared" si="0"/>
        <v>#DIV/0!</v>
      </c>
      <c r="I22" s="78" t="e">
        <f t="shared" si="0"/>
        <v>#DIV/0!</v>
      </c>
      <c r="J22" s="78" t="e">
        <f t="shared" si="0"/>
        <v>#DIV/0!</v>
      </c>
      <c r="K22" s="78" t="e">
        <f t="shared" si="0"/>
        <v>#DIV/0!</v>
      </c>
      <c r="L22" s="78" t="e">
        <f t="shared" si="0"/>
        <v>#DIV/0!</v>
      </c>
      <c r="M22" s="78" t="e">
        <f t="shared" si="0"/>
        <v>#DIV/0!</v>
      </c>
      <c r="N22" s="78" t="e">
        <f t="shared" si="0"/>
        <v>#DIV/0!</v>
      </c>
      <c r="O22" s="78" t="e">
        <f t="shared" si="0"/>
        <v>#DIV/0!</v>
      </c>
      <c r="P22" s="78" t="e">
        <f t="shared" ref="P22:S22" si="1">+P8/P10</f>
        <v>#DIV/0!</v>
      </c>
      <c r="Q22" s="78" t="e">
        <f t="shared" si="1"/>
        <v>#DIV/0!</v>
      </c>
      <c r="R22" s="78" t="e">
        <f t="shared" si="1"/>
        <v>#DIV/0!</v>
      </c>
      <c r="S22" s="78" t="e">
        <f t="shared" si="1"/>
        <v>#DIV/0!</v>
      </c>
    </row>
    <row r="23" spans="2:19" ht="33" customHeight="1" x14ac:dyDescent="0.25">
      <c r="B23" s="77">
        <f>+B9</f>
        <v>0</v>
      </c>
      <c r="C23" s="78" t="e">
        <f>+C9/C10</f>
        <v>#DIV/0!</v>
      </c>
      <c r="D23" s="78" t="e">
        <f t="shared" ref="D23:O23" si="2">+D9/D10</f>
        <v>#DIV/0!</v>
      </c>
      <c r="E23" s="78" t="e">
        <f t="shared" si="2"/>
        <v>#DIV/0!</v>
      </c>
      <c r="F23" s="78" t="e">
        <f t="shared" si="2"/>
        <v>#DIV/0!</v>
      </c>
      <c r="G23" s="78" t="e">
        <f t="shared" si="2"/>
        <v>#DIV/0!</v>
      </c>
      <c r="H23" s="78" t="e">
        <f t="shared" si="2"/>
        <v>#DIV/0!</v>
      </c>
      <c r="I23" s="78" t="e">
        <f t="shared" si="2"/>
        <v>#DIV/0!</v>
      </c>
      <c r="J23" s="78" t="e">
        <f t="shared" si="2"/>
        <v>#DIV/0!</v>
      </c>
      <c r="K23" s="78" t="e">
        <f t="shared" si="2"/>
        <v>#DIV/0!</v>
      </c>
      <c r="L23" s="78" t="e">
        <f t="shared" si="2"/>
        <v>#DIV/0!</v>
      </c>
      <c r="M23" s="78" t="e">
        <f t="shared" si="2"/>
        <v>#DIV/0!</v>
      </c>
      <c r="N23" s="78" t="e">
        <f t="shared" si="2"/>
        <v>#DIV/0!</v>
      </c>
      <c r="O23" s="78" t="e">
        <f t="shared" si="2"/>
        <v>#DIV/0!</v>
      </c>
      <c r="P23" s="78" t="e">
        <f t="shared" ref="P23:S23" si="3">+P9/P10</f>
        <v>#DIV/0!</v>
      </c>
      <c r="Q23" s="78" t="e">
        <f t="shared" si="3"/>
        <v>#DIV/0!</v>
      </c>
      <c r="R23" s="78" t="e">
        <f t="shared" si="3"/>
        <v>#DIV/0!</v>
      </c>
      <c r="S23" s="78" t="e">
        <f t="shared" si="3"/>
        <v>#DIV/0!</v>
      </c>
    </row>
    <row r="24" spans="2:19" ht="33" customHeight="1" x14ac:dyDescent="0.25">
      <c r="B24" s="77" t="s">
        <v>77</v>
      </c>
      <c r="C24" s="78" t="e">
        <f>SUM(C22:C23)</f>
        <v>#DIV/0!</v>
      </c>
      <c r="D24" s="78" t="e">
        <f t="shared" ref="D24:S24" si="4">SUM(D22:D23)</f>
        <v>#DIV/0!</v>
      </c>
      <c r="E24" s="78" t="e">
        <f t="shared" si="4"/>
        <v>#DIV/0!</v>
      </c>
      <c r="F24" s="78" t="e">
        <f t="shared" si="4"/>
        <v>#DIV/0!</v>
      </c>
      <c r="G24" s="78" t="e">
        <f t="shared" si="4"/>
        <v>#DIV/0!</v>
      </c>
      <c r="H24" s="78" t="e">
        <f t="shared" si="4"/>
        <v>#DIV/0!</v>
      </c>
      <c r="I24" s="78" t="e">
        <f t="shared" si="4"/>
        <v>#DIV/0!</v>
      </c>
      <c r="J24" s="78" t="e">
        <f t="shared" si="4"/>
        <v>#DIV/0!</v>
      </c>
      <c r="K24" s="78" t="e">
        <f t="shared" si="4"/>
        <v>#DIV/0!</v>
      </c>
      <c r="L24" s="78" t="e">
        <f t="shared" si="4"/>
        <v>#DIV/0!</v>
      </c>
      <c r="M24" s="78" t="e">
        <f t="shared" si="4"/>
        <v>#DIV/0!</v>
      </c>
      <c r="N24" s="78" t="e">
        <f t="shared" si="4"/>
        <v>#DIV/0!</v>
      </c>
      <c r="O24" s="78" t="e">
        <f t="shared" si="4"/>
        <v>#DIV/0!</v>
      </c>
      <c r="P24" s="78" t="e">
        <f t="shared" si="4"/>
        <v>#DIV/0!</v>
      </c>
      <c r="Q24" s="78"/>
      <c r="R24" s="78" t="e">
        <f t="shared" si="4"/>
        <v>#DIV/0!</v>
      </c>
      <c r="S24" s="78" t="e">
        <f t="shared" si="4"/>
        <v>#DIV/0!</v>
      </c>
    </row>
    <row r="25" spans="2:19" ht="33" customHeight="1" x14ac:dyDescent="0.25">
      <c r="B25" s="42"/>
      <c r="C25" s="43"/>
      <c r="D25" s="43"/>
      <c r="E25" s="43"/>
      <c r="F25" s="43"/>
      <c r="G25" s="43"/>
      <c r="H25" s="43"/>
      <c r="I25" s="43"/>
      <c r="J25" s="43"/>
      <c r="K25" s="43"/>
      <c r="L25" s="43"/>
      <c r="M25" s="43"/>
      <c r="N25" s="43"/>
      <c r="O25" s="43"/>
      <c r="P25" s="43"/>
      <c r="Q25" s="43"/>
      <c r="R25" s="43"/>
      <c r="S25" s="47"/>
    </row>
    <row r="26" spans="2:19" ht="33" customHeight="1" x14ac:dyDescent="0.25">
      <c r="B26" s="42"/>
      <c r="C26" s="43"/>
      <c r="D26" s="43"/>
      <c r="E26" s="43"/>
      <c r="F26" s="43"/>
      <c r="G26" s="43"/>
      <c r="H26" s="43"/>
      <c r="I26" s="43"/>
      <c r="J26" s="43"/>
      <c r="K26" s="43"/>
      <c r="L26" s="43"/>
      <c r="M26" s="43"/>
      <c r="N26" s="43"/>
      <c r="O26" s="43"/>
      <c r="P26" s="43"/>
      <c r="Q26" s="43"/>
      <c r="R26" s="43"/>
      <c r="S26" s="47"/>
    </row>
    <row r="27" spans="2:19" ht="33" customHeight="1" x14ac:dyDescent="0.25">
      <c r="B27" s="40"/>
      <c r="C27" s="41"/>
      <c r="D27" s="41"/>
      <c r="E27" s="41"/>
      <c r="F27" s="41"/>
      <c r="G27" s="41"/>
      <c r="H27" s="41"/>
      <c r="I27" s="41"/>
      <c r="J27" s="41"/>
      <c r="K27" s="41"/>
      <c r="L27" s="41"/>
      <c r="M27" s="41"/>
      <c r="N27" s="41"/>
      <c r="O27" s="41"/>
      <c r="P27" s="41"/>
      <c r="Q27" s="41"/>
      <c r="R27" s="41"/>
    </row>
    <row r="28" spans="2:19" ht="33" customHeight="1" x14ac:dyDescent="0.25">
      <c r="B28" s="40"/>
      <c r="C28" s="41"/>
      <c r="D28" s="41"/>
      <c r="E28" s="41"/>
      <c r="F28" s="41"/>
      <c r="G28" s="41"/>
      <c r="H28" s="41"/>
      <c r="I28" s="41"/>
      <c r="J28" s="41"/>
      <c r="K28" s="41"/>
      <c r="L28" s="41"/>
      <c r="M28" s="41"/>
      <c r="N28" s="41"/>
      <c r="O28" s="41"/>
      <c r="P28" s="41"/>
      <c r="Q28" s="41"/>
      <c r="R28" s="41"/>
    </row>
    <row r="29" spans="2:19" ht="33" customHeight="1" x14ac:dyDescent="0.25">
      <c r="B29" s="40"/>
      <c r="C29" s="41"/>
      <c r="D29" s="41"/>
      <c r="E29" s="41"/>
      <c r="F29" s="41"/>
      <c r="G29" s="41"/>
      <c r="H29" s="41"/>
      <c r="I29" s="41"/>
      <c r="J29" s="41"/>
      <c r="K29" s="41"/>
      <c r="L29" s="41"/>
      <c r="M29" s="41"/>
      <c r="N29" s="41"/>
      <c r="O29" s="41"/>
      <c r="P29" s="41"/>
      <c r="Q29" s="41"/>
      <c r="R29" s="41"/>
    </row>
    <row r="30" spans="2:19" ht="33" customHeight="1" x14ac:dyDescent="0.25">
      <c r="B30" s="40"/>
      <c r="C30" s="41"/>
      <c r="D30" s="41"/>
      <c r="E30" s="41"/>
      <c r="F30" s="41"/>
      <c r="G30" s="41"/>
      <c r="H30" s="41"/>
      <c r="I30" s="41"/>
      <c r="J30" s="41"/>
      <c r="K30" s="41"/>
      <c r="L30" s="41"/>
      <c r="M30" s="41"/>
      <c r="N30" s="41"/>
      <c r="O30" s="41"/>
      <c r="P30" s="41"/>
      <c r="Q30" s="41"/>
      <c r="R30" s="41"/>
    </row>
    <row r="31" spans="2:19" ht="33" customHeight="1" x14ac:dyDescent="0.25">
      <c r="C31" s="165"/>
      <c r="D31" s="165"/>
      <c r="E31" s="165"/>
      <c r="F31" s="17"/>
      <c r="G31" s="17"/>
      <c r="H31" s="17"/>
      <c r="I31" s="17"/>
      <c r="J31" s="17"/>
      <c r="K31" s="17"/>
      <c r="L31" s="17"/>
      <c r="M31" s="17"/>
      <c r="N31" s="17"/>
      <c r="O31" s="79"/>
    </row>
    <row r="32" spans="2:19" ht="33" customHeight="1" x14ac:dyDescent="0.25">
      <c r="B32" s="497" t="s">
        <v>311</v>
      </c>
      <c r="C32" s="497"/>
      <c r="D32" s="497"/>
      <c r="E32" s="497"/>
      <c r="F32" s="497"/>
      <c r="G32" s="497"/>
      <c r="H32" s="497"/>
      <c r="I32" s="497"/>
      <c r="J32" s="497"/>
      <c r="K32" s="497"/>
      <c r="L32" s="497"/>
      <c r="M32" s="497"/>
      <c r="N32" s="497"/>
      <c r="O32" s="79"/>
    </row>
    <row r="33" spans="2:20" ht="33" customHeight="1" x14ac:dyDescent="0.25">
      <c r="B33" s="66"/>
      <c r="C33" s="66"/>
      <c r="D33" s="66"/>
      <c r="E33" s="66"/>
      <c r="F33" s="66"/>
      <c r="G33" s="66"/>
      <c r="H33" s="66"/>
      <c r="I33" s="65"/>
      <c r="J33" s="65"/>
      <c r="K33" s="45"/>
      <c r="L33" s="45"/>
      <c r="M33" s="45"/>
      <c r="N33" s="45"/>
      <c r="O33" s="70"/>
      <c r="P33" s="46"/>
      <c r="Q33" s="46"/>
      <c r="R33" s="46"/>
    </row>
    <row r="34" spans="2:20" ht="33" customHeight="1" x14ac:dyDescent="0.25">
      <c r="B34" s="168"/>
      <c r="C34" s="168"/>
      <c r="D34" s="168"/>
      <c r="E34" s="168"/>
      <c r="F34" s="168"/>
      <c r="G34" s="168"/>
      <c r="H34" s="168"/>
      <c r="I34" s="168"/>
      <c r="J34" s="168"/>
      <c r="K34" s="54"/>
      <c r="L34" s="54"/>
      <c r="M34" s="54"/>
      <c r="N34" s="54"/>
      <c r="O34" s="54"/>
      <c r="P34" s="47"/>
      <c r="Q34" s="47"/>
      <c r="R34" s="47"/>
      <c r="S34" s="47"/>
      <c r="T34" s="47"/>
    </row>
    <row r="35" spans="2:20" ht="33" customHeight="1" x14ac:dyDescent="0.25">
      <c r="B35" s="76"/>
      <c r="C35" s="76">
        <v>2007</v>
      </c>
      <c r="D35" s="76">
        <v>2008</v>
      </c>
      <c r="E35" s="76">
        <v>2009</v>
      </c>
      <c r="F35" s="76">
        <v>2010</v>
      </c>
      <c r="G35" s="76">
        <v>2011</v>
      </c>
      <c r="H35" s="76">
        <v>2012</v>
      </c>
      <c r="I35" s="76">
        <v>2013</v>
      </c>
      <c r="J35" s="76">
        <v>2014</v>
      </c>
      <c r="K35" s="76">
        <v>2015</v>
      </c>
      <c r="L35" s="76">
        <v>2016</v>
      </c>
      <c r="M35" s="76">
        <v>2017</v>
      </c>
      <c r="N35" s="76">
        <v>2018</v>
      </c>
      <c r="O35" s="76">
        <v>2019</v>
      </c>
      <c r="P35" s="76">
        <v>2020</v>
      </c>
      <c r="Q35" s="76">
        <v>2021</v>
      </c>
      <c r="R35" s="76">
        <v>2022</v>
      </c>
      <c r="S35" s="76">
        <v>2023</v>
      </c>
      <c r="T35" s="47"/>
    </row>
    <row r="36" spans="2:20" ht="33" customHeight="1" x14ac:dyDescent="0.25">
      <c r="B36" s="77">
        <f>+B14</f>
        <v>0</v>
      </c>
      <c r="C36" s="78" t="e">
        <f t="shared" ref="C36:O36" si="5">C14/C16</f>
        <v>#DIV/0!</v>
      </c>
      <c r="D36" s="78" t="e">
        <f t="shared" si="5"/>
        <v>#DIV/0!</v>
      </c>
      <c r="E36" s="78" t="e">
        <f t="shared" si="5"/>
        <v>#DIV/0!</v>
      </c>
      <c r="F36" s="78" t="e">
        <f t="shared" si="5"/>
        <v>#DIV/0!</v>
      </c>
      <c r="G36" s="78" t="e">
        <f t="shared" si="5"/>
        <v>#DIV/0!</v>
      </c>
      <c r="H36" s="78" t="e">
        <f t="shared" si="5"/>
        <v>#DIV/0!</v>
      </c>
      <c r="I36" s="78" t="e">
        <f t="shared" si="5"/>
        <v>#DIV/0!</v>
      </c>
      <c r="J36" s="78" t="e">
        <f t="shared" si="5"/>
        <v>#DIV/0!</v>
      </c>
      <c r="K36" s="78" t="e">
        <f t="shared" si="5"/>
        <v>#DIV/0!</v>
      </c>
      <c r="L36" s="78" t="e">
        <f t="shared" si="5"/>
        <v>#DIV/0!</v>
      </c>
      <c r="M36" s="78" t="e">
        <f t="shared" si="5"/>
        <v>#DIV/0!</v>
      </c>
      <c r="N36" s="78" t="e">
        <f t="shared" si="5"/>
        <v>#DIV/0!</v>
      </c>
      <c r="O36" s="78" t="e">
        <f t="shared" si="5"/>
        <v>#DIV/0!</v>
      </c>
      <c r="P36" s="78" t="e">
        <f t="shared" ref="P36:S36" si="6">P14/P16</f>
        <v>#DIV/0!</v>
      </c>
      <c r="Q36" s="78" t="e">
        <f t="shared" si="6"/>
        <v>#DIV/0!</v>
      </c>
      <c r="R36" s="78" t="e">
        <f t="shared" si="6"/>
        <v>#DIV/0!</v>
      </c>
      <c r="S36" s="78" t="e">
        <f t="shared" si="6"/>
        <v>#DIV/0!</v>
      </c>
      <c r="T36" s="47"/>
    </row>
    <row r="37" spans="2:20" ht="33" customHeight="1" x14ac:dyDescent="0.25">
      <c r="B37" s="77">
        <f>+B15</f>
        <v>0</v>
      </c>
      <c r="C37" s="78" t="e">
        <f t="shared" ref="C37:O37" si="7">C15/C16</f>
        <v>#DIV/0!</v>
      </c>
      <c r="D37" s="78" t="e">
        <f t="shared" si="7"/>
        <v>#DIV/0!</v>
      </c>
      <c r="E37" s="78" t="e">
        <f t="shared" si="7"/>
        <v>#DIV/0!</v>
      </c>
      <c r="F37" s="78" t="e">
        <f t="shared" si="7"/>
        <v>#DIV/0!</v>
      </c>
      <c r="G37" s="78" t="e">
        <f t="shared" si="7"/>
        <v>#DIV/0!</v>
      </c>
      <c r="H37" s="78" t="e">
        <f t="shared" si="7"/>
        <v>#DIV/0!</v>
      </c>
      <c r="I37" s="78" t="e">
        <f t="shared" si="7"/>
        <v>#DIV/0!</v>
      </c>
      <c r="J37" s="78" t="e">
        <f t="shared" si="7"/>
        <v>#DIV/0!</v>
      </c>
      <c r="K37" s="78" t="e">
        <f t="shared" si="7"/>
        <v>#DIV/0!</v>
      </c>
      <c r="L37" s="78" t="e">
        <f t="shared" si="7"/>
        <v>#DIV/0!</v>
      </c>
      <c r="M37" s="78" t="e">
        <f t="shared" si="7"/>
        <v>#DIV/0!</v>
      </c>
      <c r="N37" s="78" t="e">
        <f t="shared" si="7"/>
        <v>#DIV/0!</v>
      </c>
      <c r="O37" s="78" t="e">
        <f t="shared" si="7"/>
        <v>#DIV/0!</v>
      </c>
      <c r="P37" s="78" t="e">
        <f t="shared" ref="P37:S37" si="8">P15/P16</f>
        <v>#DIV/0!</v>
      </c>
      <c r="Q37" s="78" t="e">
        <f t="shared" si="8"/>
        <v>#DIV/0!</v>
      </c>
      <c r="R37" s="78" t="e">
        <f t="shared" si="8"/>
        <v>#DIV/0!</v>
      </c>
      <c r="S37" s="78" t="e">
        <f t="shared" si="8"/>
        <v>#DIV/0!</v>
      </c>
      <c r="T37" s="47"/>
    </row>
    <row r="38" spans="2:20" ht="33" customHeight="1" x14ac:dyDescent="0.25">
      <c r="B38" s="77" t="s">
        <v>77</v>
      </c>
      <c r="C38" s="78" t="e">
        <f>SUM(C36:C37)</f>
        <v>#DIV/0!</v>
      </c>
      <c r="D38" s="78" t="e">
        <f t="shared" ref="D38:S38" si="9">SUM(D36:D37)</f>
        <v>#DIV/0!</v>
      </c>
      <c r="E38" s="78" t="e">
        <f t="shared" si="9"/>
        <v>#DIV/0!</v>
      </c>
      <c r="F38" s="78" t="e">
        <f t="shared" si="9"/>
        <v>#DIV/0!</v>
      </c>
      <c r="G38" s="78" t="e">
        <f t="shared" si="9"/>
        <v>#DIV/0!</v>
      </c>
      <c r="H38" s="78" t="e">
        <f t="shared" si="9"/>
        <v>#DIV/0!</v>
      </c>
      <c r="I38" s="78" t="e">
        <f t="shared" si="9"/>
        <v>#DIV/0!</v>
      </c>
      <c r="J38" s="78" t="e">
        <f t="shared" si="9"/>
        <v>#DIV/0!</v>
      </c>
      <c r="K38" s="78" t="e">
        <f t="shared" si="9"/>
        <v>#DIV/0!</v>
      </c>
      <c r="L38" s="78" t="e">
        <f t="shared" si="9"/>
        <v>#DIV/0!</v>
      </c>
      <c r="M38" s="78" t="e">
        <f t="shared" si="9"/>
        <v>#DIV/0!</v>
      </c>
      <c r="N38" s="78" t="e">
        <f t="shared" si="9"/>
        <v>#DIV/0!</v>
      </c>
      <c r="O38" s="78" t="e">
        <f t="shared" si="9"/>
        <v>#DIV/0!</v>
      </c>
      <c r="P38" s="78" t="e">
        <f t="shared" si="9"/>
        <v>#DIV/0!</v>
      </c>
      <c r="Q38" s="78"/>
      <c r="R38" s="78" t="e">
        <f t="shared" si="9"/>
        <v>#DIV/0!</v>
      </c>
      <c r="S38" s="78" t="e">
        <f t="shared" si="9"/>
        <v>#DIV/0!</v>
      </c>
      <c r="T38" s="47"/>
    </row>
    <row r="39" spans="2:20" ht="33" customHeight="1" x14ac:dyDescent="0.25">
      <c r="B39" s="85"/>
      <c r="C39" s="86"/>
      <c r="D39" s="86"/>
      <c r="E39" s="86"/>
      <c r="F39" s="86"/>
      <c r="G39" s="86"/>
      <c r="H39" s="86"/>
      <c r="I39" s="86"/>
      <c r="J39" s="86"/>
      <c r="K39" s="86"/>
      <c r="L39" s="86"/>
      <c r="M39" s="86"/>
      <c r="N39" s="86"/>
      <c r="O39" s="54"/>
      <c r="P39" s="47"/>
      <c r="Q39" s="47"/>
      <c r="R39" s="47"/>
      <c r="S39" s="47"/>
      <c r="T39" s="47"/>
    </row>
    <row r="40" spans="2:20" ht="33" customHeight="1" x14ac:dyDescent="0.25">
      <c r="B40" s="85"/>
      <c r="C40" s="86"/>
      <c r="D40" s="86"/>
      <c r="E40" s="86"/>
      <c r="F40" s="86"/>
      <c r="G40" s="86"/>
      <c r="H40" s="86"/>
      <c r="I40" s="86"/>
      <c r="J40" s="86"/>
      <c r="K40" s="86"/>
      <c r="L40" s="86"/>
      <c r="M40" s="86"/>
      <c r="N40" s="86"/>
      <c r="O40" s="54"/>
      <c r="P40" s="47"/>
      <c r="Q40" s="47"/>
      <c r="R40" s="47"/>
    </row>
    <row r="41" spans="2:20" ht="33" customHeight="1" x14ac:dyDescent="0.25">
      <c r="B41" s="81"/>
      <c r="C41" s="82"/>
      <c r="D41" s="82"/>
      <c r="E41" s="82"/>
      <c r="F41" s="82"/>
      <c r="G41" s="82"/>
      <c r="H41" s="82"/>
      <c r="I41" s="82"/>
      <c r="J41" s="82"/>
      <c r="K41" s="82"/>
      <c r="L41" s="82"/>
      <c r="M41" s="82"/>
      <c r="N41" s="82"/>
      <c r="O41" s="79"/>
    </row>
    <row r="42" spans="2:20" ht="33" customHeight="1" x14ac:dyDescent="0.25">
      <c r="B42" s="81"/>
      <c r="C42" s="82"/>
      <c r="D42" s="82"/>
      <c r="E42" s="82"/>
      <c r="F42" s="82"/>
      <c r="G42" s="82"/>
      <c r="H42" s="82"/>
      <c r="I42" s="82"/>
      <c r="J42" s="82"/>
      <c r="K42" s="82"/>
      <c r="L42" s="82"/>
      <c r="M42" s="82"/>
      <c r="N42" s="82"/>
      <c r="O42" s="79"/>
    </row>
    <row r="43" spans="2:20" ht="33" customHeight="1" x14ac:dyDescent="0.25">
      <c r="B43" s="81"/>
      <c r="C43" s="82"/>
      <c r="D43" s="82"/>
      <c r="E43" s="82"/>
      <c r="F43" s="82"/>
      <c r="G43" s="82"/>
      <c r="H43" s="82"/>
      <c r="I43" s="82"/>
      <c r="J43" s="82"/>
      <c r="K43" s="82"/>
      <c r="L43" s="82"/>
      <c r="M43" s="82"/>
      <c r="N43" s="82"/>
      <c r="O43" s="79"/>
    </row>
    <row r="44" spans="2:20" ht="33" customHeight="1" x14ac:dyDescent="0.25">
      <c r="B44" s="16"/>
      <c r="C44" s="17"/>
      <c r="D44" s="17"/>
      <c r="E44" s="17"/>
      <c r="F44" s="17"/>
      <c r="G44" s="17"/>
      <c r="H44" s="17"/>
      <c r="I44" s="17"/>
      <c r="J44" s="17"/>
      <c r="K44" s="17"/>
      <c r="L44" s="17"/>
      <c r="M44" s="17"/>
      <c r="N44" s="17"/>
      <c r="O44" s="79"/>
    </row>
    <row r="45" spans="2:20" ht="17.25" customHeight="1" x14ac:dyDescent="0.25">
      <c r="B45" s="16"/>
      <c r="C45" s="17"/>
      <c r="D45" s="17"/>
      <c r="E45" s="17"/>
      <c r="F45" s="17"/>
      <c r="G45" s="17"/>
      <c r="H45" s="17"/>
      <c r="I45" s="17"/>
      <c r="J45" s="17"/>
      <c r="K45" s="17"/>
      <c r="L45" s="17"/>
      <c r="M45" s="17"/>
      <c r="N45" s="17"/>
      <c r="O45" s="79"/>
    </row>
    <row r="46" spans="2:20" ht="15.75" customHeight="1" x14ac:dyDescent="0.25">
      <c r="B46" s="18" t="s">
        <v>297</v>
      </c>
      <c r="C46" s="17"/>
      <c r="D46" s="17"/>
      <c r="E46" s="17"/>
      <c r="F46" s="17"/>
      <c r="G46" s="17"/>
      <c r="H46" s="17"/>
      <c r="I46" s="17"/>
      <c r="J46" s="17"/>
      <c r="K46" s="17"/>
      <c r="L46" s="17"/>
      <c r="M46" s="17"/>
      <c r="N46" s="17"/>
      <c r="O46" s="79"/>
    </row>
    <row r="47" spans="2:20" ht="17.25" customHeight="1" x14ac:dyDescent="0.25">
      <c r="B47" s="18" t="s">
        <v>15</v>
      </c>
      <c r="C47" s="17"/>
      <c r="D47" s="17"/>
      <c r="E47" s="17"/>
      <c r="F47" s="17"/>
      <c r="G47" s="17"/>
      <c r="H47" s="17"/>
      <c r="I47" s="17"/>
      <c r="J47" s="17"/>
      <c r="K47" s="17"/>
      <c r="L47" s="17"/>
      <c r="M47" s="17"/>
      <c r="N47" s="17"/>
      <c r="O47" s="79"/>
    </row>
    <row r="48" spans="2:20" ht="17.25" customHeight="1" x14ac:dyDescent="0.25">
      <c r="D48" s="83"/>
      <c r="E48" s="32"/>
      <c r="F48" s="79"/>
      <c r="G48" s="32"/>
      <c r="H48" s="79"/>
      <c r="I48" s="79"/>
      <c r="J48" s="79"/>
      <c r="K48" s="79"/>
      <c r="L48" s="79"/>
      <c r="M48" s="79"/>
      <c r="N48" s="79"/>
      <c r="O48" s="79"/>
    </row>
    <row r="49" spans="4:15" ht="17.25" customHeight="1" x14ac:dyDescent="0.25">
      <c r="D49" s="83"/>
      <c r="E49" s="32"/>
      <c r="F49" s="79"/>
      <c r="G49" s="32"/>
      <c r="H49" s="79"/>
      <c r="I49" s="79"/>
      <c r="J49" s="79"/>
      <c r="K49" s="79"/>
      <c r="L49" s="79"/>
      <c r="M49" s="79"/>
      <c r="N49" s="79"/>
      <c r="O49" s="79"/>
    </row>
  </sheetData>
  <mergeCells count="4">
    <mergeCell ref="B32:N32"/>
    <mergeCell ref="B4:R4"/>
    <mergeCell ref="B3:R3"/>
    <mergeCell ref="B18:N18"/>
  </mergeCells>
  <hyperlinks>
    <hyperlink ref="B2" location="Indice!A1" display="Índice"/>
    <hyperlink ref="S2" location="'1.2.4'!A1" display="Siguiente"/>
    <hyperlink ref="R2" location="'1.2.2'!A1" display="Anterior"/>
  </hyperlinks>
  <pageMargins left="0.7" right="0.7" top="0.75" bottom="0.75" header="0.3" footer="0.3"/>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0"/>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9.140625" customWidth="1"/>
    <col min="3" max="3" width="83.7109375" customWidth="1"/>
    <col min="4" max="7" width="15.85546875" customWidth="1"/>
    <col min="8" max="16" width="15.7109375" customWidth="1"/>
  </cols>
  <sheetData>
    <row r="1" spans="2:10" ht="78" customHeight="1" x14ac:dyDescent="0.25"/>
    <row r="2" spans="2:10" ht="33" customHeight="1" x14ac:dyDescent="0.35">
      <c r="B2" s="148" t="s">
        <v>3</v>
      </c>
      <c r="F2" s="161" t="s">
        <v>174</v>
      </c>
      <c r="G2" s="161" t="s">
        <v>175</v>
      </c>
    </row>
    <row r="3" spans="2:10" ht="33" customHeight="1" x14ac:dyDescent="0.25">
      <c r="B3" s="496" t="s">
        <v>106</v>
      </c>
      <c r="C3" s="496"/>
      <c r="D3" s="496"/>
      <c r="E3" s="496"/>
      <c r="F3" s="496"/>
      <c r="G3" s="496"/>
    </row>
    <row r="4" spans="2:10" ht="33" customHeight="1" x14ac:dyDescent="0.25">
      <c r="B4" s="498" t="s">
        <v>312</v>
      </c>
      <c r="C4" s="498"/>
      <c r="D4" s="498"/>
      <c r="E4" s="498"/>
      <c r="F4" s="498"/>
      <c r="G4" s="498"/>
      <c r="H4" s="129"/>
      <c r="I4" s="129"/>
      <c r="J4" s="128"/>
    </row>
    <row r="5" spans="2:10" ht="33" customHeight="1" x14ac:dyDescent="0.25"/>
    <row r="6" spans="2:10" ht="33" customHeight="1" x14ac:dyDescent="0.25">
      <c r="B6" s="20" t="s">
        <v>5</v>
      </c>
      <c r="C6" s="21"/>
      <c r="D6" s="21"/>
      <c r="E6" s="21"/>
      <c r="F6" s="21"/>
      <c r="G6" s="21"/>
    </row>
    <row r="7" spans="2:10" ht="33" customHeight="1" x14ac:dyDescent="0.25">
      <c r="B7" s="31" t="s">
        <v>10</v>
      </c>
      <c r="C7" s="31" t="s">
        <v>11</v>
      </c>
      <c r="D7" s="31">
        <v>2022</v>
      </c>
      <c r="E7" s="31">
        <v>2023</v>
      </c>
      <c r="F7" s="31" t="s">
        <v>232</v>
      </c>
      <c r="G7" s="31" t="s">
        <v>298</v>
      </c>
    </row>
    <row r="8" spans="2:10" ht="33" customHeight="1" x14ac:dyDescent="0.25">
      <c r="B8" s="87"/>
      <c r="C8" s="88"/>
      <c r="D8" s="90"/>
      <c r="E8" s="90"/>
      <c r="F8" s="115"/>
      <c r="G8" s="115"/>
    </row>
    <row r="9" spans="2:10" ht="33" customHeight="1" x14ac:dyDescent="0.25">
      <c r="B9" s="87"/>
      <c r="C9" s="88"/>
      <c r="D9" s="90"/>
      <c r="E9" s="90"/>
      <c r="F9" s="115"/>
      <c r="G9" s="115"/>
    </row>
    <row r="10" spans="2:10" ht="33" customHeight="1" x14ac:dyDescent="0.25">
      <c r="B10" s="87"/>
      <c r="C10" s="88"/>
      <c r="D10" s="90"/>
      <c r="E10" s="90"/>
      <c r="F10" s="115"/>
      <c r="G10" s="115"/>
    </row>
    <row r="11" spans="2:10" ht="33" customHeight="1" x14ac:dyDescent="0.25">
      <c r="B11" s="87"/>
      <c r="C11" s="88"/>
      <c r="D11" s="90"/>
      <c r="E11" s="90"/>
      <c r="F11" s="115"/>
      <c r="G11" s="115"/>
    </row>
    <row r="12" spans="2:10" ht="33" customHeight="1" x14ac:dyDescent="0.25">
      <c r="B12" s="87"/>
      <c r="C12" s="88"/>
      <c r="D12" s="90"/>
      <c r="E12" s="90"/>
      <c r="F12" s="115"/>
      <c r="G12" s="115"/>
    </row>
    <row r="13" spans="2:10" ht="33" customHeight="1" x14ac:dyDescent="0.25">
      <c r="B13" s="87"/>
      <c r="C13" s="88"/>
      <c r="D13" s="90"/>
      <c r="E13" s="90"/>
      <c r="F13" s="115"/>
      <c r="G13" s="115"/>
    </row>
    <row r="14" spans="2:10" ht="33" customHeight="1" x14ac:dyDescent="0.25">
      <c r="B14" s="87"/>
      <c r="C14" s="88"/>
      <c r="D14" s="90"/>
      <c r="E14" s="90"/>
      <c r="F14" s="115"/>
      <c r="G14" s="115"/>
    </row>
    <row r="15" spans="2:10" ht="33" customHeight="1" x14ac:dyDescent="0.25">
      <c r="B15" s="87"/>
      <c r="C15" s="88"/>
      <c r="D15" s="90"/>
      <c r="E15" s="90"/>
      <c r="F15" s="115"/>
      <c r="G15" s="115"/>
    </row>
    <row r="16" spans="2:10" ht="33" customHeight="1" x14ac:dyDescent="0.25">
      <c r="B16" s="87"/>
      <c r="C16" s="88"/>
      <c r="D16" s="90"/>
      <c r="E16" s="90"/>
      <c r="F16" s="115"/>
      <c r="G16" s="115"/>
    </row>
    <row r="17" spans="2:16" ht="33" customHeight="1" x14ac:dyDescent="0.25">
      <c r="B17" s="87"/>
      <c r="C17" s="88"/>
      <c r="D17" s="90"/>
      <c r="E17" s="90"/>
      <c r="F17" s="115"/>
      <c r="G17" s="115"/>
    </row>
    <row r="18" spans="2:16" ht="33" customHeight="1" x14ac:dyDescent="0.25">
      <c r="B18" s="87"/>
      <c r="C18" s="88"/>
      <c r="D18" s="90"/>
      <c r="E18" s="90"/>
      <c r="F18" s="115"/>
      <c r="G18" s="115"/>
    </row>
    <row r="19" spans="2:16" ht="33" customHeight="1" x14ac:dyDescent="0.25">
      <c r="B19" s="87"/>
      <c r="C19" s="88"/>
      <c r="D19" s="90"/>
      <c r="E19" s="90"/>
      <c r="F19" s="115"/>
      <c r="G19" s="115"/>
    </row>
    <row r="20" spans="2:16" ht="33" customHeight="1" x14ac:dyDescent="0.25">
      <c r="B20" s="133"/>
      <c r="C20" s="134"/>
      <c r="D20" s="93"/>
      <c r="E20" s="93"/>
      <c r="F20" s="135"/>
      <c r="G20" s="135"/>
    </row>
    <row r="21" spans="2:16" ht="33" customHeight="1" x14ac:dyDescent="0.25">
      <c r="B21" s="507"/>
      <c r="C21" s="508"/>
      <c r="D21" s="91"/>
      <c r="E21" s="91"/>
      <c r="F21" s="132"/>
      <c r="G21" s="132"/>
    </row>
    <row r="22" spans="2:16" ht="39.75" customHeight="1" x14ac:dyDescent="0.25">
      <c r="B22" s="116"/>
      <c r="C22" s="23"/>
      <c r="D22" s="23"/>
      <c r="E22" s="23"/>
      <c r="F22" s="23"/>
      <c r="G22" s="23"/>
      <c r="H22" s="32"/>
      <c r="I22" s="32"/>
      <c r="J22" s="32"/>
      <c r="K22" s="32"/>
      <c r="L22" s="32"/>
      <c r="M22" s="32"/>
      <c r="N22" s="32"/>
      <c r="O22" s="32"/>
      <c r="P22" s="32"/>
    </row>
    <row r="23" spans="2:16" ht="33" customHeight="1" x14ac:dyDescent="0.25">
      <c r="B23" s="20" t="s">
        <v>1</v>
      </c>
      <c r="C23" s="21"/>
      <c r="D23" s="21"/>
      <c r="E23" s="21"/>
      <c r="F23" s="21"/>
      <c r="G23" s="21"/>
    </row>
    <row r="24" spans="2:16" ht="33" customHeight="1" x14ac:dyDescent="0.25">
      <c r="B24" s="31" t="s">
        <v>10</v>
      </c>
      <c r="C24" s="31" t="s">
        <v>11</v>
      </c>
      <c r="D24" s="31">
        <v>2022</v>
      </c>
      <c r="E24" s="31">
        <v>2023</v>
      </c>
      <c r="F24" s="31" t="s">
        <v>232</v>
      </c>
      <c r="G24" s="31" t="s">
        <v>298</v>
      </c>
    </row>
    <row r="25" spans="2:16" ht="33" customHeight="1" x14ac:dyDescent="0.25">
      <c r="B25" s="87"/>
      <c r="C25" s="88"/>
      <c r="D25" s="90"/>
      <c r="E25" s="90"/>
      <c r="F25" s="115"/>
      <c r="G25" s="115"/>
    </row>
    <row r="26" spans="2:16" ht="33" customHeight="1" x14ac:dyDescent="0.25">
      <c r="B26" s="87"/>
      <c r="C26" s="88"/>
      <c r="D26" s="90"/>
      <c r="E26" s="90"/>
      <c r="F26" s="115"/>
      <c r="G26" s="115"/>
    </row>
    <row r="27" spans="2:16" ht="33" customHeight="1" x14ac:dyDescent="0.25">
      <c r="B27" s="87"/>
      <c r="C27" s="88"/>
      <c r="D27" s="90"/>
      <c r="E27" s="90"/>
      <c r="F27" s="115"/>
      <c r="G27" s="115"/>
    </row>
    <row r="28" spans="2:16" ht="33" customHeight="1" x14ac:dyDescent="0.25">
      <c r="B28" s="87"/>
      <c r="C28" s="88"/>
      <c r="D28" s="90"/>
      <c r="E28" s="90"/>
      <c r="F28" s="115"/>
      <c r="G28" s="115"/>
    </row>
    <row r="29" spans="2:16" ht="33" customHeight="1" x14ac:dyDescent="0.25">
      <c r="B29" s="87"/>
      <c r="C29" s="88"/>
      <c r="D29" s="90"/>
      <c r="E29" s="90"/>
      <c r="F29" s="115"/>
      <c r="G29" s="115"/>
    </row>
    <row r="30" spans="2:16" ht="33" customHeight="1" x14ac:dyDescent="0.25">
      <c r="B30" s="87"/>
      <c r="C30" s="88"/>
      <c r="D30" s="90"/>
      <c r="E30" s="90"/>
      <c r="F30" s="115"/>
      <c r="G30" s="115"/>
    </row>
    <row r="31" spans="2:16" ht="33" customHeight="1" x14ac:dyDescent="0.25">
      <c r="B31" s="87"/>
      <c r="C31" s="88"/>
      <c r="D31" s="90"/>
      <c r="E31" s="90"/>
      <c r="F31" s="115"/>
      <c r="G31" s="115"/>
    </row>
    <row r="32" spans="2:16" ht="33" customHeight="1" x14ac:dyDescent="0.25">
      <c r="B32" s="87"/>
      <c r="C32" s="88"/>
      <c r="D32" s="90"/>
      <c r="E32" s="90"/>
      <c r="F32" s="115"/>
      <c r="G32" s="115"/>
    </row>
    <row r="33" spans="2:9" ht="33" customHeight="1" x14ac:dyDescent="0.25">
      <c r="B33" s="87"/>
      <c r="C33" s="88"/>
      <c r="D33" s="90"/>
      <c r="E33" s="90"/>
      <c r="F33" s="115"/>
      <c r="G33" s="115"/>
    </row>
    <row r="34" spans="2:9" ht="33" customHeight="1" x14ac:dyDescent="0.25">
      <c r="B34" s="87"/>
      <c r="C34" s="88"/>
      <c r="D34" s="90"/>
      <c r="E34" s="90"/>
      <c r="F34" s="115"/>
      <c r="G34" s="115"/>
    </row>
    <row r="35" spans="2:9" ht="33" customHeight="1" x14ac:dyDescent="0.25">
      <c r="B35" s="87"/>
      <c r="C35" s="88"/>
      <c r="D35" s="90"/>
      <c r="E35" s="90"/>
      <c r="F35" s="115"/>
      <c r="G35" s="115"/>
    </row>
    <row r="36" spans="2:9" ht="33" customHeight="1" x14ac:dyDescent="0.25">
      <c r="B36" s="87"/>
      <c r="C36" s="88"/>
      <c r="D36" s="90"/>
      <c r="E36" s="90"/>
      <c r="F36" s="115"/>
      <c r="G36" s="115"/>
    </row>
    <row r="37" spans="2:9" ht="33" customHeight="1" x14ac:dyDescent="0.25">
      <c r="B37" s="87"/>
      <c r="C37" s="88"/>
      <c r="D37" s="90"/>
      <c r="E37" s="90"/>
      <c r="F37" s="115"/>
      <c r="G37" s="115"/>
    </row>
    <row r="38" spans="2:9" ht="33" customHeight="1" x14ac:dyDescent="0.25">
      <c r="B38" s="507"/>
      <c r="C38" s="508"/>
      <c r="D38" s="91"/>
      <c r="E38" s="91"/>
      <c r="F38" s="132"/>
      <c r="G38" s="132"/>
    </row>
    <row r="39" spans="2:9" ht="27.75" customHeight="1" x14ac:dyDescent="0.3">
      <c r="B39" s="130"/>
      <c r="C39" s="130"/>
      <c r="D39" s="130"/>
      <c r="E39" s="130"/>
      <c r="F39" s="131"/>
      <c r="G39" s="131"/>
    </row>
    <row r="40" spans="2:9" ht="33" customHeight="1" x14ac:dyDescent="0.25">
      <c r="B40" s="497" t="s">
        <v>313</v>
      </c>
      <c r="C40" s="497"/>
      <c r="D40" s="497"/>
      <c r="E40" s="497"/>
      <c r="F40" s="497"/>
      <c r="G40" s="497"/>
      <c r="H40" s="497"/>
      <c r="I40" s="497"/>
    </row>
    <row r="41" spans="2:9" ht="33" customHeight="1" x14ac:dyDescent="0.25">
      <c r="B41" s="184"/>
      <c r="C41" s="57"/>
      <c r="D41" s="180">
        <f>+D24</f>
        <v>2022</v>
      </c>
      <c r="E41" s="180">
        <f>+E24</f>
        <v>2023</v>
      </c>
      <c r="F41" s="180">
        <v>2021</v>
      </c>
      <c r="G41" s="180">
        <v>2022</v>
      </c>
      <c r="H41" s="118"/>
    </row>
    <row r="42" spans="2:9" ht="33" customHeight="1" x14ac:dyDescent="0.25">
      <c r="B42" s="89"/>
      <c r="C42" s="169">
        <f>+C8</f>
        <v>0</v>
      </c>
      <c r="D42" s="177">
        <f>D8</f>
        <v>0</v>
      </c>
      <c r="E42" s="177">
        <f t="shared" ref="E42:G51" si="0">+E8</f>
        <v>0</v>
      </c>
      <c r="F42" s="178">
        <f t="shared" si="0"/>
        <v>0</v>
      </c>
      <c r="G42" s="178">
        <f t="shared" si="0"/>
        <v>0</v>
      </c>
      <c r="H42" s="118"/>
    </row>
    <row r="43" spans="2:9" ht="33" customHeight="1" x14ac:dyDescent="0.25">
      <c r="B43" s="89"/>
      <c r="C43" s="169">
        <f>+C9</f>
        <v>0</v>
      </c>
      <c r="D43" s="177">
        <f>D9</f>
        <v>0</v>
      </c>
      <c r="E43" s="177">
        <f t="shared" si="0"/>
        <v>0</v>
      </c>
      <c r="F43" s="178">
        <f t="shared" si="0"/>
        <v>0</v>
      </c>
      <c r="G43" s="178">
        <f t="shared" si="0"/>
        <v>0</v>
      </c>
      <c r="H43" s="118"/>
    </row>
    <row r="44" spans="2:9" ht="33" customHeight="1" x14ac:dyDescent="0.25">
      <c r="B44" s="89"/>
      <c r="C44" s="169">
        <f t="shared" ref="C44" si="1">+C10</f>
        <v>0</v>
      </c>
      <c r="D44" s="177">
        <f>D10</f>
        <v>0</v>
      </c>
      <c r="E44" s="177">
        <f t="shared" si="0"/>
        <v>0</v>
      </c>
      <c r="F44" s="178">
        <f t="shared" si="0"/>
        <v>0</v>
      </c>
      <c r="G44" s="178">
        <f t="shared" si="0"/>
        <v>0</v>
      </c>
      <c r="H44" s="118"/>
    </row>
    <row r="45" spans="2:9" ht="33" customHeight="1" x14ac:dyDescent="0.25">
      <c r="B45" s="89"/>
      <c r="C45" s="169">
        <f>C15</f>
        <v>0</v>
      </c>
      <c r="D45" s="177">
        <f>D15</f>
        <v>0</v>
      </c>
      <c r="E45" s="177">
        <f t="shared" si="0"/>
        <v>0</v>
      </c>
      <c r="F45" s="178">
        <f t="shared" si="0"/>
        <v>0</v>
      </c>
      <c r="G45" s="178">
        <f t="shared" si="0"/>
        <v>0</v>
      </c>
      <c r="H45" s="118"/>
    </row>
    <row r="46" spans="2:9" ht="33" customHeight="1" x14ac:dyDescent="0.25">
      <c r="B46" s="89"/>
      <c r="C46" s="169">
        <f t="shared" ref="C46:D49" si="2">C11</f>
        <v>0</v>
      </c>
      <c r="D46" s="177">
        <f t="shared" si="2"/>
        <v>0</v>
      </c>
      <c r="E46" s="177">
        <f t="shared" si="0"/>
        <v>0</v>
      </c>
      <c r="F46" s="178">
        <f t="shared" si="0"/>
        <v>0</v>
      </c>
      <c r="G46" s="178">
        <f t="shared" si="0"/>
        <v>0</v>
      </c>
      <c r="H46" s="118"/>
    </row>
    <row r="47" spans="2:9" ht="33" customHeight="1" x14ac:dyDescent="0.25">
      <c r="B47" s="89"/>
      <c r="C47" s="169">
        <f t="shared" si="2"/>
        <v>0</v>
      </c>
      <c r="D47" s="177">
        <f t="shared" si="2"/>
        <v>0</v>
      </c>
      <c r="E47" s="177">
        <f t="shared" si="0"/>
        <v>0</v>
      </c>
      <c r="F47" s="178">
        <f t="shared" si="0"/>
        <v>0</v>
      </c>
      <c r="G47" s="178">
        <f t="shared" si="0"/>
        <v>0</v>
      </c>
      <c r="H47" s="118"/>
    </row>
    <row r="48" spans="2:9" ht="33" customHeight="1" x14ac:dyDescent="0.25">
      <c r="B48" s="89"/>
      <c r="C48" s="169">
        <f t="shared" si="2"/>
        <v>0</v>
      </c>
      <c r="D48" s="177">
        <f t="shared" si="2"/>
        <v>0</v>
      </c>
      <c r="E48" s="177">
        <f t="shared" si="0"/>
        <v>0</v>
      </c>
      <c r="F48" s="178">
        <f t="shared" si="0"/>
        <v>0</v>
      </c>
      <c r="G48" s="178">
        <f t="shared" si="0"/>
        <v>0</v>
      </c>
      <c r="H48" s="118"/>
    </row>
    <row r="49" spans="2:9" ht="33" customHeight="1" x14ac:dyDescent="0.25">
      <c r="B49" s="89"/>
      <c r="C49" s="169">
        <f t="shared" si="2"/>
        <v>0</v>
      </c>
      <c r="D49" s="177">
        <f t="shared" si="2"/>
        <v>0</v>
      </c>
      <c r="E49" s="177">
        <f t="shared" si="0"/>
        <v>0</v>
      </c>
      <c r="F49" s="178">
        <f t="shared" si="0"/>
        <v>0</v>
      </c>
      <c r="G49" s="178">
        <f t="shared" si="0"/>
        <v>0</v>
      </c>
      <c r="H49" s="118"/>
    </row>
    <row r="50" spans="2:9" ht="33" customHeight="1" x14ac:dyDescent="0.25">
      <c r="B50" s="89"/>
      <c r="C50" s="169">
        <f>C17</f>
        <v>0</v>
      </c>
      <c r="D50" s="177">
        <f>D17</f>
        <v>0</v>
      </c>
      <c r="E50" s="177">
        <f t="shared" si="0"/>
        <v>0</v>
      </c>
      <c r="F50" s="178"/>
      <c r="G50" s="178"/>
      <c r="H50" s="118"/>
    </row>
    <row r="51" spans="2:9" ht="33" customHeight="1" x14ac:dyDescent="0.25">
      <c r="B51" s="89"/>
      <c r="C51" s="169">
        <f>C16</f>
        <v>0</v>
      </c>
      <c r="D51" s="177">
        <f>D16</f>
        <v>0</v>
      </c>
      <c r="E51" s="177">
        <f t="shared" si="0"/>
        <v>0</v>
      </c>
      <c r="F51" s="178"/>
      <c r="G51" s="178"/>
      <c r="H51" s="118"/>
    </row>
    <row r="52" spans="2:9" ht="33" customHeight="1" x14ac:dyDescent="0.25">
      <c r="B52" s="89"/>
      <c r="C52" s="169" t="s">
        <v>9</v>
      </c>
      <c r="D52" s="177">
        <f>+D18+D19+D20</f>
        <v>0</v>
      </c>
      <c r="E52" s="177">
        <f>+E18+E19+E20</f>
        <v>0</v>
      </c>
      <c r="F52" s="178"/>
      <c r="G52" s="178"/>
      <c r="H52" s="118"/>
    </row>
    <row r="53" spans="2:9" ht="33" customHeight="1" x14ac:dyDescent="0.25">
      <c r="B53" s="89"/>
      <c r="C53" s="169"/>
      <c r="D53" s="177">
        <f>SUM(D42:D52)</f>
        <v>0</v>
      </c>
      <c r="E53" s="177">
        <f>SUM(E42:E52)</f>
        <v>0</v>
      </c>
      <c r="F53" s="178"/>
      <c r="G53" s="178"/>
      <c r="H53" s="118"/>
    </row>
    <row r="54" spans="2:9" ht="33" customHeight="1" x14ac:dyDescent="0.25">
      <c r="B54" s="89"/>
      <c r="C54" s="169"/>
      <c r="D54" s="47"/>
      <c r="E54" s="47"/>
      <c r="F54" s="47"/>
      <c r="G54" s="47"/>
      <c r="H54" s="118"/>
    </row>
    <row r="55" spans="2:9" ht="33" customHeight="1" x14ac:dyDescent="0.25">
      <c r="B55" s="122"/>
      <c r="C55" s="60"/>
      <c r="D55" s="127">
        <f>+D21-D53</f>
        <v>0</v>
      </c>
      <c r="E55" s="127">
        <f>+E21-E53</f>
        <v>0</v>
      </c>
      <c r="F55" s="127"/>
      <c r="G55" s="127"/>
      <c r="H55" s="118"/>
    </row>
    <row r="56" spans="2:9" ht="33" customHeight="1" x14ac:dyDescent="0.25">
      <c r="B56" s="70"/>
      <c r="C56" s="70"/>
      <c r="D56" s="100"/>
      <c r="E56" s="100"/>
      <c r="F56" s="174"/>
      <c r="G56" s="174"/>
      <c r="H56" s="57"/>
    </row>
    <row r="57" spans="2:9" ht="33" customHeight="1" x14ac:dyDescent="0.3">
      <c r="B57" s="130"/>
      <c r="C57" s="181"/>
      <c r="D57" s="181"/>
      <c r="E57" s="181"/>
      <c r="F57" s="183"/>
      <c r="G57" s="183"/>
    </row>
    <row r="58" spans="2:9" ht="33" customHeight="1" x14ac:dyDescent="0.3">
      <c r="B58" s="130"/>
      <c r="C58" s="181"/>
      <c r="D58" s="181"/>
      <c r="E58" s="181"/>
      <c r="F58" s="183"/>
      <c r="G58" s="183"/>
    </row>
    <row r="59" spans="2:9" ht="33" customHeight="1" x14ac:dyDescent="0.3">
      <c r="B59" s="130"/>
      <c r="C59" s="181"/>
      <c r="D59" s="181"/>
      <c r="E59" s="181"/>
      <c r="F59" s="183"/>
      <c r="G59" s="183"/>
    </row>
    <row r="60" spans="2:9" ht="33" customHeight="1" x14ac:dyDescent="0.3">
      <c r="B60" s="130"/>
      <c r="C60" s="181"/>
      <c r="D60" s="181"/>
      <c r="E60" s="181"/>
      <c r="F60" s="183"/>
      <c r="G60" s="183"/>
    </row>
    <row r="61" spans="2:9" ht="33" customHeight="1" x14ac:dyDescent="0.3">
      <c r="B61" s="130"/>
      <c r="C61" s="181"/>
      <c r="D61" s="181"/>
      <c r="E61" s="181"/>
      <c r="F61" s="183"/>
      <c r="G61" s="183"/>
    </row>
    <row r="62" spans="2:9" ht="33" customHeight="1" x14ac:dyDescent="0.3">
      <c r="B62" s="130"/>
      <c r="C62" s="181"/>
      <c r="D62" s="181"/>
      <c r="E62" s="181"/>
      <c r="F62" s="183"/>
      <c r="G62" s="183"/>
    </row>
    <row r="63" spans="2:9" ht="33" customHeight="1" x14ac:dyDescent="0.25">
      <c r="B63" s="497" t="s">
        <v>314</v>
      </c>
      <c r="C63" s="497"/>
      <c r="D63" s="497"/>
      <c r="E63" s="497"/>
      <c r="F63" s="497"/>
      <c r="G63" s="497"/>
      <c r="H63" s="497"/>
      <c r="I63" s="497"/>
    </row>
    <row r="64" spans="2:9" ht="33" customHeight="1" x14ac:dyDescent="0.25">
      <c r="B64" s="179"/>
      <c r="C64" s="63"/>
      <c r="D64" s="179">
        <f>+D24</f>
        <v>2022</v>
      </c>
      <c r="E64" s="179">
        <f t="shared" ref="E64:F64" si="3">+E24</f>
        <v>2023</v>
      </c>
      <c r="F64" s="179" t="str">
        <f t="shared" si="3"/>
        <v>2022 (%)</v>
      </c>
      <c r="G64" s="172">
        <f>+E24</f>
        <v>2023</v>
      </c>
      <c r="H64" s="63"/>
      <c r="I64" s="17"/>
    </row>
    <row r="65" spans="2:9" ht="33" customHeight="1" x14ac:dyDescent="0.25">
      <c r="B65" s="54"/>
      <c r="C65" s="171">
        <f t="shared" ref="C65:G74" si="4">+C25</f>
        <v>0</v>
      </c>
      <c r="D65" s="171">
        <f t="shared" si="4"/>
        <v>0</v>
      </c>
      <c r="E65" s="171">
        <f t="shared" si="4"/>
        <v>0</v>
      </c>
      <c r="F65" s="175">
        <f t="shared" si="4"/>
        <v>0</v>
      </c>
      <c r="G65" s="175">
        <f t="shared" si="4"/>
        <v>0</v>
      </c>
      <c r="H65" s="63"/>
      <c r="I65" s="17"/>
    </row>
    <row r="66" spans="2:9" ht="33" customHeight="1" x14ac:dyDescent="0.25">
      <c r="B66" s="54"/>
      <c r="C66" s="171">
        <f t="shared" si="4"/>
        <v>0</v>
      </c>
      <c r="D66" s="171">
        <f t="shared" si="4"/>
        <v>0</v>
      </c>
      <c r="E66" s="171">
        <f t="shared" si="4"/>
        <v>0</v>
      </c>
      <c r="F66" s="175">
        <f t="shared" si="4"/>
        <v>0</v>
      </c>
      <c r="G66" s="175">
        <f t="shared" si="4"/>
        <v>0</v>
      </c>
      <c r="H66" s="63"/>
      <c r="I66" s="17"/>
    </row>
    <row r="67" spans="2:9" ht="33" customHeight="1" x14ac:dyDescent="0.25">
      <c r="B67" s="54"/>
      <c r="C67" s="171">
        <f t="shared" si="4"/>
        <v>0</v>
      </c>
      <c r="D67" s="171">
        <f t="shared" si="4"/>
        <v>0</v>
      </c>
      <c r="E67" s="171">
        <f t="shared" si="4"/>
        <v>0</v>
      </c>
      <c r="F67" s="175">
        <f t="shared" si="4"/>
        <v>0</v>
      </c>
      <c r="G67" s="175">
        <f t="shared" si="4"/>
        <v>0</v>
      </c>
      <c r="H67" s="63"/>
      <c r="I67" s="17"/>
    </row>
    <row r="68" spans="2:9" ht="33" customHeight="1" x14ac:dyDescent="0.25">
      <c r="B68" s="54"/>
      <c r="C68" s="171">
        <f t="shared" si="4"/>
        <v>0</v>
      </c>
      <c r="D68" s="171">
        <f t="shared" si="4"/>
        <v>0</v>
      </c>
      <c r="E68" s="171">
        <f t="shared" si="4"/>
        <v>0</v>
      </c>
      <c r="F68" s="175">
        <f t="shared" si="4"/>
        <v>0</v>
      </c>
      <c r="G68" s="175">
        <f t="shared" si="4"/>
        <v>0</v>
      </c>
      <c r="H68" s="63"/>
      <c r="I68" s="17"/>
    </row>
    <row r="69" spans="2:9" ht="33" customHeight="1" x14ac:dyDescent="0.25">
      <c r="B69" s="54"/>
      <c r="C69" s="171">
        <f t="shared" si="4"/>
        <v>0</v>
      </c>
      <c r="D69" s="171">
        <f t="shared" si="4"/>
        <v>0</v>
      </c>
      <c r="E69" s="171">
        <f t="shared" si="4"/>
        <v>0</v>
      </c>
      <c r="F69" s="175">
        <f t="shared" si="4"/>
        <v>0</v>
      </c>
      <c r="G69" s="175">
        <f t="shared" si="4"/>
        <v>0</v>
      </c>
      <c r="H69" s="63"/>
      <c r="I69" s="17"/>
    </row>
    <row r="70" spans="2:9" ht="33" customHeight="1" x14ac:dyDescent="0.25">
      <c r="B70" s="54"/>
      <c r="C70" s="171">
        <f t="shared" si="4"/>
        <v>0</v>
      </c>
      <c r="D70" s="171">
        <f t="shared" si="4"/>
        <v>0</v>
      </c>
      <c r="E70" s="171">
        <f t="shared" si="4"/>
        <v>0</v>
      </c>
      <c r="F70" s="175">
        <f t="shared" si="4"/>
        <v>0</v>
      </c>
      <c r="G70" s="175">
        <f t="shared" si="4"/>
        <v>0</v>
      </c>
      <c r="H70" s="63"/>
      <c r="I70" s="17"/>
    </row>
    <row r="71" spans="2:9" ht="33" customHeight="1" x14ac:dyDescent="0.25">
      <c r="B71" s="54"/>
      <c r="C71" s="171">
        <f t="shared" si="4"/>
        <v>0</v>
      </c>
      <c r="D71" s="171">
        <f t="shared" si="4"/>
        <v>0</v>
      </c>
      <c r="E71" s="171">
        <f t="shared" si="4"/>
        <v>0</v>
      </c>
      <c r="F71" s="175">
        <f t="shared" si="4"/>
        <v>0</v>
      </c>
      <c r="G71" s="175">
        <f t="shared" si="4"/>
        <v>0</v>
      </c>
      <c r="H71" s="63"/>
      <c r="I71" s="17"/>
    </row>
    <row r="72" spans="2:9" ht="33" customHeight="1" x14ac:dyDescent="0.25">
      <c r="B72" s="54"/>
      <c r="C72" s="171">
        <f t="shared" si="4"/>
        <v>0</v>
      </c>
      <c r="D72" s="171">
        <f t="shared" si="4"/>
        <v>0</v>
      </c>
      <c r="E72" s="171">
        <f t="shared" si="4"/>
        <v>0</v>
      </c>
      <c r="F72" s="175">
        <f t="shared" si="4"/>
        <v>0</v>
      </c>
      <c r="G72" s="175">
        <f t="shared" si="4"/>
        <v>0</v>
      </c>
      <c r="H72" s="63"/>
      <c r="I72" s="17"/>
    </row>
    <row r="73" spans="2:9" ht="33" customHeight="1" x14ac:dyDescent="0.25">
      <c r="B73" s="54"/>
      <c r="C73" s="171">
        <f t="shared" si="4"/>
        <v>0</v>
      </c>
      <c r="D73" s="171">
        <f t="shared" si="4"/>
        <v>0</v>
      </c>
      <c r="E73" s="171">
        <f t="shared" si="4"/>
        <v>0</v>
      </c>
      <c r="F73" s="175">
        <f t="shared" si="4"/>
        <v>0</v>
      </c>
      <c r="G73" s="175">
        <f t="shared" si="4"/>
        <v>0</v>
      </c>
      <c r="H73" s="63"/>
      <c r="I73" s="17"/>
    </row>
    <row r="74" spans="2:9" ht="33" customHeight="1" x14ac:dyDescent="0.25">
      <c r="B74" s="54"/>
      <c r="C74" s="171">
        <f t="shared" si="4"/>
        <v>0</v>
      </c>
      <c r="D74" s="171">
        <f t="shared" si="4"/>
        <v>0</v>
      </c>
      <c r="E74" s="171">
        <f t="shared" si="4"/>
        <v>0</v>
      </c>
      <c r="F74" s="175">
        <f t="shared" si="4"/>
        <v>0</v>
      </c>
      <c r="G74" s="175">
        <f t="shared" si="4"/>
        <v>0</v>
      </c>
      <c r="H74" s="63"/>
      <c r="I74" s="17"/>
    </row>
    <row r="75" spans="2:9" ht="33" customHeight="1" x14ac:dyDescent="0.25">
      <c r="B75" s="54"/>
      <c r="C75" s="171" t="s">
        <v>9</v>
      </c>
      <c r="D75" s="176">
        <f>+D35+D36+D37</f>
        <v>0</v>
      </c>
      <c r="E75" s="176">
        <f>+E35+E36+E37</f>
        <v>0</v>
      </c>
      <c r="F75" s="175">
        <f>+F35+F36+F37</f>
        <v>0</v>
      </c>
      <c r="G75" s="175">
        <f>+G35+G36+G37</f>
        <v>0</v>
      </c>
      <c r="H75" s="63"/>
      <c r="I75" s="17"/>
    </row>
    <row r="76" spans="2:9" ht="33" customHeight="1" x14ac:dyDescent="0.25">
      <c r="B76" s="54"/>
      <c r="C76" s="171"/>
      <c r="D76" s="176">
        <f>+SUM(D65:D75)</f>
        <v>0</v>
      </c>
      <c r="E76" s="176">
        <f>+SUM(E65:E75)</f>
        <v>0</v>
      </c>
      <c r="F76" s="175">
        <f>+SUM(F65:F75)</f>
        <v>0</v>
      </c>
      <c r="G76" s="175">
        <f>+SUM(G65:G75)</f>
        <v>0</v>
      </c>
      <c r="H76" s="63"/>
      <c r="I76" s="17"/>
    </row>
    <row r="77" spans="2:9" ht="33" customHeight="1" x14ac:dyDescent="0.25">
      <c r="B77" s="179"/>
      <c r="C77" s="64"/>
      <c r="D77" s="170">
        <f>+D38-D76</f>
        <v>0</v>
      </c>
      <c r="E77" s="170">
        <f>+E38-E76</f>
        <v>0</v>
      </c>
      <c r="F77" s="170">
        <f>+F38-F76</f>
        <v>0</v>
      </c>
      <c r="G77" s="170">
        <f>+G38-G76</f>
        <v>0</v>
      </c>
      <c r="H77" s="63"/>
      <c r="I77" s="17"/>
    </row>
    <row r="78" spans="2:9" ht="33" customHeight="1" x14ac:dyDescent="0.25">
      <c r="B78" s="70"/>
      <c r="C78" s="70"/>
      <c r="D78" s="100"/>
      <c r="E78" s="100"/>
      <c r="F78" s="102"/>
      <c r="G78" s="102"/>
      <c r="H78" s="45"/>
      <c r="I78" s="17"/>
    </row>
    <row r="79" spans="2:9" ht="33" customHeight="1" x14ac:dyDescent="0.25">
      <c r="B79" s="44"/>
      <c r="C79" s="118"/>
      <c r="D79" s="174"/>
      <c r="E79" s="174"/>
      <c r="F79" s="174"/>
      <c r="G79" s="174"/>
      <c r="H79" s="118"/>
      <c r="I79" s="17"/>
    </row>
    <row r="80" spans="2:9" ht="33" customHeight="1" x14ac:dyDescent="0.25">
      <c r="B80" s="64"/>
      <c r="C80" s="45"/>
      <c r="D80" s="173"/>
      <c r="E80" s="173"/>
      <c r="F80" s="173"/>
      <c r="G80" s="173"/>
      <c r="H80" s="17"/>
      <c r="I80" s="17"/>
    </row>
    <row r="81" spans="2:9" ht="33" customHeight="1" x14ac:dyDescent="0.25">
      <c r="B81" s="16"/>
      <c r="C81" s="17"/>
      <c r="D81" s="17"/>
      <c r="E81" s="17"/>
      <c r="F81" s="17"/>
      <c r="G81" s="17"/>
      <c r="H81" s="17"/>
      <c r="I81" s="17"/>
    </row>
    <row r="82" spans="2:9" ht="33" customHeight="1" x14ac:dyDescent="0.25">
      <c r="B82" s="16"/>
      <c r="C82" s="17"/>
      <c r="D82" s="17"/>
      <c r="E82" s="17"/>
      <c r="F82" s="17"/>
      <c r="G82" s="17"/>
      <c r="H82" s="17"/>
      <c r="I82" s="17"/>
    </row>
    <row r="83" spans="2:9" ht="40.5" customHeight="1" x14ac:dyDescent="0.25">
      <c r="B83" s="499" t="s">
        <v>84</v>
      </c>
      <c r="C83" s="499"/>
      <c r="D83" s="499"/>
      <c r="E83" s="499"/>
      <c r="F83" s="17"/>
      <c r="G83" s="17"/>
      <c r="H83" s="17"/>
      <c r="I83" s="17"/>
    </row>
    <row r="84" spans="2:9" ht="24.75" customHeight="1" x14ac:dyDescent="0.25">
      <c r="B84" s="499"/>
      <c r="C84" s="499"/>
      <c r="D84" s="499"/>
      <c r="E84" s="499"/>
      <c r="F84" s="17"/>
      <c r="G84" s="17"/>
      <c r="H84" s="17"/>
      <c r="I84" s="17"/>
    </row>
    <row r="85" spans="2:9" ht="20.25" customHeight="1" x14ac:dyDescent="0.3">
      <c r="B85" s="125" t="s">
        <v>297</v>
      </c>
      <c r="C85" s="17"/>
      <c r="D85" s="17"/>
      <c r="E85" s="17"/>
      <c r="F85" s="17"/>
      <c r="G85" s="17"/>
      <c r="H85" s="17"/>
      <c r="I85" s="17"/>
    </row>
    <row r="86" spans="2:9" ht="23.25" customHeight="1" x14ac:dyDescent="0.25">
      <c r="B86" s="18" t="s">
        <v>15</v>
      </c>
      <c r="C86" s="17"/>
      <c r="D86" s="17"/>
      <c r="E86" s="17"/>
      <c r="F86" s="17"/>
      <c r="G86" s="17"/>
      <c r="H86" s="17"/>
      <c r="I86" s="17"/>
    </row>
    <row r="87" spans="2:9" ht="33" customHeight="1" x14ac:dyDescent="0.25">
      <c r="B87" s="16"/>
      <c r="C87" s="17"/>
      <c r="D87" s="17"/>
      <c r="E87" s="17"/>
      <c r="F87" s="17"/>
      <c r="G87" s="17"/>
      <c r="H87" s="17"/>
      <c r="I87" s="17"/>
    </row>
    <row r="88" spans="2:9" ht="26.25" customHeight="1" x14ac:dyDescent="0.25">
      <c r="C88" s="17"/>
      <c r="D88" s="17"/>
      <c r="E88" s="17"/>
      <c r="F88" s="17"/>
      <c r="G88" s="17"/>
      <c r="H88" s="17"/>
      <c r="I88" s="17"/>
    </row>
    <row r="89" spans="2:9" ht="18" customHeight="1" x14ac:dyDescent="0.25">
      <c r="C89" s="17"/>
      <c r="D89" s="17"/>
      <c r="E89" s="17"/>
      <c r="F89" s="17"/>
      <c r="G89" s="17"/>
      <c r="H89" s="17"/>
      <c r="I89" s="17"/>
    </row>
    <row r="90" spans="2:9" ht="15" customHeight="1" x14ac:dyDescent="0.25">
      <c r="B90" s="126"/>
      <c r="C90" s="17"/>
      <c r="D90" s="17"/>
      <c r="E90" s="17"/>
      <c r="F90" s="17"/>
      <c r="G90" s="17"/>
      <c r="H90" s="17"/>
      <c r="I90" s="17"/>
    </row>
  </sheetData>
  <mergeCells count="7">
    <mergeCell ref="B3:G3"/>
    <mergeCell ref="B4:G4"/>
    <mergeCell ref="B63:I63"/>
    <mergeCell ref="B83:E84"/>
    <mergeCell ref="B21:C21"/>
    <mergeCell ref="B38:C38"/>
    <mergeCell ref="B40:I40"/>
  </mergeCells>
  <conditionalFormatting sqref="D55:G55">
    <cfRule type="cellIs" dxfId="22" priority="1" operator="notEqual">
      <formula>0</formula>
    </cfRule>
  </conditionalFormatting>
  <conditionalFormatting sqref="D77:G77">
    <cfRule type="cellIs" dxfId="21" priority="2" operator="notEqual">
      <formula>0</formula>
    </cfRule>
  </conditionalFormatting>
  <conditionalFormatting sqref="D80:G80">
    <cfRule type="cellIs" dxfId="20" priority="3" operator="notEqual">
      <formula>0</formula>
    </cfRule>
  </conditionalFormatting>
  <hyperlinks>
    <hyperlink ref="B2" location="Indice!A1" display="Índice"/>
    <hyperlink ref="G2" location="'1.2.5'!A1" display="Siguiente"/>
    <hyperlink ref="F2" location="'1.2.3'!A1" display="Anterior"/>
  </hyperlinks>
  <pageMargins left="1.0900000000000001" right="0.70866141732283472" top="0.74803149606299213" bottom="0.74803149606299213" header="0.31496062992125984" footer="0.31496062992125984"/>
  <pageSetup paperSize="9" scale="8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5"/>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5.7109375" customWidth="1"/>
    <col min="3" max="3" width="83.7109375" customWidth="1"/>
    <col min="4" max="7" width="15.85546875" customWidth="1"/>
    <col min="8" max="15" width="15.7109375" customWidth="1"/>
    <col min="16" max="16" width="16" customWidth="1"/>
  </cols>
  <sheetData>
    <row r="1" spans="2:16" ht="78" customHeight="1" x14ac:dyDescent="0.25"/>
    <row r="2" spans="2:16" ht="33" customHeight="1" x14ac:dyDescent="0.35">
      <c r="B2" s="195" t="s">
        <v>3</v>
      </c>
      <c r="F2" s="37" t="s">
        <v>174</v>
      </c>
      <c r="G2" s="37" t="s">
        <v>175</v>
      </c>
      <c r="H2" s="36"/>
    </row>
    <row r="3" spans="2:16" ht="33" customHeight="1" x14ac:dyDescent="0.25">
      <c r="B3" s="496" t="s">
        <v>107</v>
      </c>
      <c r="C3" s="496"/>
      <c r="D3" s="496"/>
      <c r="E3" s="496"/>
      <c r="F3" s="496"/>
      <c r="G3" s="496"/>
    </row>
    <row r="4" spans="2:16" ht="33" customHeight="1" x14ac:dyDescent="0.25">
      <c r="B4" s="498" t="s">
        <v>317</v>
      </c>
      <c r="C4" s="498"/>
      <c r="D4" s="498"/>
      <c r="E4" s="498"/>
      <c r="F4" s="498"/>
      <c r="G4" s="498"/>
      <c r="I4" s="129"/>
    </row>
    <row r="5" spans="2:16" ht="33" customHeight="1" x14ac:dyDescent="0.25"/>
    <row r="6" spans="2:16" ht="33" customHeight="1" x14ac:dyDescent="0.25">
      <c r="B6" s="20" t="s">
        <v>5</v>
      </c>
      <c r="C6" s="21"/>
      <c r="D6" s="21"/>
      <c r="E6" s="21"/>
      <c r="F6" s="21"/>
      <c r="G6" s="21"/>
    </row>
    <row r="7" spans="2:16" ht="33" customHeight="1" x14ac:dyDescent="0.25">
      <c r="B7" s="31" t="s">
        <v>10</v>
      </c>
      <c r="C7" s="31" t="s">
        <v>11</v>
      </c>
      <c r="D7" s="31">
        <v>2022</v>
      </c>
      <c r="E7" s="31">
        <v>2023</v>
      </c>
      <c r="F7" s="31" t="s">
        <v>232</v>
      </c>
      <c r="G7" s="31" t="s">
        <v>298</v>
      </c>
    </row>
    <row r="8" spans="2:16" ht="33" customHeight="1" x14ac:dyDescent="0.25">
      <c r="B8" s="194"/>
      <c r="C8" s="185"/>
      <c r="D8" s="186"/>
      <c r="E8" s="186"/>
      <c r="F8" s="187"/>
      <c r="G8" s="187"/>
    </row>
    <row r="9" spans="2:16" ht="33" customHeight="1" x14ac:dyDescent="0.25">
      <c r="B9" s="194"/>
      <c r="C9" s="185"/>
      <c r="D9" s="186"/>
      <c r="E9" s="186"/>
      <c r="F9" s="187"/>
      <c r="G9" s="187"/>
    </row>
    <row r="10" spans="2:16" ht="33" customHeight="1" x14ac:dyDescent="0.25">
      <c r="B10" s="194"/>
      <c r="C10" s="185"/>
      <c r="D10" s="186"/>
      <c r="E10" s="186"/>
      <c r="F10" s="187"/>
      <c r="G10" s="187"/>
    </row>
    <row r="11" spans="2:16" ht="33" customHeight="1" x14ac:dyDescent="0.25">
      <c r="B11" s="194"/>
      <c r="C11" s="185"/>
      <c r="D11" s="186"/>
      <c r="E11" s="186"/>
      <c r="F11" s="187"/>
      <c r="G11" s="187"/>
    </row>
    <row r="12" spans="2:16" ht="33" customHeight="1" x14ac:dyDescent="0.25">
      <c r="B12" s="194"/>
      <c r="C12" s="185"/>
      <c r="D12" s="186"/>
      <c r="E12" s="186"/>
      <c r="F12" s="187"/>
      <c r="G12" s="187"/>
    </row>
    <row r="13" spans="2:16" ht="33" customHeight="1" x14ac:dyDescent="0.25">
      <c r="B13" s="194"/>
      <c r="C13" s="188"/>
      <c r="D13" s="186"/>
      <c r="E13" s="186"/>
      <c r="F13" s="187"/>
      <c r="G13" s="187"/>
    </row>
    <row r="14" spans="2:16" ht="33.75" customHeight="1" x14ac:dyDescent="0.25">
      <c r="B14" s="194"/>
      <c r="C14" s="188"/>
      <c r="D14" s="186"/>
      <c r="E14" s="186"/>
      <c r="F14" s="187"/>
      <c r="G14" s="187"/>
      <c r="H14" s="32"/>
      <c r="I14" s="32"/>
      <c r="J14" s="32"/>
      <c r="K14" s="32"/>
      <c r="L14" s="32"/>
      <c r="M14" s="32"/>
      <c r="N14" s="32"/>
      <c r="O14" s="32"/>
      <c r="P14" s="32"/>
    </row>
    <row r="15" spans="2:16" ht="33.75" customHeight="1" x14ac:dyDescent="0.25">
      <c r="B15" s="509"/>
      <c r="C15" s="510"/>
      <c r="D15" s="189"/>
      <c r="E15" s="189"/>
      <c r="F15" s="190"/>
      <c r="G15" s="190"/>
    </row>
    <row r="16" spans="2:16" ht="29.25" customHeight="1" x14ac:dyDescent="0.25">
      <c r="B16" s="191"/>
      <c r="C16" s="191"/>
      <c r="D16" s="192"/>
      <c r="E16" s="192"/>
      <c r="F16" s="193"/>
      <c r="G16" s="193"/>
    </row>
    <row r="17" spans="2:9" ht="31.5" customHeight="1" x14ac:dyDescent="0.3">
      <c r="B17" s="20" t="s">
        <v>1</v>
      </c>
      <c r="C17" s="21"/>
      <c r="D17" s="142"/>
      <c r="E17" s="142"/>
      <c r="F17" s="21"/>
      <c r="G17" s="21"/>
    </row>
    <row r="18" spans="2:9" ht="30" customHeight="1" x14ac:dyDescent="0.25">
      <c r="B18" s="31" t="s">
        <v>10</v>
      </c>
      <c r="C18" s="31" t="s">
        <v>11</v>
      </c>
      <c r="D18" s="31">
        <v>2022</v>
      </c>
      <c r="E18" s="31">
        <v>2023</v>
      </c>
      <c r="F18" s="31" t="s">
        <v>232</v>
      </c>
      <c r="G18" s="31" t="s">
        <v>298</v>
      </c>
    </row>
    <row r="19" spans="2:9" ht="33" customHeight="1" x14ac:dyDescent="0.25">
      <c r="B19" s="194"/>
      <c r="C19" s="185"/>
      <c r="D19" s="139"/>
      <c r="E19" s="139"/>
      <c r="F19" s="115"/>
      <c r="G19" s="115"/>
    </row>
    <row r="20" spans="2:9" ht="33" customHeight="1" x14ac:dyDescent="0.25">
      <c r="B20" s="194"/>
      <c r="C20" s="185"/>
      <c r="D20" s="139"/>
      <c r="E20" s="139"/>
      <c r="F20" s="115"/>
      <c r="G20" s="115"/>
    </row>
    <row r="21" spans="2:9" ht="33" customHeight="1" x14ac:dyDescent="0.25">
      <c r="B21" s="194"/>
      <c r="C21" s="185"/>
      <c r="D21" s="139"/>
      <c r="E21" s="139"/>
      <c r="F21" s="115"/>
      <c r="G21" s="115"/>
    </row>
    <row r="22" spans="2:9" ht="33" customHeight="1" x14ac:dyDescent="0.25">
      <c r="B22" s="194"/>
      <c r="C22" s="185"/>
      <c r="D22" s="139"/>
      <c r="E22" s="139"/>
      <c r="F22" s="115"/>
      <c r="G22" s="115"/>
    </row>
    <row r="23" spans="2:9" ht="33" customHeight="1" x14ac:dyDescent="0.25">
      <c r="B23" s="194"/>
      <c r="C23" s="185"/>
      <c r="D23" s="139"/>
      <c r="E23" s="139"/>
      <c r="F23" s="115"/>
      <c r="G23" s="115"/>
    </row>
    <row r="24" spans="2:9" ht="33" customHeight="1" x14ac:dyDescent="0.25">
      <c r="B24" s="194"/>
      <c r="C24" s="188"/>
      <c r="D24" s="139"/>
      <c r="E24" s="139"/>
      <c r="F24" s="115"/>
      <c r="G24" s="115"/>
    </row>
    <row r="25" spans="2:9" ht="33" customHeight="1" x14ac:dyDescent="0.25">
      <c r="B25" s="194"/>
      <c r="C25" s="188"/>
      <c r="D25" s="139"/>
      <c r="E25" s="139"/>
      <c r="F25" s="115"/>
      <c r="G25" s="115"/>
    </row>
    <row r="26" spans="2:9" ht="34.5" customHeight="1" x14ac:dyDescent="0.25">
      <c r="B26" s="511"/>
      <c r="C26" s="512"/>
      <c r="D26" s="138"/>
      <c r="E26" s="138"/>
      <c r="F26" s="132"/>
      <c r="G26" s="132"/>
      <c r="H26" s="17"/>
      <c r="I26" s="17"/>
    </row>
    <row r="27" spans="2:9" ht="34.5" customHeight="1" x14ac:dyDescent="0.25">
      <c r="B27" s="144"/>
      <c r="C27" s="144"/>
      <c r="D27" s="120"/>
      <c r="E27" s="120"/>
      <c r="F27" s="121"/>
      <c r="G27" s="121"/>
      <c r="H27" s="17"/>
      <c r="I27" s="17"/>
    </row>
    <row r="28" spans="2:9" ht="33" customHeight="1" x14ac:dyDescent="0.25">
      <c r="B28" s="504" t="s">
        <v>315</v>
      </c>
      <c r="C28" s="504"/>
      <c r="D28" s="504"/>
      <c r="E28" s="504"/>
      <c r="F28" s="504"/>
      <c r="G28" s="504"/>
      <c r="H28" s="504"/>
      <c r="I28" s="17"/>
    </row>
    <row r="29" spans="2:9" ht="34.5" customHeight="1" x14ac:dyDescent="0.25">
      <c r="B29" s="144"/>
      <c r="C29" s="144"/>
      <c r="D29" s="120"/>
      <c r="E29" s="120"/>
      <c r="F29" s="121"/>
      <c r="G29" s="121"/>
      <c r="H29" s="17"/>
      <c r="I29" s="17"/>
    </row>
    <row r="30" spans="2:9" ht="34.5" customHeight="1" x14ac:dyDescent="0.25">
      <c r="B30" s="144"/>
      <c r="C30" s="144"/>
      <c r="D30" s="120"/>
      <c r="E30" s="120"/>
      <c r="F30" s="121"/>
      <c r="G30" s="121"/>
      <c r="H30" s="17"/>
      <c r="I30" s="17"/>
    </row>
    <row r="31" spans="2:9" ht="34.5" customHeight="1" x14ac:dyDescent="0.25">
      <c r="B31" s="144"/>
      <c r="C31" s="144"/>
      <c r="D31" s="120"/>
      <c r="E31" s="120"/>
      <c r="F31" s="121"/>
      <c r="G31" s="121"/>
      <c r="H31" s="17"/>
      <c r="I31" s="17"/>
    </row>
    <row r="32" spans="2:9" ht="34.5" customHeight="1" x14ac:dyDescent="0.25">
      <c r="B32" s="144"/>
      <c r="C32" s="144"/>
      <c r="D32" s="120"/>
      <c r="E32" s="120"/>
      <c r="F32" s="121"/>
      <c r="G32" s="121"/>
      <c r="H32" s="17"/>
      <c r="I32" s="17"/>
    </row>
    <row r="33" spans="2:9" ht="34.5" customHeight="1" x14ac:dyDescent="0.25">
      <c r="B33" s="144"/>
      <c r="C33" s="144"/>
      <c r="D33" s="120"/>
      <c r="E33" s="120"/>
      <c r="F33" s="121"/>
      <c r="G33" s="121"/>
      <c r="H33" s="17"/>
      <c r="I33" s="17"/>
    </row>
    <row r="34" spans="2:9" ht="34.5" customHeight="1" x14ac:dyDescent="0.25">
      <c r="B34" s="144"/>
      <c r="C34" s="144"/>
      <c r="D34" s="120"/>
      <c r="E34" s="120"/>
      <c r="F34" s="121"/>
      <c r="G34" s="121"/>
      <c r="H34" s="17"/>
      <c r="I34" s="17"/>
    </row>
    <row r="35" spans="2:9" ht="34.5" customHeight="1" x14ac:dyDescent="0.25">
      <c r="B35" s="144"/>
      <c r="C35" s="144"/>
      <c r="D35" s="120"/>
      <c r="E35" s="120"/>
      <c r="F35" s="121"/>
      <c r="G35" s="121"/>
      <c r="H35" s="17"/>
      <c r="I35" s="17"/>
    </row>
    <row r="36" spans="2:9" ht="34.5" customHeight="1" x14ac:dyDescent="0.25">
      <c r="B36" s="144"/>
      <c r="C36" s="144"/>
      <c r="D36" s="120"/>
      <c r="E36" s="120"/>
      <c r="F36" s="121"/>
      <c r="G36" s="121"/>
      <c r="H36" s="17"/>
      <c r="I36" s="17"/>
    </row>
    <row r="37" spans="2:9" ht="34.5" customHeight="1" x14ac:dyDescent="0.25">
      <c r="B37" s="144"/>
      <c r="C37" s="144"/>
      <c r="D37" s="120"/>
      <c r="E37" s="120"/>
      <c r="F37" s="121"/>
      <c r="G37" s="121"/>
      <c r="H37" s="17"/>
      <c r="I37" s="17"/>
    </row>
    <row r="38" spans="2:9" ht="34.5" customHeight="1" x14ac:dyDescent="0.25">
      <c r="B38" s="144"/>
      <c r="C38" s="144"/>
      <c r="D38" s="120"/>
      <c r="E38" s="120"/>
      <c r="F38" s="121"/>
      <c r="G38" s="121"/>
      <c r="H38" s="17"/>
      <c r="I38" s="17"/>
    </row>
    <row r="39" spans="2:9" ht="34.5" customHeight="1" x14ac:dyDescent="0.25">
      <c r="B39" s="144"/>
      <c r="C39" s="144"/>
      <c r="D39" s="120"/>
      <c r="E39" s="120"/>
      <c r="F39" s="121"/>
      <c r="G39" s="121"/>
      <c r="H39" s="17"/>
      <c r="I39" s="17"/>
    </row>
    <row r="40" spans="2:9" ht="34.5" customHeight="1" x14ac:dyDescent="0.25">
      <c r="B40" s="144"/>
      <c r="C40" s="144"/>
      <c r="D40" s="120"/>
      <c r="E40" s="120"/>
      <c r="F40" s="121"/>
      <c r="G40" s="121"/>
      <c r="H40" s="17"/>
      <c r="I40" s="17"/>
    </row>
    <row r="41" spans="2:9" ht="34.5" customHeight="1" x14ac:dyDescent="0.25">
      <c r="B41" s="144"/>
      <c r="C41" s="144"/>
      <c r="D41" s="120"/>
      <c r="E41" s="120"/>
      <c r="F41" s="121"/>
      <c r="G41" s="121"/>
      <c r="H41" s="17"/>
      <c r="I41" s="17"/>
    </row>
    <row r="42" spans="2:9" ht="34.5" customHeight="1" x14ac:dyDescent="0.25">
      <c r="B42" s="144"/>
      <c r="C42" s="144"/>
      <c r="D42" s="120"/>
      <c r="E42" s="120"/>
      <c r="F42" s="121"/>
      <c r="G42" s="121"/>
      <c r="H42" s="17"/>
      <c r="I42" s="17"/>
    </row>
    <row r="43" spans="2:9" ht="34.5" customHeight="1" x14ac:dyDescent="0.25">
      <c r="B43" s="144"/>
      <c r="C43" s="144"/>
      <c r="D43" s="120"/>
      <c r="E43" s="120"/>
      <c r="F43" s="121"/>
      <c r="G43" s="121"/>
      <c r="H43" s="17"/>
      <c r="I43" s="17"/>
    </row>
    <row r="44" spans="2:9" ht="34.5" customHeight="1" x14ac:dyDescent="0.25">
      <c r="B44" s="144"/>
      <c r="C44" s="144"/>
      <c r="D44" s="120"/>
      <c r="E44" s="120"/>
      <c r="F44" s="121"/>
      <c r="G44" s="121"/>
      <c r="H44" s="17"/>
      <c r="I44" s="17"/>
    </row>
    <row r="45" spans="2:9" ht="20.25" customHeight="1" x14ac:dyDescent="0.25">
      <c r="B45" s="140"/>
      <c r="C45" s="129"/>
      <c r="D45" s="17"/>
      <c r="E45" s="17"/>
      <c r="F45" s="17"/>
      <c r="G45" s="17"/>
      <c r="H45" s="17"/>
      <c r="I45" s="17"/>
    </row>
    <row r="46" spans="2:9" ht="33" customHeight="1" x14ac:dyDescent="0.25">
      <c r="B46" s="504" t="s">
        <v>316</v>
      </c>
      <c r="C46" s="504"/>
      <c r="D46" s="504"/>
      <c r="E46" s="504"/>
      <c r="F46" s="504"/>
      <c r="G46" s="504"/>
      <c r="H46" s="504"/>
      <c r="I46" s="17"/>
    </row>
    <row r="47" spans="2:9" ht="33" customHeight="1" x14ac:dyDescent="0.25">
      <c r="B47" s="16"/>
      <c r="C47" s="17"/>
      <c r="D47" s="17"/>
      <c r="E47" s="17"/>
      <c r="F47" s="17"/>
      <c r="G47" s="17"/>
      <c r="H47" s="17"/>
      <c r="I47" s="17"/>
    </row>
    <row r="48" spans="2:9" ht="33" customHeight="1" x14ac:dyDescent="0.25">
      <c r="B48" s="16"/>
      <c r="C48" s="17"/>
      <c r="D48" s="17"/>
      <c r="E48" s="17"/>
      <c r="F48" s="17"/>
      <c r="G48" s="17"/>
      <c r="H48" s="17"/>
      <c r="I48" s="17"/>
    </row>
    <row r="49" spans="2:9" ht="33" customHeight="1" x14ac:dyDescent="0.25">
      <c r="B49" s="16"/>
      <c r="C49" s="17"/>
      <c r="D49" s="17"/>
      <c r="E49" s="17"/>
      <c r="F49" s="17"/>
      <c r="G49" s="17"/>
      <c r="H49" s="17"/>
      <c r="I49" s="17"/>
    </row>
    <row r="50" spans="2:9" ht="33" customHeight="1" x14ac:dyDescent="0.25">
      <c r="B50" s="16"/>
      <c r="C50" s="17"/>
      <c r="D50" s="17"/>
      <c r="E50" s="17"/>
      <c r="F50" s="17"/>
      <c r="G50" s="17"/>
      <c r="H50" s="17"/>
      <c r="I50" s="17"/>
    </row>
    <row r="51" spans="2:9" ht="33" customHeight="1" x14ac:dyDescent="0.25">
      <c r="B51" s="16"/>
      <c r="C51" s="17"/>
      <c r="D51" s="17"/>
      <c r="E51" s="17"/>
      <c r="F51" s="17"/>
      <c r="G51" s="17"/>
      <c r="H51" s="17"/>
      <c r="I51" s="17"/>
    </row>
    <row r="52" spans="2:9" ht="33" customHeight="1" x14ac:dyDescent="0.25">
      <c r="B52" s="16"/>
      <c r="C52" s="17"/>
      <c r="D52" s="17"/>
      <c r="E52" s="17"/>
      <c r="F52" s="17"/>
      <c r="G52" s="17"/>
      <c r="H52" s="17"/>
      <c r="I52" s="17"/>
    </row>
    <row r="53" spans="2:9" ht="33" customHeight="1" x14ac:dyDescent="0.25">
      <c r="B53" s="16"/>
      <c r="C53" s="17"/>
      <c r="D53" s="17"/>
      <c r="E53" s="17"/>
      <c r="F53" s="17"/>
      <c r="G53" s="17"/>
      <c r="H53" s="17"/>
      <c r="I53" s="17"/>
    </row>
    <row r="54" spans="2:9" ht="33" customHeight="1" x14ac:dyDescent="0.25">
      <c r="B54" s="16"/>
      <c r="C54" s="17"/>
      <c r="D54" s="17"/>
      <c r="E54" s="17"/>
      <c r="F54" s="17"/>
      <c r="G54" s="17"/>
      <c r="H54" s="17"/>
      <c r="I54" s="17"/>
    </row>
    <row r="55" spans="2:9" ht="33" customHeight="1" x14ac:dyDescent="0.25">
      <c r="B55" s="16"/>
      <c r="C55" s="17"/>
      <c r="D55" s="17"/>
      <c r="E55" s="17"/>
      <c r="F55" s="17"/>
      <c r="G55" s="17"/>
      <c r="H55" s="17"/>
      <c r="I55" s="17"/>
    </row>
    <row r="56" spans="2:9" ht="33" customHeight="1" x14ac:dyDescent="0.25">
      <c r="B56" s="16"/>
      <c r="C56" s="17"/>
      <c r="D56" s="17"/>
      <c r="E56" s="17"/>
      <c r="F56" s="17"/>
      <c r="G56" s="17"/>
      <c r="H56" s="17"/>
      <c r="I56" s="17"/>
    </row>
    <row r="57" spans="2:9" ht="33" customHeight="1" x14ac:dyDescent="0.25">
      <c r="B57" s="16"/>
      <c r="C57" s="17"/>
      <c r="D57" s="17"/>
      <c r="E57" s="17"/>
      <c r="F57" s="17"/>
      <c r="G57" s="17"/>
      <c r="H57" s="17"/>
      <c r="I57" s="17"/>
    </row>
    <row r="58" spans="2:9" ht="33" customHeight="1" x14ac:dyDescent="0.25">
      <c r="B58" s="16"/>
      <c r="C58" s="17"/>
      <c r="D58" s="17"/>
      <c r="E58" s="17"/>
      <c r="F58" s="17"/>
      <c r="G58" s="17"/>
      <c r="H58" s="17"/>
      <c r="I58" s="17"/>
    </row>
    <row r="59" spans="2:9" ht="33" customHeight="1" x14ac:dyDescent="0.25">
      <c r="B59" s="16"/>
      <c r="C59" s="17"/>
      <c r="D59" s="17"/>
      <c r="E59" s="17"/>
      <c r="F59" s="17"/>
      <c r="G59" s="17"/>
      <c r="H59" s="17"/>
      <c r="I59" s="17"/>
    </row>
    <row r="60" spans="2:9" ht="33" customHeight="1" x14ac:dyDescent="0.25">
      <c r="B60" s="16"/>
      <c r="C60" s="17"/>
      <c r="D60" s="17"/>
      <c r="E60" s="17"/>
      <c r="F60" s="17"/>
      <c r="G60" s="17"/>
      <c r="H60" s="17"/>
      <c r="I60" s="17"/>
    </row>
    <row r="61" spans="2:9" ht="33" customHeight="1" x14ac:dyDescent="0.25">
      <c r="B61" s="16"/>
      <c r="C61" s="17"/>
      <c r="D61" s="17"/>
      <c r="E61" s="17"/>
      <c r="F61" s="17"/>
      <c r="G61" s="17"/>
      <c r="H61" s="17"/>
      <c r="I61" s="17"/>
    </row>
    <row r="62" spans="2:9" ht="33" customHeight="1" x14ac:dyDescent="0.25">
      <c r="B62" s="16"/>
      <c r="C62" s="17"/>
      <c r="D62" s="17"/>
      <c r="E62" s="17"/>
      <c r="F62" s="17"/>
      <c r="G62" s="17"/>
      <c r="H62" s="17"/>
      <c r="I62" s="17"/>
    </row>
    <row r="63" spans="2:9" ht="24.75" customHeight="1" x14ac:dyDescent="0.25">
      <c r="B63" s="16"/>
      <c r="C63" s="17"/>
      <c r="D63" s="17"/>
      <c r="E63" s="17"/>
      <c r="F63" s="17"/>
      <c r="G63" s="17"/>
      <c r="H63" s="17"/>
      <c r="I63" s="17"/>
    </row>
    <row r="64" spans="2:9" ht="15" customHeight="1" x14ac:dyDescent="0.25">
      <c r="B64" s="18" t="s">
        <v>297</v>
      </c>
      <c r="C64" s="17"/>
      <c r="D64" s="17"/>
      <c r="E64" s="17"/>
      <c r="F64" s="17"/>
      <c r="G64" s="17"/>
      <c r="H64" s="17"/>
      <c r="I64" s="17"/>
    </row>
    <row r="65" spans="2:2" ht="15" customHeight="1" x14ac:dyDescent="0.25">
      <c r="B65" s="18" t="s">
        <v>15</v>
      </c>
    </row>
  </sheetData>
  <mergeCells count="6">
    <mergeCell ref="B3:G3"/>
    <mergeCell ref="B4:G4"/>
    <mergeCell ref="B46:H46"/>
    <mergeCell ref="B15:C15"/>
    <mergeCell ref="B26:C26"/>
    <mergeCell ref="B28:H28"/>
  </mergeCells>
  <hyperlinks>
    <hyperlink ref="B2" location="Indice!A1" display="Índice"/>
    <hyperlink ref="G2" location="'1.3.1'!A1" display="Siguiente"/>
    <hyperlink ref="F2" location="'1.2.4'!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5"/>
  <sheetViews>
    <sheetView showGridLines="0" zoomScale="60" zoomScaleNormal="60"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20" ht="78" customHeight="1" x14ac:dyDescent="0.25"/>
    <row r="2" spans="2:20" ht="33" customHeight="1" x14ac:dyDescent="0.35">
      <c r="B2" s="148" t="s">
        <v>3</v>
      </c>
      <c r="R2" s="37" t="s">
        <v>174</v>
      </c>
      <c r="S2" s="37" t="s">
        <v>175</v>
      </c>
      <c r="T2" s="36"/>
    </row>
    <row r="3" spans="2:20" ht="33" customHeight="1" x14ac:dyDescent="0.25">
      <c r="B3" s="496" t="s">
        <v>114</v>
      </c>
      <c r="C3" s="496"/>
      <c r="D3" s="496"/>
      <c r="E3" s="496"/>
      <c r="F3" s="496"/>
      <c r="G3" s="496"/>
      <c r="H3" s="496"/>
      <c r="I3" s="496"/>
      <c r="J3" s="496"/>
      <c r="K3" s="496"/>
      <c r="L3" s="496"/>
      <c r="M3" s="496"/>
      <c r="N3" s="496"/>
      <c r="O3" s="496"/>
      <c r="P3" s="496"/>
      <c r="Q3" s="496"/>
      <c r="R3" s="496"/>
    </row>
    <row r="4" spans="2:20" ht="33" customHeight="1" x14ac:dyDescent="0.25">
      <c r="B4" s="498" t="s">
        <v>318</v>
      </c>
      <c r="C4" s="498"/>
      <c r="D4" s="498"/>
      <c r="E4" s="498"/>
      <c r="F4" s="498"/>
      <c r="G4" s="498"/>
      <c r="H4" s="498"/>
      <c r="I4" s="498"/>
      <c r="J4" s="498"/>
      <c r="K4" s="498"/>
      <c r="L4" s="498"/>
      <c r="M4" s="498"/>
      <c r="N4" s="498"/>
      <c r="O4" s="498"/>
      <c r="P4" s="498"/>
      <c r="Q4" s="498"/>
      <c r="R4" s="498"/>
    </row>
    <row r="5" spans="2:20" ht="33" customHeight="1" x14ac:dyDescent="0.25">
      <c r="B5" s="79"/>
      <c r="C5" s="79"/>
      <c r="D5" s="79"/>
      <c r="E5" s="79"/>
      <c r="F5" s="79"/>
      <c r="G5" s="79"/>
      <c r="H5" s="79"/>
      <c r="I5" s="79"/>
    </row>
    <row r="6" spans="2:20" ht="33" customHeight="1" x14ac:dyDescent="0.25">
      <c r="B6" s="20" t="s">
        <v>0</v>
      </c>
      <c r="C6" s="73"/>
      <c r="D6" s="73"/>
      <c r="E6" s="73"/>
      <c r="F6" s="73"/>
      <c r="G6" s="73"/>
      <c r="H6" s="73"/>
      <c r="I6" s="73"/>
      <c r="J6" s="73"/>
      <c r="K6" s="21"/>
      <c r="L6" s="21"/>
      <c r="M6" s="21"/>
      <c r="N6" s="21"/>
      <c r="O6" s="21"/>
      <c r="P6" s="21"/>
      <c r="Q6" s="21"/>
      <c r="R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28"/>
      <c r="D10" s="28"/>
      <c r="E10" s="28"/>
      <c r="F10" s="28"/>
      <c r="G10" s="28"/>
      <c r="H10" s="28"/>
      <c r="I10" s="28"/>
      <c r="J10" s="28"/>
      <c r="K10" s="28"/>
      <c r="L10" s="28"/>
      <c r="M10" s="28"/>
      <c r="N10" s="28"/>
      <c r="O10" s="28"/>
      <c r="P10" s="28"/>
      <c r="Q10" s="28"/>
      <c r="R10" s="28"/>
      <c r="S10" s="28"/>
    </row>
    <row r="11" spans="2:20" ht="33" customHeight="1" x14ac:dyDescent="0.25">
      <c r="B11" s="73"/>
      <c r="C11" s="73"/>
      <c r="D11" s="73"/>
      <c r="E11" s="73"/>
      <c r="F11" s="73"/>
      <c r="G11" s="73"/>
      <c r="H11" s="73"/>
      <c r="I11" s="73"/>
      <c r="J11" s="73"/>
      <c r="K11" s="21"/>
      <c r="L11" s="21"/>
      <c r="M11" s="21"/>
      <c r="N11" s="21"/>
      <c r="O11" s="21"/>
      <c r="P11" s="21"/>
      <c r="Q11" s="21"/>
      <c r="R11" s="21"/>
    </row>
    <row r="12" spans="2:20" ht="33" customHeight="1" x14ac:dyDescent="0.25">
      <c r="B12" s="20" t="s">
        <v>1</v>
      </c>
      <c r="C12" s="73"/>
      <c r="D12" s="73"/>
      <c r="E12" s="73"/>
      <c r="F12" s="73"/>
      <c r="G12" s="73"/>
      <c r="H12" s="73"/>
      <c r="I12" s="73"/>
      <c r="J12" s="73"/>
      <c r="K12" s="21"/>
      <c r="L12" s="21"/>
      <c r="M12" s="21"/>
      <c r="N12" s="21"/>
      <c r="O12" s="21"/>
      <c r="P12" s="21"/>
      <c r="Q12" s="21"/>
      <c r="R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5"/>
      <c r="C14" s="26"/>
      <c r="D14" s="26"/>
      <c r="E14" s="26"/>
      <c r="F14" s="26"/>
      <c r="G14" s="26"/>
      <c r="H14" s="26"/>
      <c r="I14" s="26"/>
      <c r="J14" s="26"/>
      <c r="K14" s="26"/>
      <c r="L14" s="26"/>
      <c r="M14" s="26"/>
      <c r="N14" s="26"/>
      <c r="O14" s="26"/>
      <c r="P14" s="26"/>
      <c r="Q14" s="26"/>
      <c r="R14" s="26"/>
      <c r="S14" s="26"/>
    </row>
    <row r="15" spans="2:20" ht="33" customHeight="1" x14ac:dyDescent="0.25">
      <c r="B15" s="25"/>
      <c r="C15" s="26"/>
      <c r="D15" s="26"/>
      <c r="E15" s="26"/>
      <c r="F15" s="26"/>
      <c r="G15" s="26"/>
      <c r="H15" s="26"/>
      <c r="I15" s="26"/>
      <c r="J15" s="26"/>
      <c r="K15" s="26"/>
      <c r="L15" s="26"/>
      <c r="M15" s="26"/>
      <c r="N15" s="26"/>
      <c r="O15" s="26"/>
      <c r="P15" s="26"/>
      <c r="Q15" s="26"/>
      <c r="R15" s="26"/>
      <c r="S15" s="26"/>
    </row>
    <row r="16" spans="2:20" ht="33" customHeight="1" x14ac:dyDescent="0.25">
      <c r="B16" s="27"/>
      <c r="C16" s="28"/>
      <c r="D16" s="28"/>
      <c r="E16" s="28"/>
      <c r="F16" s="28"/>
      <c r="G16" s="28"/>
      <c r="H16" s="28"/>
      <c r="I16" s="28"/>
      <c r="J16" s="28"/>
      <c r="K16" s="28"/>
      <c r="L16" s="28"/>
      <c r="M16" s="28"/>
      <c r="N16" s="28"/>
      <c r="O16" s="28"/>
      <c r="P16" s="28"/>
      <c r="Q16" s="28"/>
      <c r="R16" s="28"/>
      <c r="S16" s="28"/>
    </row>
    <row r="17" spans="2:18" ht="33" customHeight="1" x14ac:dyDescent="0.25">
      <c r="B17" s="40"/>
      <c r="C17" s="34"/>
      <c r="D17" s="34"/>
      <c r="E17" s="34"/>
      <c r="F17" s="34"/>
      <c r="G17" s="34"/>
      <c r="H17" s="34"/>
      <c r="I17" s="34"/>
      <c r="J17" s="34"/>
      <c r="K17" s="34"/>
      <c r="L17" s="34"/>
      <c r="M17" s="34"/>
      <c r="N17" s="34"/>
      <c r="O17" s="34"/>
      <c r="P17" s="34"/>
      <c r="Q17" s="34"/>
      <c r="R17" s="34"/>
    </row>
    <row r="18" spans="2:18" ht="33" customHeight="1" x14ac:dyDescent="0.25">
      <c r="B18" s="24" t="s">
        <v>319</v>
      </c>
    </row>
    <row r="19" spans="2:18" ht="33" customHeight="1" x14ac:dyDescent="0.25">
      <c r="B19" s="40"/>
      <c r="C19" s="34"/>
      <c r="D19" s="34"/>
      <c r="E19" s="34"/>
      <c r="F19" s="34"/>
      <c r="G19" s="34"/>
      <c r="H19" s="34"/>
      <c r="I19" s="34"/>
      <c r="J19" s="34"/>
      <c r="K19" s="34"/>
      <c r="L19" s="34"/>
      <c r="M19" s="34"/>
      <c r="N19" s="34"/>
      <c r="O19" s="34"/>
      <c r="P19" s="34"/>
      <c r="Q19" s="34"/>
      <c r="R19" s="34"/>
    </row>
    <row r="20" spans="2:18" ht="33" customHeight="1" x14ac:dyDescent="0.25">
      <c r="B20" s="40"/>
      <c r="C20" s="34"/>
      <c r="D20" s="34"/>
      <c r="E20" s="34"/>
      <c r="F20" s="34"/>
      <c r="G20" s="34"/>
      <c r="H20" s="34"/>
      <c r="I20" s="34"/>
      <c r="J20" s="34"/>
      <c r="K20" s="34"/>
      <c r="L20" s="34"/>
      <c r="M20" s="34"/>
      <c r="N20" s="34"/>
      <c r="O20" s="34"/>
      <c r="P20" s="34"/>
      <c r="Q20" s="34"/>
      <c r="R20" s="34"/>
    </row>
    <row r="21" spans="2:18" ht="33" customHeight="1" x14ac:dyDescent="0.25">
      <c r="B21" s="40"/>
      <c r="C21" s="34"/>
      <c r="D21" s="34"/>
      <c r="E21" s="34"/>
      <c r="F21" s="34"/>
      <c r="G21" s="34"/>
      <c r="H21" s="34"/>
      <c r="I21" s="34"/>
      <c r="J21" s="34"/>
      <c r="K21" s="34"/>
      <c r="L21" s="34"/>
      <c r="M21" s="34"/>
      <c r="N21" s="34"/>
      <c r="O21" s="34"/>
      <c r="P21" s="34"/>
      <c r="Q21" s="34"/>
      <c r="R21" s="34"/>
    </row>
    <row r="22" spans="2:18" ht="33" customHeight="1" x14ac:dyDescent="0.25">
      <c r="B22" s="40"/>
      <c r="C22" s="34"/>
      <c r="D22" s="34"/>
      <c r="E22" s="34"/>
      <c r="F22" s="34"/>
      <c r="G22" s="34"/>
      <c r="H22" s="34"/>
      <c r="I22" s="34"/>
      <c r="J22" s="34"/>
      <c r="K22" s="34"/>
      <c r="L22" s="34"/>
      <c r="M22" s="34"/>
      <c r="N22" s="34"/>
      <c r="O22" s="34"/>
      <c r="P22" s="34"/>
      <c r="Q22" s="34"/>
      <c r="R22" s="34"/>
    </row>
    <row r="23" spans="2:18" ht="33" customHeight="1" x14ac:dyDescent="0.25">
      <c r="B23" s="40"/>
      <c r="C23" s="34"/>
      <c r="D23" s="34"/>
      <c r="E23" s="34"/>
      <c r="F23" s="34"/>
      <c r="G23" s="34"/>
      <c r="H23" s="34"/>
      <c r="I23" s="34"/>
      <c r="J23" s="34"/>
      <c r="K23" s="34"/>
      <c r="L23" s="34"/>
      <c r="M23" s="34"/>
      <c r="N23" s="34"/>
      <c r="O23" s="34"/>
      <c r="P23" s="34"/>
      <c r="Q23" s="34"/>
      <c r="R23" s="34"/>
    </row>
    <row r="24" spans="2:18" ht="33" customHeight="1" x14ac:dyDescent="0.25">
      <c r="B24" s="40"/>
      <c r="C24" s="34"/>
      <c r="D24" s="34"/>
      <c r="E24" s="34"/>
      <c r="F24" s="34"/>
      <c r="G24" s="34"/>
      <c r="H24" s="34"/>
      <c r="I24" s="34"/>
      <c r="J24" s="34"/>
      <c r="K24" s="34"/>
      <c r="L24" s="34"/>
      <c r="M24" s="34"/>
      <c r="N24" s="34"/>
      <c r="O24" s="34"/>
      <c r="P24" s="34"/>
      <c r="Q24" s="34"/>
      <c r="R24" s="34"/>
    </row>
    <row r="25" spans="2:18" ht="33" customHeight="1" x14ac:dyDescent="0.25">
      <c r="B25" s="40"/>
      <c r="C25" s="34"/>
      <c r="D25" s="34"/>
      <c r="E25" s="34"/>
      <c r="F25" s="34"/>
      <c r="G25" s="34"/>
      <c r="H25" s="34"/>
      <c r="I25" s="34"/>
      <c r="J25" s="34"/>
      <c r="K25" s="34"/>
      <c r="L25" s="34"/>
      <c r="M25" s="34"/>
      <c r="N25" s="34"/>
      <c r="O25" s="34"/>
      <c r="P25" s="34"/>
      <c r="Q25" s="34"/>
      <c r="R25" s="34"/>
    </row>
    <row r="26" spans="2:18" ht="33" customHeight="1" x14ac:dyDescent="0.25">
      <c r="B26" s="40"/>
      <c r="C26" s="34"/>
      <c r="D26" s="34"/>
      <c r="E26" s="34"/>
      <c r="F26" s="34"/>
      <c r="G26" s="34"/>
      <c r="H26" s="34"/>
      <c r="I26" s="34"/>
      <c r="J26" s="34"/>
      <c r="K26" s="34"/>
      <c r="L26" s="34"/>
      <c r="M26" s="34"/>
      <c r="N26" s="34"/>
      <c r="O26" s="34"/>
      <c r="P26" s="34"/>
      <c r="Q26" s="34"/>
      <c r="R26" s="34"/>
    </row>
    <row r="27" spans="2:18" ht="33" customHeight="1" x14ac:dyDescent="0.25">
      <c r="B27" s="40"/>
      <c r="C27" s="34"/>
      <c r="D27" s="34"/>
      <c r="E27" s="34"/>
      <c r="F27" s="34"/>
      <c r="G27" s="34"/>
      <c r="H27" s="34"/>
      <c r="I27" s="34"/>
      <c r="J27" s="34"/>
      <c r="K27" s="34"/>
      <c r="L27" s="34"/>
      <c r="M27" s="34"/>
      <c r="N27" s="34"/>
      <c r="O27" s="34"/>
      <c r="P27" s="34"/>
      <c r="Q27" s="34"/>
      <c r="R27" s="34"/>
    </row>
    <row r="28" spans="2:18" ht="33" customHeight="1" x14ac:dyDescent="0.25">
      <c r="B28" s="40"/>
      <c r="C28" s="34"/>
      <c r="D28" s="34"/>
      <c r="E28" s="34"/>
      <c r="F28" s="34"/>
      <c r="G28" s="34"/>
      <c r="H28" s="34"/>
      <c r="I28" s="34"/>
      <c r="J28" s="34"/>
      <c r="K28" s="34"/>
      <c r="L28" s="34"/>
      <c r="M28" s="34"/>
      <c r="N28" s="34"/>
      <c r="O28" s="34"/>
      <c r="P28" s="34"/>
      <c r="Q28" s="34"/>
      <c r="R28" s="34"/>
    </row>
    <row r="29" spans="2:18" ht="33" customHeight="1" x14ac:dyDescent="0.25">
      <c r="B29" s="40"/>
      <c r="C29" s="34"/>
      <c r="D29" s="34"/>
      <c r="E29" s="34"/>
      <c r="F29" s="34"/>
      <c r="G29" s="34"/>
      <c r="H29" s="34"/>
      <c r="I29" s="34"/>
      <c r="J29" s="34"/>
      <c r="K29" s="34"/>
      <c r="L29" s="34"/>
      <c r="M29" s="34"/>
      <c r="N29" s="34"/>
      <c r="O29" s="34"/>
      <c r="P29" s="34"/>
      <c r="Q29" s="34"/>
      <c r="R29" s="34"/>
    </row>
    <row r="30" spans="2:18" ht="33" customHeight="1" x14ac:dyDescent="0.25">
      <c r="B30" s="40"/>
      <c r="C30" s="34"/>
      <c r="D30" s="34"/>
      <c r="E30" s="34"/>
      <c r="F30" s="34"/>
      <c r="G30" s="34"/>
      <c r="H30" s="34"/>
      <c r="I30" s="34"/>
      <c r="J30" s="34"/>
      <c r="K30" s="34"/>
      <c r="L30" s="34"/>
      <c r="M30" s="34"/>
      <c r="N30" s="34"/>
      <c r="O30" s="34"/>
      <c r="P30" s="34"/>
      <c r="Q30" s="34"/>
      <c r="R30" s="34"/>
    </row>
    <row r="31" spans="2:18" ht="33" customHeight="1" x14ac:dyDescent="0.25">
      <c r="B31" s="40"/>
      <c r="C31" s="34"/>
      <c r="D31" s="34"/>
      <c r="E31" s="34"/>
      <c r="F31" s="34"/>
      <c r="G31" s="34"/>
      <c r="H31" s="34"/>
      <c r="I31" s="34"/>
      <c r="J31" s="34"/>
      <c r="K31" s="34"/>
      <c r="L31" s="34"/>
      <c r="M31" s="34"/>
      <c r="N31" s="34"/>
      <c r="O31" s="34"/>
      <c r="P31" s="34"/>
      <c r="Q31" s="34"/>
      <c r="R31" s="34"/>
    </row>
    <row r="32" spans="2:18" ht="33" customHeight="1" x14ac:dyDescent="0.25">
      <c r="B32" s="40"/>
      <c r="C32" s="34"/>
      <c r="D32" s="34"/>
      <c r="E32" s="34"/>
      <c r="F32" s="34"/>
      <c r="G32" s="34"/>
      <c r="H32" s="34"/>
      <c r="I32" s="34"/>
      <c r="J32" s="34"/>
      <c r="K32" s="34"/>
      <c r="L32" s="34"/>
      <c r="M32" s="34"/>
      <c r="N32" s="34"/>
      <c r="O32" s="34"/>
      <c r="P32" s="34"/>
      <c r="Q32" s="34"/>
      <c r="R32" s="34"/>
    </row>
    <row r="33" spans="2:18" ht="33" customHeight="1" x14ac:dyDescent="0.25">
      <c r="B33" s="40"/>
      <c r="C33" s="34"/>
      <c r="D33" s="34"/>
      <c r="E33" s="34"/>
      <c r="F33" s="34"/>
      <c r="G33" s="34"/>
      <c r="H33" s="34"/>
      <c r="I33" s="34"/>
      <c r="J33" s="34"/>
      <c r="K33" s="34"/>
      <c r="L33" s="34"/>
      <c r="M33" s="34"/>
      <c r="N33" s="34"/>
      <c r="O33" s="34"/>
      <c r="P33" s="34"/>
      <c r="Q33" s="34"/>
      <c r="R33" s="34"/>
    </row>
    <row r="34" spans="2:18" ht="33" customHeight="1" x14ac:dyDescent="0.25">
      <c r="B34" s="40"/>
      <c r="C34" s="34"/>
      <c r="D34" s="34"/>
      <c r="E34" s="34"/>
      <c r="F34" s="34"/>
      <c r="G34" s="34"/>
      <c r="H34" s="34"/>
      <c r="I34" s="34"/>
      <c r="J34" s="34"/>
      <c r="K34" s="34"/>
      <c r="L34" s="34"/>
      <c r="M34" s="34"/>
      <c r="N34" s="34"/>
      <c r="O34" s="34"/>
      <c r="P34" s="34"/>
      <c r="Q34" s="34"/>
      <c r="R34" s="34"/>
    </row>
    <row r="35" spans="2:18" ht="33" customHeight="1" x14ac:dyDescent="0.3">
      <c r="B35" s="513"/>
      <c r="C35" s="513"/>
      <c r="D35" s="513"/>
      <c r="E35" s="513"/>
      <c r="F35" s="513"/>
      <c r="G35" s="513"/>
      <c r="H35" s="513"/>
      <c r="I35" s="513"/>
      <c r="J35" s="513"/>
      <c r="K35" s="21"/>
      <c r="L35" s="196"/>
      <c r="M35" s="21"/>
      <c r="N35" s="21"/>
      <c r="O35" s="21"/>
      <c r="P35" s="21"/>
      <c r="Q35" s="21"/>
      <c r="R35" s="21"/>
    </row>
    <row r="36" spans="2:18" ht="33" customHeight="1" x14ac:dyDescent="0.25">
      <c r="B36" s="24" t="s">
        <v>320</v>
      </c>
    </row>
    <row r="37" spans="2:18" ht="33" customHeight="1" x14ac:dyDescent="0.25">
      <c r="B37" s="197"/>
    </row>
    <row r="38" spans="2:18" ht="33" customHeight="1" x14ac:dyDescent="0.25">
      <c r="B38" s="197"/>
    </row>
    <row r="39" spans="2:18" ht="33" customHeight="1" x14ac:dyDescent="0.25"/>
    <row r="40" spans="2:18" ht="33" customHeight="1" x14ac:dyDescent="0.25"/>
    <row r="41" spans="2:18" ht="33" customHeight="1" x14ac:dyDescent="0.25"/>
    <row r="42" spans="2:18" ht="33" customHeight="1" x14ac:dyDescent="0.25"/>
    <row r="43" spans="2:18" ht="33" customHeight="1" x14ac:dyDescent="0.25"/>
    <row r="44" spans="2:18" ht="33" customHeight="1" x14ac:dyDescent="0.25"/>
    <row r="45" spans="2:18" ht="33" customHeight="1" x14ac:dyDescent="0.25"/>
    <row r="46" spans="2:18" ht="33" customHeight="1" x14ac:dyDescent="0.25"/>
    <row r="47" spans="2:18" ht="33" customHeight="1" x14ac:dyDescent="0.25"/>
    <row r="48" spans="2:18" ht="33" customHeight="1" x14ac:dyDescent="0.25"/>
    <row r="49" spans="2:2" ht="33" customHeight="1" x14ac:dyDescent="0.25"/>
    <row r="50" spans="2:2" ht="33" customHeight="1" x14ac:dyDescent="0.25"/>
    <row r="51" spans="2:2" ht="33" customHeight="1" x14ac:dyDescent="0.25"/>
    <row r="52" spans="2:2" ht="33" customHeight="1" x14ac:dyDescent="0.25"/>
    <row r="53" spans="2:2" ht="15.75" customHeight="1" x14ac:dyDescent="0.3">
      <c r="B53" s="39" t="s">
        <v>321</v>
      </c>
    </row>
    <row r="54" spans="2:2" ht="15.75" customHeight="1" x14ac:dyDescent="0.3">
      <c r="B54" s="39" t="s">
        <v>336</v>
      </c>
    </row>
    <row r="55" spans="2:2" x14ac:dyDescent="0.25">
      <c r="B55" s="198" t="s">
        <v>14</v>
      </c>
    </row>
  </sheetData>
  <mergeCells count="3">
    <mergeCell ref="B35:J35"/>
    <mergeCell ref="B4:R4"/>
    <mergeCell ref="B3:R3"/>
  </mergeCells>
  <hyperlinks>
    <hyperlink ref="B2" location="Indice!A1" display="Índice"/>
    <hyperlink ref="S2" location="'1.3.2'!A1" display="Siguiente"/>
    <hyperlink ref="R2" location="'1.2.5'!A1" display="Anterior"/>
  </hyperlinks>
  <pageMargins left="0.7" right="0.7" top="0.75" bottom="0.75" header="0.3" footer="0.3"/>
  <pageSetup paperSize="9" orientation="portrait" horizontalDpi="4294967293"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20" ht="78" customHeight="1" x14ac:dyDescent="0.25"/>
    <row r="2" spans="2:20" ht="33" customHeight="1" x14ac:dyDescent="0.35">
      <c r="B2" s="148" t="s">
        <v>3</v>
      </c>
      <c r="R2" s="37" t="s">
        <v>174</v>
      </c>
      <c r="S2" s="37" t="s">
        <v>175</v>
      </c>
      <c r="T2" s="36"/>
    </row>
    <row r="3" spans="2:20" ht="33" customHeight="1" x14ac:dyDescent="0.25">
      <c r="B3" s="496" t="s">
        <v>115</v>
      </c>
      <c r="C3" s="496"/>
      <c r="D3" s="496"/>
      <c r="E3" s="496"/>
      <c r="F3" s="496"/>
      <c r="G3" s="496"/>
      <c r="H3" s="496"/>
      <c r="I3" s="496"/>
      <c r="J3" s="496"/>
      <c r="K3" s="496"/>
      <c r="L3" s="496"/>
      <c r="M3" s="496"/>
      <c r="N3" s="496"/>
      <c r="O3" s="496"/>
      <c r="P3" s="496"/>
      <c r="Q3" s="496"/>
      <c r="R3" s="496"/>
    </row>
    <row r="4" spans="2:20" ht="33" customHeight="1" x14ac:dyDescent="0.25">
      <c r="B4" s="498" t="s">
        <v>324</v>
      </c>
      <c r="C4" s="498"/>
      <c r="D4" s="498"/>
      <c r="E4" s="498"/>
      <c r="F4" s="498"/>
      <c r="G4" s="498"/>
      <c r="H4" s="498"/>
      <c r="I4" s="498"/>
      <c r="J4" s="498"/>
      <c r="K4" s="498"/>
      <c r="L4" s="498"/>
      <c r="M4" s="498"/>
      <c r="N4" s="498"/>
      <c r="O4" s="498"/>
      <c r="P4" s="498"/>
      <c r="Q4" s="498"/>
      <c r="R4" s="498"/>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50"/>
      <c r="D10" s="50"/>
      <c r="E10" s="50"/>
      <c r="F10" s="50"/>
      <c r="G10" s="50"/>
      <c r="H10" s="50"/>
      <c r="I10" s="50"/>
      <c r="J10" s="50"/>
      <c r="K10" s="50"/>
      <c r="L10" s="50"/>
      <c r="M10" s="50"/>
      <c r="N10" s="50"/>
      <c r="O10" s="50"/>
      <c r="P10" s="50"/>
      <c r="Q10" s="50"/>
      <c r="R10" s="50"/>
      <c r="S10" s="50"/>
    </row>
    <row r="11" spans="2:20" ht="33" customHeight="1" x14ac:dyDescent="0.25">
      <c r="B11" s="61"/>
      <c r="C11" s="23"/>
      <c r="D11" s="23"/>
      <c r="E11" s="23"/>
      <c r="F11" s="23"/>
      <c r="G11" s="23"/>
      <c r="H11" s="23"/>
      <c r="I11" s="23"/>
      <c r="J11" s="23"/>
      <c r="K11" s="23"/>
      <c r="L11" s="23"/>
      <c r="M11" s="23"/>
      <c r="N11" s="23"/>
      <c r="O11" s="23"/>
      <c r="P11" s="23"/>
      <c r="Q11" s="23"/>
      <c r="R11" s="23"/>
    </row>
    <row r="12" spans="2:20" ht="33" customHeight="1" x14ac:dyDescent="0.25">
      <c r="B12" s="20" t="s">
        <v>1</v>
      </c>
      <c r="C12" s="21"/>
      <c r="D12" s="21"/>
      <c r="E12" s="21"/>
      <c r="F12" s="21"/>
      <c r="G12" s="21"/>
      <c r="H12" s="21"/>
      <c r="I12" s="21"/>
      <c r="J12" s="21"/>
      <c r="K12" s="21"/>
      <c r="L12" s="21"/>
      <c r="M12" s="21"/>
      <c r="N12" s="21"/>
      <c r="O12" s="21"/>
      <c r="P12" s="21"/>
      <c r="Q12" s="21"/>
      <c r="R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5"/>
      <c r="C14" s="26"/>
      <c r="D14" s="26"/>
      <c r="E14" s="26"/>
      <c r="F14" s="26"/>
      <c r="G14" s="26"/>
      <c r="H14" s="26"/>
      <c r="I14" s="26"/>
      <c r="J14" s="26"/>
      <c r="K14" s="26"/>
      <c r="L14" s="26"/>
      <c r="M14" s="26"/>
      <c r="N14" s="26"/>
      <c r="O14" s="26"/>
      <c r="P14" s="26"/>
      <c r="Q14" s="26"/>
      <c r="R14" s="26"/>
      <c r="S14" s="26"/>
    </row>
    <row r="15" spans="2:20" ht="33" customHeight="1" x14ac:dyDescent="0.25">
      <c r="B15" s="25"/>
      <c r="C15" s="26"/>
      <c r="D15" s="26"/>
      <c r="E15" s="26"/>
      <c r="F15" s="26"/>
      <c r="G15" s="26"/>
      <c r="H15" s="26"/>
      <c r="I15" s="26"/>
      <c r="J15" s="26"/>
      <c r="K15" s="26"/>
      <c r="L15" s="26"/>
      <c r="M15" s="26"/>
      <c r="N15" s="26"/>
      <c r="O15" s="26"/>
      <c r="P15" s="26"/>
      <c r="Q15" s="26"/>
      <c r="R15" s="26"/>
      <c r="S15" s="26"/>
    </row>
    <row r="16" spans="2:20" ht="33" customHeight="1" x14ac:dyDescent="0.25">
      <c r="B16" s="27"/>
      <c r="C16" s="50"/>
      <c r="D16" s="50"/>
      <c r="E16" s="50"/>
      <c r="F16" s="50"/>
      <c r="G16" s="50"/>
      <c r="H16" s="50"/>
      <c r="I16" s="50"/>
      <c r="J16" s="50"/>
      <c r="K16" s="50"/>
      <c r="L16" s="50"/>
      <c r="M16" s="50"/>
      <c r="N16" s="50"/>
      <c r="O16" s="50"/>
      <c r="P16" s="50"/>
      <c r="Q16" s="50"/>
      <c r="R16" s="50"/>
      <c r="S16" s="50"/>
    </row>
    <row r="17" spans="2:21" ht="33" customHeight="1" x14ac:dyDescent="0.25">
      <c r="B17" s="40"/>
      <c r="C17" s="41"/>
      <c r="D17" s="41"/>
      <c r="E17" s="41"/>
      <c r="F17" s="41"/>
      <c r="G17" s="41"/>
      <c r="H17" s="41"/>
      <c r="I17" s="41"/>
      <c r="J17" s="41"/>
      <c r="K17" s="41"/>
      <c r="L17" s="41"/>
      <c r="M17" s="41"/>
      <c r="N17" s="41"/>
      <c r="O17" s="41"/>
      <c r="P17" s="41"/>
      <c r="Q17" s="41"/>
      <c r="R17" s="41"/>
    </row>
    <row r="18" spans="2:21" ht="39.75" customHeight="1" x14ac:dyDescent="0.25">
      <c r="B18" s="497" t="s">
        <v>322</v>
      </c>
      <c r="C18" s="497"/>
      <c r="D18" s="497"/>
      <c r="E18" s="497"/>
      <c r="F18" s="497"/>
      <c r="G18" s="497"/>
      <c r="H18" s="497"/>
      <c r="I18" s="497"/>
      <c r="J18" s="497"/>
      <c r="K18" s="497"/>
      <c r="L18" s="497"/>
      <c r="M18" s="497"/>
    </row>
    <row r="19" spans="2:21" ht="33" customHeight="1" x14ac:dyDescent="0.25">
      <c r="B19" s="48"/>
      <c r="C19" s="49"/>
      <c r="D19" s="49"/>
      <c r="E19" s="49"/>
      <c r="F19" s="49"/>
      <c r="G19" s="49"/>
      <c r="H19" s="49"/>
      <c r="I19" s="49"/>
      <c r="J19" s="49"/>
      <c r="K19" s="49"/>
      <c r="L19" s="49"/>
      <c r="M19" s="49"/>
      <c r="N19" s="49"/>
      <c r="O19" s="49"/>
      <c r="P19" s="49"/>
      <c r="Q19" s="49"/>
      <c r="R19" s="49"/>
      <c r="S19" s="47"/>
      <c r="T19" s="47"/>
      <c r="U19" s="47"/>
    </row>
    <row r="20" spans="2:21" ht="33" customHeight="1" x14ac:dyDescent="0.25">
      <c r="B20" s="48"/>
      <c r="C20" s="49"/>
      <c r="D20" s="49"/>
      <c r="E20" s="49"/>
      <c r="F20" s="49"/>
      <c r="G20" s="49"/>
      <c r="H20" s="49"/>
      <c r="I20" s="49"/>
      <c r="J20" s="49"/>
      <c r="K20" s="49"/>
      <c r="L20" s="49"/>
      <c r="M20" s="49"/>
      <c r="N20" s="49"/>
      <c r="O20" s="49"/>
      <c r="P20" s="49"/>
      <c r="Q20" s="49"/>
      <c r="R20" s="49"/>
      <c r="S20" s="47"/>
      <c r="T20" s="47"/>
      <c r="U20" s="47"/>
    </row>
    <row r="21" spans="2:21" ht="33" customHeight="1" x14ac:dyDescent="0.25">
      <c r="B21" s="53"/>
      <c r="C21" s="53">
        <v>2007</v>
      </c>
      <c r="D21" s="53">
        <v>2008</v>
      </c>
      <c r="E21" s="53">
        <v>2009</v>
      </c>
      <c r="F21" s="53">
        <v>2010</v>
      </c>
      <c r="G21" s="53">
        <v>2011</v>
      </c>
      <c r="H21" s="53">
        <v>2012</v>
      </c>
      <c r="I21" s="53">
        <v>2013</v>
      </c>
      <c r="J21" s="53">
        <v>2014</v>
      </c>
      <c r="K21" s="53">
        <v>2015</v>
      </c>
      <c r="L21" s="53">
        <v>2016</v>
      </c>
      <c r="M21" s="53">
        <v>2017</v>
      </c>
      <c r="N21" s="53">
        <v>2018</v>
      </c>
      <c r="O21" s="53">
        <v>2019</v>
      </c>
      <c r="P21" s="53">
        <v>2020</v>
      </c>
      <c r="Q21" s="53">
        <v>2021</v>
      </c>
      <c r="R21" s="53">
        <v>2022</v>
      </c>
      <c r="S21" s="53">
        <v>2023</v>
      </c>
      <c r="T21" s="47"/>
      <c r="U21" s="47"/>
    </row>
    <row r="22" spans="2:21" ht="33" customHeight="1" x14ac:dyDescent="0.25">
      <c r="B22" s="55">
        <f>+B8</f>
        <v>0</v>
      </c>
      <c r="C22" s="56" t="e">
        <f>+C8/C10</f>
        <v>#DIV/0!</v>
      </c>
      <c r="D22" s="56" t="e">
        <f t="shared" ref="D22:O22" si="0">+D8/D10</f>
        <v>#DIV/0!</v>
      </c>
      <c r="E22" s="56" t="e">
        <f t="shared" si="0"/>
        <v>#DIV/0!</v>
      </c>
      <c r="F22" s="56" t="e">
        <f t="shared" si="0"/>
        <v>#DIV/0!</v>
      </c>
      <c r="G22" s="56" t="e">
        <f t="shared" si="0"/>
        <v>#DIV/0!</v>
      </c>
      <c r="H22" s="56" t="e">
        <f t="shared" si="0"/>
        <v>#DIV/0!</v>
      </c>
      <c r="I22" s="56" t="e">
        <f t="shared" si="0"/>
        <v>#DIV/0!</v>
      </c>
      <c r="J22" s="56" t="e">
        <f t="shared" si="0"/>
        <v>#DIV/0!</v>
      </c>
      <c r="K22" s="56" t="e">
        <f t="shared" si="0"/>
        <v>#DIV/0!</v>
      </c>
      <c r="L22" s="56" t="e">
        <f t="shared" si="0"/>
        <v>#DIV/0!</v>
      </c>
      <c r="M22" s="56" t="e">
        <f t="shared" si="0"/>
        <v>#DIV/0!</v>
      </c>
      <c r="N22" s="56" t="e">
        <f t="shared" si="0"/>
        <v>#DIV/0!</v>
      </c>
      <c r="O22" s="56" t="e">
        <f t="shared" si="0"/>
        <v>#DIV/0!</v>
      </c>
      <c r="P22" s="56" t="e">
        <f t="shared" ref="P22:S22" si="1">+P8/P10</f>
        <v>#DIV/0!</v>
      </c>
      <c r="Q22" s="56" t="e">
        <f t="shared" si="1"/>
        <v>#DIV/0!</v>
      </c>
      <c r="R22" s="56" t="e">
        <f t="shared" si="1"/>
        <v>#DIV/0!</v>
      </c>
      <c r="S22" s="56" t="e">
        <f t="shared" si="1"/>
        <v>#DIV/0!</v>
      </c>
      <c r="T22" s="47"/>
      <c r="U22" s="47"/>
    </row>
    <row r="23" spans="2:21" ht="33" customHeight="1" x14ac:dyDescent="0.25">
      <c r="B23" s="55">
        <f t="shared" ref="B23:B24" si="2">+B9</f>
        <v>0</v>
      </c>
      <c r="C23" s="56" t="e">
        <f>+C9/C10</f>
        <v>#DIV/0!</v>
      </c>
      <c r="D23" s="56" t="e">
        <f t="shared" ref="D23:O23" si="3">+D9/D10</f>
        <v>#DIV/0!</v>
      </c>
      <c r="E23" s="56" t="e">
        <f t="shared" si="3"/>
        <v>#DIV/0!</v>
      </c>
      <c r="F23" s="56" t="e">
        <f t="shared" si="3"/>
        <v>#DIV/0!</v>
      </c>
      <c r="G23" s="56" t="e">
        <f t="shared" si="3"/>
        <v>#DIV/0!</v>
      </c>
      <c r="H23" s="56" t="e">
        <f t="shared" si="3"/>
        <v>#DIV/0!</v>
      </c>
      <c r="I23" s="56" t="e">
        <f t="shared" si="3"/>
        <v>#DIV/0!</v>
      </c>
      <c r="J23" s="56" t="e">
        <f t="shared" si="3"/>
        <v>#DIV/0!</v>
      </c>
      <c r="K23" s="56" t="e">
        <f t="shared" si="3"/>
        <v>#DIV/0!</v>
      </c>
      <c r="L23" s="56" t="e">
        <f t="shared" si="3"/>
        <v>#DIV/0!</v>
      </c>
      <c r="M23" s="56" t="e">
        <f t="shared" si="3"/>
        <v>#DIV/0!</v>
      </c>
      <c r="N23" s="56" t="e">
        <f t="shared" si="3"/>
        <v>#DIV/0!</v>
      </c>
      <c r="O23" s="56" t="e">
        <f t="shared" si="3"/>
        <v>#DIV/0!</v>
      </c>
      <c r="P23" s="56" t="e">
        <f t="shared" ref="P23:S23" si="4">+P9/P10</f>
        <v>#DIV/0!</v>
      </c>
      <c r="Q23" s="56" t="e">
        <f t="shared" si="4"/>
        <v>#DIV/0!</v>
      </c>
      <c r="R23" s="56" t="e">
        <f t="shared" si="4"/>
        <v>#DIV/0!</v>
      </c>
      <c r="S23" s="56" t="e">
        <f t="shared" si="4"/>
        <v>#DIV/0!</v>
      </c>
      <c r="T23" s="47"/>
      <c r="U23" s="47"/>
    </row>
    <row r="24" spans="2:21" ht="33" customHeight="1" x14ac:dyDescent="0.25">
      <c r="B24" s="55">
        <f t="shared" si="2"/>
        <v>0</v>
      </c>
      <c r="C24" s="56" t="e">
        <f>SUM(C22:C23)</f>
        <v>#DIV/0!</v>
      </c>
      <c r="D24" s="56" t="e">
        <f t="shared" ref="D24:O24" si="5">SUM(D22:D23)</f>
        <v>#DIV/0!</v>
      </c>
      <c r="E24" s="56" t="e">
        <f t="shared" si="5"/>
        <v>#DIV/0!</v>
      </c>
      <c r="F24" s="56" t="e">
        <f t="shared" si="5"/>
        <v>#DIV/0!</v>
      </c>
      <c r="G24" s="56" t="e">
        <f t="shared" si="5"/>
        <v>#DIV/0!</v>
      </c>
      <c r="H24" s="56" t="e">
        <f t="shared" si="5"/>
        <v>#DIV/0!</v>
      </c>
      <c r="I24" s="56" t="e">
        <f t="shared" si="5"/>
        <v>#DIV/0!</v>
      </c>
      <c r="J24" s="56" t="e">
        <f t="shared" si="5"/>
        <v>#DIV/0!</v>
      </c>
      <c r="K24" s="56" t="e">
        <f t="shared" si="5"/>
        <v>#DIV/0!</v>
      </c>
      <c r="L24" s="56" t="e">
        <f t="shared" si="5"/>
        <v>#DIV/0!</v>
      </c>
      <c r="M24" s="56" t="e">
        <f t="shared" si="5"/>
        <v>#DIV/0!</v>
      </c>
      <c r="N24" s="56" t="e">
        <f t="shared" si="5"/>
        <v>#DIV/0!</v>
      </c>
      <c r="O24" s="56" t="e">
        <f t="shared" si="5"/>
        <v>#DIV/0!</v>
      </c>
      <c r="P24" s="56" t="e">
        <f t="shared" ref="P24:S24" si="6">SUM(P22:P23)</f>
        <v>#DIV/0!</v>
      </c>
      <c r="Q24" s="56" t="e">
        <f t="shared" si="6"/>
        <v>#DIV/0!</v>
      </c>
      <c r="R24" s="56" t="e">
        <f t="shared" si="6"/>
        <v>#DIV/0!</v>
      </c>
      <c r="S24" s="56" t="e">
        <f t="shared" si="6"/>
        <v>#DIV/0!</v>
      </c>
      <c r="T24" s="47"/>
      <c r="U24" s="47"/>
    </row>
    <row r="25" spans="2:21" ht="33" customHeight="1" x14ac:dyDescent="0.25">
      <c r="B25" s="48"/>
      <c r="C25" s="49"/>
      <c r="D25" s="49"/>
      <c r="E25" s="49"/>
      <c r="F25" s="49"/>
      <c r="G25" s="49"/>
      <c r="H25" s="49"/>
      <c r="I25" s="49"/>
      <c r="J25" s="49"/>
      <c r="K25" s="49"/>
      <c r="L25" s="49"/>
      <c r="M25" s="49"/>
      <c r="N25" s="49"/>
      <c r="O25" s="49"/>
      <c r="P25" s="49"/>
      <c r="Q25" s="49"/>
      <c r="R25" s="49"/>
      <c r="S25" s="47"/>
      <c r="T25" s="47"/>
      <c r="U25" s="47"/>
    </row>
    <row r="26" spans="2:21" ht="33" customHeight="1" x14ac:dyDescent="0.25">
      <c r="B26" s="42"/>
      <c r="C26" s="43"/>
      <c r="D26" s="43"/>
      <c r="E26" s="43"/>
      <c r="F26" s="43"/>
      <c r="G26" s="43"/>
      <c r="H26" s="43"/>
      <c r="I26" s="43"/>
      <c r="J26" s="43"/>
      <c r="K26" s="43"/>
      <c r="L26" s="43"/>
      <c r="M26" s="43"/>
      <c r="N26" s="43"/>
      <c r="O26" s="43"/>
      <c r="P26" s="43"/>
      <c r="Q26" s="43"/>
      <c r="R26" s="43"/>
      <c r="S26" s="51"/>
      <c r="T26" s="51"/>
    </row>
    <row r="27" spans="2:21" ht="33" customHeight="1" x14ac:dyDescent="0.25">
      <c r="B27" s="42"/>
      <c r="C27" s="43"/>
      <c r="D27" s="43"/>
      <c r="E27" s="43"/>
      <c r="F27" s="43"/>
      <c r="G27" s="43"/>
      <c r="H27" s="43"/>
      <c r="I27" s="43"/>
      <c r="J27" s="43"/>
      <c r="K27" s="43"/>
      <c r="L27" s="43"/>
      <c r="M27" s="43"/>
      <c r="N27" s="43"/>
      <c r="O27" s="43"/>
      <c r="P27" s="43"/>
      <c r="Q27" s="43"/>
      <c r="R27" s="43"/>
      <c r="S27" s="51"/>
      <c r="T27" s="51"/>
    </row>
    <row r="28" spans="2:21" ht="33" customHeight="1" x14ac:dyDescent="0.25">
      <c r="B28" s="40"/>
      <c r="C28" s="41"/>
      <c r="D28" s="41"/>
      <c r="E28" s="41"/>
      <c r="F28" s="41"/>
      <c r="G28" s="41"/>
      <c r="H28" s="41"/>
      <c r="I28" s="41"/>
      <c r="J28" s="41"/>
      <c r="K28" s="41"/>
      <c r="L28" s="41"/>
      <c r="M28" s="41"/>
      <c r="N28" s="41"/>
      <c r="O28" s="41"/>
      <c r="P28" s="41"/>
      <c r="Q28" s="41"/>
      <c r="R28" s="41"/>
    </row>
    <row r="29" spans="2:21" ht="33" customHeight="1" x14ac:dyDescent="0.25">
      <c r="B29" s="40"/>
      <c r="C29" s="41"/>
      <c r="D29" s="41"/>
      <c r="E29" s="41"/>
      <c r="F29" s="41"/>
      <c r="G29" s="41"/>
      <c r="H29" s="41"/>
      <c r="I29" s="41"/>
      <c r="J29" s="41"/>
      <c r="K29" s="41"/>
      <c r="L29" s="41"/>
      <c r="M29" s="41"/>
      <c r="N29" s="41"/>
      <c r="O29" s="41"/>
      <c r="P29" s="41"/>
      <c r="Q29" s="41"/>
      <c r="R29" s="41"/>
    </row>
    <row r="30" spans="2:21" ht="33" customHeight="1" x14ac:dyDescent="0.25">
      <c r="B30" s="40"/>
      <c r="C30" s="41"/>
      <c r="D30" s="41"/>
      <c r="E30" s="41"/>
      <c r="F30" s="41"/>
      <c r="G30" s="41"/>
      <c r="H30" s="41"/>
      <c r="I30" s="41"/>
      <c r="J30" s="41"/>
      <c r="K30" s="41"/>
      <c r="L30" s="41"/>
      <c r="M30" s="41"/>
      <c r="N30" s="41"/>
      <c r="O30" s="41"/>
      <c r="P30" s="41"/>
      <c r="Q30" s="41"/>
      <c r="R30" s="41"/>
    </row>
    <row r="31" spans="2:21" ht="33" customHeight="1" x14ac:dyDescent="0.25">
      <c r="B31" s="40"/>
      <c r="C31" s="41"/>
      <c r="D31" s="41"/>
      <c r="E31" s="41"/>
      <c r="F31" s="41"/>
      <c r="G31" s="41"/>
      <c r="H31" s="41"/>
      <c r="I31" s="41"/>
      <c r="J31" s="41"/>
      <c r="K31" s="41"/>
      <c r="L31" s="41"/>
      <c r="M31" s="41"/>
      <c r="N31" s="41"/>
      <c r="O31" s="41"/>
      <c r="P31" s="41"/>
      <c r="Q31" s="41"/>
      <c r="R31" s="41"/>
    </row>
    <row r="32" spans="2:21" ht="33" customHeight="1" x14ac:dyDescent="0.25">
      <c r="B32" s="40"/>
      <c r="C32" s="41"/>
      <c r="D32" s="41"/>
      <c r="E32" s="41"/>
      <c r="F32" s="41"/>
      <c r="G32" s="41"/>
      <c r="H32" s="41"/>
      <c r="I32" s="41"/>
      <c r="J32" s="41"/>
      <c r="K32" s="41"/>
      <c r="L32" s="41"/>
      <c r="M32" s="41"/>
      <c r="N32" s="41"/>
      <c r="O32" s="41"/>
      <c r="P32" s="41"/>
      <c r="Q32" s="41"/>
      <c r="R32" s="41"/>
    </row>
    <row r="33" spans="1:20" ht="33" customHeight="1" x14ac:dyDescent="0.25">
      <c r="B33" s="199"/>
      <c r="C33" s="200"/>
      <c r="D33" s="75"/>
      <c r="E33" s="75"/>
      <c r="F33" s="75"/>
      <c r="G33" s="75"/>
      <c r="H33" s="75"/>
      <c r="I33" s="75"/>
      <c r="J33" s="75"/>
      <c r="K33" s="21"/>
      <c r="L33" s="21"/>
      <c r="M33" s="21"/>
      <c r="N33" s="21"/>
      <c r="O33" s="21"/>
      <c r="P33" s="21"/>
      <c r="Q33" s="21"/>
      <c r="R33" s="21"/>
    </row>
    <row r="34" spans="1:20" ht="39.75" customHeight="1" x14ac:dyDescent="0.25">
      <c r="B34" s="497" t="s">
        <v>323</v>
      </c>
      <c r="C34" s="497"/>
      <c r="D34" s="497"/>
      <c r="E34" s="497"/>
      <c r="F34" s="497"/>
      <c r="G34" s="497"/>
      <c r="H34" s="497"/>
      <c r="I34" s="497"/>
      <c r="J34" s="497"/>
      <c r="K34" s="497"/>
      <c r="L34" s="497"/>
      <c r="M34" s="497"/>
    </row>
    <row r="35" spans="1:20" ht="33" customHeight="1" x14ac:dyDescent="0.25">
      <c r="B35" s="44"/>
      <c r="C35" s="45"/>
      <c r="D35" s="45"/>
      <c r="E35" s="45"/>
      <c r="F35" s="45"/>
      <c r="G35" s="45"/>
      <c r="H35" s="45"/>
      <c r="I35" s="45"/>
      <c r="J35" s="45"/>
      <c r="K35" s="46"/>
      <c r="L35" s="46"/>
      <c r="M35" s="46"/>
      <c r="N35" s="46"/>
      <c r="O35" s="46"/>
      <c r="P35" s="46"/>
      <c r="Q35" s="46"/>
      <c r="R35" s="46"/>
    </row>
    <row r="36" spans="1:20" ht="33" customHeight="1" x14ac:dyDescent="0.25">
      <c r="B36" s="162"/>
      <c r="C36" s="70"/>
      <c r="D36" s="70"/>
      <c r="E36" s="70"/>
      <c r="F36" s="70"/>
      <c r="G36" s="70"/>
      <c r="H36" s="70"/>
      <c r="I36" s="70"/>
      <c r="J36" s="70"/>
      <c r="K36" s="70"/>
      <c r="L36" s="70"/>
      <c r="M36" s="70"/>
      <c r="N36" s="70"/>
      <c r="O36" s="70"/>
      <c r="P36" s="70"/>
      <c r="Q36" s="70"/>
      <c r="R36" s="51"/>
      <c r="S36" s="51"/>
    </row>
    <row r="37" spans="1:20" ht="33" customHeight="1" x14ac:dyDescent="0.25">
      <c r="A37" s="62"/>
      <c r="B37" s="53"/>
      <c r="C37" s="53">
        <v>2007</v>
      </c>
      <c r="D37" s="53">
        <v>2008</v>
      </c>
      <c r="E37" s="53">
        <v>2009</v>
      </c>
      <c r="F37" s="53">
        <v>2010</v>
      </c>
      <c r="G37" s="53">
        <v>2011</v>
      </c>
      <c r="H37" s="53">
        <v>2012</v>
      </c>
      <c r="I37" s="53">
        <v>2013</v>
      </c>
      <c r="J37" s="53">
        <v>2014</v>
      </c>
      <c r="K37" s="53">
        <v>2015</v>
      </c>
      <c r="L37" s="53">
        <v>2016</v>
      </c>
      <c r="M37" s="53">
        <v>2017</v>
      </c>
      <c r="N37" s="53">
        <v>2018</v>
      </c>
      <c r="O37" s="53">
        <v>2019</v>
      </c>
      <c r="P37" s="53">
        <v>2020</v>
      </c>
      <c r="Q37" s="53">
        <v>2021</v>
      </c>
      <c r="R37" s="53">
        <v>2022</v>
      </c>
      <c r="S37" s="53">
        <v>2023</v>
      </c>
      <c r="T37" s="47"/>
    </row>
    <row r="38" spans="1:20" ht="33" customHeight="1" x14ac:dyDescent="0.25">
      <c r="A38" s="62"/>
      <c r="B38" s="55">
        <f>+B14</f>
        <v>0</v>
      </c>
      <c r="C38" s="56" t="e">
        <f t="shared" ref="C38:O38" si="7">C14/C16</f>
        <v>#DIV/0!</v>
      </c>
      <c r="D38" s="56" t="e">
        <f t="shared" si="7"/>
        <v>#DIV/0!</v>
      </c>
      <c r="E38" s="56" t="e">
        <f t="shared" si="7"/>
        <v>#DIV/0!</v>
      </c>
      <c r="F38" s="56" t="e">
        <f t="shared" si="7"/>
        <v>#DIV/0!</v>
      </c>
      <c r="G38" s="56" t="e">
        <f t="shared" si="7"/>
        <v>#DIV/0!</v>
      </c>
      <c r="H38" s="56" t="e">
        <f t="shared" si="7"/>
        <v>#DIV/0!</v>
      </c>
      <c r="I38" s="56" t="e">
        <f t="shared" si="7"/>
        <v>#DIV/0!</v>
      </c>
      <c r="J38" s="56" t="e">
        <f t="shared" si="7"/>
        <v>#DIV/0!</v>
      </c>
      <c r="K38" s="56" t="e">
        <f t="shared" si="7"/>
        <v>#DIV/0!</v>
      </c>
      <c r="L38" s="56" t="e">
        <f t="shared" si="7"/>
        <v>#DIV/0!</v>
      </c>
      <c r="M38" s="56" t="e">
        <f t="shared" si="7"/>
        <v>#DIV/0!</v>
      </c>
      <c r="N38" s="56" t="e">
        <f t="shared" si="7"/>
        <v>#DIV/0!</v>
      </c>
      <c r="O38" s="56" t="e">
        <f t="shared" si="7"/>
        <v>#DIV/0!</v>
      </c>
      <c r="P38" s="56" t="e">
        <f t="shared" ref="P38:S38" si="8">P14/P16</f>
        <v>#DIV/0!</v>
      </c>
      <c r="Q38" s="56" t="e">
        <f t="shared" si="8"/>
        <v>#DIV/0!</v>
      </c>
      <c r="R38" s="56" t="e">
        <f t="shared" si="8"/>
        <v>#DIV/0!</v>
      </c>
      <c r="S38" s="56" t="e">
        <f t="shared" si="8"/>
        <v>#DIV/0!</v>
      </c>
      <c r="T38" s="47"/>
    </row>
    <row r="39" spans="1:20" ht="33" customHeight="1" x14ac:dyDescent="0.25">
      <c r="A39" s="62"/>
      <c r="B39" s="55">
        <f>+B15</f>
        <v>0</v>
      </c>
      <c r="C39" s="56" t="e">
        <f t="shared" ref="C39:O39" si="9">C15/C16</f>
        <v>#DIV/0!</v>
      </c>
      <c r="D39" s="56" t="e">
        <f t="shared" si="9"/>
        <v>#DIV/0!</v>
      </c>
      <c r="E39" s="56" t="e">
        <f t="shared" si="9"/>
        <v>#DIV/0!</v>
      </c>
      <c r="F39" s="56" t="e">
        <f t="shared" si="9"/>
        <v>#DIV/0!</v>
      </c>
      <c r="G39" s="56" t="e">
        <f t="shared" si="9"/>
        <v>#DIV/0!</v>
      </c>
      <c r="H39" s="56" t="e">
        <f t="shared" si="9"/>
        <v>#DIV/0!</v>
      </c>
      <c r="I39" s="56" t="e">
        <f t="shared" si="9"/>
        <v>#DIV/0!</v>
      </c>
      <c r="J39" s="56" t="e">
        <f t="shared" si="9"/>
        <v>#DIV/0!</v>
      </c>
      <c r="K39" s="56" t="e">
        <f t="shared" si="9"/>
        <v>#DIV/0!</v>
      </c>
      <c r="L39" s="56" t="e">
        <f t="shared" si="9"/>
        <v>#DIV/0!</v>
      </c>
      <c r="M39" s="56" t="e">
        <f t="shared" si="9"/>
        <v>#DIV/0!</v>
      </c>
      <c r="N39" s="56" t="e">
        <f t="shared" si="9"/>
        <v>#DIV/0!</v>
      </c>
      <c r="O39" s="56" t="e">
        <f t="shared" si="9"/>
        <v>#DIV/0!</v>
      </c>
      <c r="P39" s="56" t="e">
        <f t="shared" ref="P39:S39" si="10">P15/P16</f>
        <v>#DIV/0!</v>
      </c>
      <c r="Q39" s="56" t="e">
        <f t="shared" si="10"/>
        <v>#DIV/0!</v>
      </c>
      <c r="R39" s="56" t="e">
        <f t="shared" si="10"/>
        <v>#DIV/0!</v>
      </c>
      <c r="S39" s="56" t="e">
        <f t="shared" si="10"/>
        <v>#DIV/0!</v>
      </c>
      <c r="T39" s="47"/>
    </row>
    <row r="40" spans="1:20" ht="33" customHeight="1" x14ac:dyDescent="0.25">
      <c r="A40" s="62"/>
      <c r="B40" s="55">
        <f>+B16</f>
        <v>0</v>
      </c>
      <c r="C40" s="56" t="e">
        <f>SUM(C38:C39)</f>
        <v>#DIV/0!</v>
      </c>
      <c r="D40" s="56" t="e">
        <f t="shared" ref="D40:O40" si="11">SUM(D38:D39)</f>
        <v>#DIV/0!</v>
      </c>
      <c r="E40" s="56" t="e">
        <f t="shared" si="11"/>
        <v>#DIV/0!</v>
      </c>
      <c r="F40" s="56" t="e">
        <f t="shared" si="11"/>
        <v>#DIV/0!</v>
      </c>
      <c r="G40" s="56" t="e">
        <f t="shared" si="11"/>
        <v>#DIV/0!</v>
      </c>
      <c r="H40" s="56" t="e">
        <f t="shared" si="11"/>
        <v>#DIV/0!</v>
      </c>
      <c r="I40" s="56" t="e">
        <f t="shared" si="11"/>
        <v>#DIV/0!</v>
      </c>
      <c r="J40" s="56" t="e">
        <f t="shared" si="11"/>
        <v>#DIV/0!</v>
      </c>
      <c r="K40" s="56" t="e">
        <f t="shared" si="11"/>
        <v>#DIV/0!</v>
      </c>
      <c r="L40" s="56" t="e">
        <f t="shared" si="11"/>
        <v>#DIV/0!</v>
      </c>
      <c r="M40" s="56" t="e">
        <f t="shared" si="11"/>
        <v>#DIV/0!</v>
      </c>
      <c r="N40" s="56" t="e">
        <f t="shared" si="11"/>
        <v>#DIV/0!</v>
      </c>
      <c r="O40" s="56" t="e">
        <f t="shared" si="11"/>
        <v>#DIV/0!</v>
      </c>
      <c r="P40" s="56" t="e">
        <f t="shared" ref="P40:S40" si="12">SUM(P38:P39)</f>
        <v>#DIV/0!</v>
      </c>
      <c r="Q40" s="56" t="e">
        <f t="shared" si="12"/>
        <v>#DIV/0!</v>
      </c>
      <c r="R40" s="56" t="e">
        <f t="shared" si="12"/>
        <v>#DIV/0!</v>
      </c>
      <c r="S40" s="56" t="e">
        <f t="shared" si="12"/>
        <v>#DIV/0!</v>
      </c>
      <c r="T40" s="47"/>
    </row>
    <row r="41" spans="1:20" ht="33" customHeight="1" x14ac:dyDescent="0.25">
      <c r="A41" s="62"/>
      <c r="B41" s="60"/>
      <c r="C41" s="57"/>
      <c r="D41" s="57"/>
      <c r="E41" s="57"/>
      <c r="F41" s="57"/>
      <c r="G41" s="57"/>
      <c r="H41" s="57"/>
      <c r="I41" s="57"/>
      <c r="J41" s="57"/>
      <c r="K41" s="52"/>
      <c r="L41" s="54"/>
      <c r="M41" s="54"/>
      <c r="N41" s="54"/>
      <c r="O41" s="54"/>
      <c r="P41" s="47"/>
      <c r="Q41" s="47"/>
      <c r="R41" s="47"/>
      <c r="S41" s="47"/>
      <c r="T41" s="47"/>
    </row>
    <row r="42" spans="1:20" ht="33" customHeight="1" x14ac:dyDescent="0.25">
      <c r="B42" s="44"/>
      <c r="C42" s="45"/>
      <c r="D42" s="45"/>
      <c r="E42" s="45"/>
      <c r="F42" s="45"/>
      <c r="G42" s="45"/>
      <c r="H42" s="45"/>
      <c r="I42" s="45"/>
      <c r="J42" s="45"/>
      <c r="K42" s="70"/>
      <c r="L42" s="70"/>
      <c r="M42" s="70"/>
      <c r="N42" s="70"/>
      <c r="O42" s="70"/>
      <c r="P42" s="51"/>
      <c r="Q42" s="51"/>
      <c r="R42" s="51"/>
      <c r="S42" s="51"/>
    </row>
    <row r="43" spans="1:20" ht="33" customHeight="1" x14ac:dyDescent="0.25">
      <c r="B43" s="44"/>
      <c r="C43" s="45"/>
      <c r="D43" s="45"/>
      <c r="E43" s="45"/>
      <c r="F43" s="45"/>
      <c r="G43" s="45"/>
      <c r="H43" s="45"/>
      <c r="I43" s="45"/>
      <c r="J43" s="45"/>
      <c r="K43" s="51"/>
      <c r="L43" s="51"/>
      <c r="M43" s="51"/>
      <c r="N43" s="51"/>
      <c r="O43" s="51"/>
      <c r="P43" s="51"/>
      <c r="Q43" s="51"/>
      <c r="R43" s="51"/>
      <c r="S43" s="51"/>
    </row>
    <row r="44" spans="1:20" ht="33" customHeight="1" x14ac:dyDescent="0.25">
      <c r="B44" s="44"/>
      <c r="C44" s="45"/>
      <c r="D44" s="45"/>
      <c r="E44" s="45"/>
      <c r="F44" s="45"/>
      <c r="G44" s="45"/>
      <c r="H44" s="45"/>
      <c r="I44" s="45"/>
      <c r="J44" s="45"/>
      <c r="K44" s="51"/>
      <c r="L44" s="51"/>
      <c r="M44" s="51"/>
      <c r="N44" s="51"/>
      <c r="O44" s="51"/>
      <c r="P44" s="51"/>
      <c r="Q44" s="51"/>
      <c r="R44" s="51"/>
      <c r="S44" s="51"/>
    </row>
    <row r="45" spans="1:20" ht="33" customHeight="1" x14ac:dyDescent="0.25">
      <c r="B45" s="16"/>
      <c r="C45" s="17"/>
      <c r="D45" s="17"/>
      <c r="E45" s="17"/>
      <c r="F45" s="17"/>
      <c r="G45" s="17"/>
      <c r="H45" s="17"/>
      <c r="I45" s="17"/>
      <c r="J45" s="17"/>
    </row>
    <row r="46" spans="1:20" ht="33" customHeight="1" x14ac:dyDescent="0.25">
      <c r="B46" s="16"/>
      <c r="C46" s="17"/>
      <c r="D46" s="17"/>
      <c r="E46" s="17"/>
      <c r="F46" s="17"/>
      <c r="G46" s="17"/>
      <c r="H46" s="17"/>
      <c r="I46" s="17"/>
      <c r="J46" s="17"/>
    </row>
    <row r="47" spans="1:20" ht="33" customHeight="1" x14ac:dyDescent="0.25">
      <c r="B47" s="16"/>
      <c r="C47" s="17"/>
      <c r="D47" s="17"/>
      <c r="E47" s="17"/>
      <c r="F47" s="17"/>
      <c r="G47" s="17"/>
      <c r="H47" s="17"/>
      <c r="I47" s="17"/>
      <c r="J47" s="17"/>
    </row>
    <row r="48" spans="1:20" ht="33" customHeight="1" x14ac:dyDescent="0.25">
      <c r="C48" s="32"/>
    </row>
    <row r="49" spans="2:3" ht="33" customHeight="1" x14ac:dyDescent="0.25">
      <c r="C49" s="32"/>
    </row>
    <row r="50" spans="2:3" ht="15" customHeight="1" x14ac:dyDescent="0.25">
      <c r="B50" s="18" t="s">
        <v>297</v>
      </c>
      <c r="C50" s="32"/>
    </row>
    <row r="51" spans="2:3" ht="15" customHeight="1" x14ac:dyDescent="0.25">
      <c r="B51" s="18" t="s">
        <v>15</v>
      </c>
      <c r="C51" s="32"/>
    </row>
    <row r="52" spans="2:3" ht="15" customHeight="1" x14ac:dyDescent="0.25">
      <c r="C52" s="32"/>
    </row>
  </sheetData>
  <mergeCells count="4">
    <mergeCell ref="B34:M34"/>
    <mergeCell ref="B4:R4"/>
    <mergeCell ref="B3:R3"/>
    <mergeCell ref="B18:M18"/>
  </mergeCells>
  <hyperlinks>
    <hyperlink ref="B2" location="Indice!A1" display="Índice"/>
    <hyperlink ref="S2" location="'1.3.3'!A1" display="Siguiente"/>
    <hyperlink ref="R2" location="'1.3.1'!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49"/>
  <sheetViews>
    <sheetView showGridLines="0" zoomScale="60" zoomScaleNormal="60"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20" ht="78" customHeight="1" x14ac:dyDescent="0.25">
      <c r="B1" s="79"/>
      <c r="C1" s="79"/>
      <c r="D1" s="79"/>
      <c r="E1" s="79"/>
      <c r="F1" s="79"/>
      <c r="G1" s="79"/>
      <c r="H1" s="79"/>
      <c r="I1" s="79"/>
      <c r="J1" s="79"/>
      <c r="K1" s="79"/>
      <c r="L1" s="79"/>
      <c r="M1" s="79"/>
      <c r="N1" s="79"/>
      <c r="O1" s="79"/>
    </row>
    <row r="2" spans="2:20" ht="33" customHeight="1" x14ac:dyDescent="0.35">
      <c r="B2" s="148" t="s">
        <v>3</v>
      </c>
      <c r="C2" s="201"/>
      <c r="D2" s="201"/>
      <c r="E2" s="201"/>
      <c r="F2" s="201"/>
      <c r="G2" s="201"/>
      <c r="H2" s="201"/>
      <c r="I2" s="201"/>
      <c r="J2" s="201"/>
      <c r="L2" s="201"/>
      <c r="M2" s="201"/>
      <c r="N2" s="201"/>
      <c r="O2" s="201"/>
      <c r="R2" s="37" t="s">
        <v>174</v>
      </c>
      <c r="S2" s="37" t="s">
        <v>175</v>
      </c>
      <c r="T2" s="36"/>
    </row>
    <row r="3" spans="2:20" ht="33" customHeight="1" x14ac:dyDescent="0.25">
      <c r="B3" s="496" t="s">
        <v>116</v>
      </c>
      <c r="C3" s="496"/>
      <c r="D3" s="496"/>
      <c r="E3" s="496"/>
      <c r="F3" s="496"/>
      <c r="G3" s="496"/>
      <c r="H3" s="496"/>
      <c r="I3" s="496"/>
      <c r="J3" s="496"/>
      <c r="K3" s="496"/>
      <c r="L3" s="496"/>
      <c r="M3" s="496"/>
      <c r="N3" s="496"/>
      <c r="O3" s="496"/>
      <c r="P3" s="496"/>
      <c r="Q3" s="496"/>
      <c r="R3" s="496"/>
    </row>
    <row r="4" spans="2:20" ht="33" customHeight="1" x14ac:dyDescent="0.25">
      <c r="B4" s="498" t="s">
        <v>325</v>
      </c>
      <c r="C4" s="498"/>
      <c r="D4" s="498"/>
      <c r="E4" s="498"/>
      <c r="F4" s="498"/>
      <c r="G4" s="498"/>
      <c r="H4" s="498"/>
      <c r="I4" s="498"/>
      <c r="J4" s="498"/>
      <c r="K4" s="498"/>
      <c r="L4" s="498"/>
      <c r="M4" s="498"/>
      <c r="N4" s="498"/>
      <c r="O4" s="498"/>
      <c r="P4" s="498"/>
      <c r="Q4" s="498"/>
      <c r="R4" s="498"/>
    </row>
    <row r="5" spans="2:20" ht="33" customHeight="1" x14ac:dyDescent="0.25">
      <c r="B5" s="80"/>
      <c r="C5" s="80"/>
      <c r="D5" s="80"/>
      <c r="E5" s="80"/>
      <c r="F5" s="80"/>
      <c r="G5" s="80"/>
      <c r="H5" s="80"/>
      <c r="I5" s="80"/>
      <c r="J5" s="80"/>
      <c r="K5" s="79"/>
      <c r="L5" s="79"/>
      <c r="M5" s="79"/>
      <c r="N5" s="79"/>
      <c r="O5" s="79"/>
    </row>
    <row r="6" spans="2:20" ht="33" customHeight="1" x14ac:dyDescent="0.25">
      <c r="B6" s="20" t="s">
        <v>0</v>
      </c>
      <c r="C6" s="73"/>
      <c r="D6" s="73"/>
      <c r="E6" s="73"/>
      <c r="F6" s="73"/>
      <c r="G6" s="73"/>
      <c r="H6" s="73"/>
      <c r="I6" s="73"/>
      <c r="J6" s="73"/>
      <c r="K6" s="73"/>
      <c r="L6" s="73"/>
      <c r="M6" s="73"/>
      <c r="N6" s="73"/>
      <c r="O6" s="73"/>
      <c r="P6" s="21"/>
      <c r="Q6" s="21"/>
      <c r="R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5"/>
      <c r="C8" s="26"/>
      <c r="D8" s="26"/>
      <c r="E8" s="26"/>
      <c r="F8" s="26"/>
      <c r="G8" s="26"/>
      <c r="H8" s="26"/>
      <c r="I8" s="26"/>
      <c r="J8" s="26"/>
      <c r="K8" s="26"/>
      <c r="L8" s="26"/>
      <c r="M8" s="26"/>
      <c r="N8" s="26"/>
      <c r="O8" s="26"/>
      <c r="P8" s="26"/>
      <c r="Q8" s="26"/>
      <c r="R8" s="26"/>
      <c r="S8" s="26"/>
    </row>
    <row r="9" spans="2:20" ht="33" customHeight="1" x14ac:dyDescent="0.25">
      <c r="B9" s="25"/>
      <c r="C9" s="26"/>
      <c r="D9" s="26"/>
      <c r="E9" s="26"/>
      <c r="F9" s="26"/>
      <c r="G9" s="26"/>
      <c r="H9" s="26"/>
      <c r="I9" s="26"/>
      <c r="J9" s="26"/>
      <c r="K9" s="26"/>
      <c r="L9" s="26"/>
      <c r="M9" s="26"/>
      <c r="N9" s="26"/>
      <c r="O9" s="26"/>
      <c r="P9" s="26"/>
      <c r="Q9" s="26"/>
      <c r="R9" s="26"/>
      <c r="S9" s="26"/>
    </row>
    <row r="10" spans="2:20" ht="33" customHeight="1" x14ac:dyDescent="0.25">
      <c r="B10" s="27"/>
      <c r="C10" s="50"/>
      <c r="D10" s="50"/>
      <c r="E10" s="50"/>
      <c r="F10" s="50"/>
      <c r="G10" s="50"/>
      <c r="H10" s="50"/>
      <c r="I10" s="50"/>
      <c r="J10" s="50"/>
      <c r="K10" s="50"/>
      <c r="L10" s="50"/>
      <c r="M10" s="50"/>
      <c r="N10" s="50"/>
      <c r="O10" s="50"/>
      <c r="P10" s="50"/>
      <c r="Q10" s="50"/>
      <c r="R10" s="50"/>
      <c r="S10" s="50"/>
    </row>
    <row r="11" spans="2:20" ht="33" customHeight="1" x14ac:dyDescent="0.25">
      <c r="B11" s="61"/>
      <c r="C11" s="23"/>
      <c r="D11" s="23"/>
      <c r="E11" s="23"/>
      <c r="F11" s="23"/>
      <c r="G11" s="23"/>
      <c r="H11" s="23"/>
      <c r="I11" s="23"/>
      <c r="J11" s="23"/>
      <c r="K11" s="23"/>
      <c r="L11" s="23"/>
      <c r="M11" s="23"/>
      <c r="N11" s="23"/>
      <c r="O11" s="23"/>
      <c r="P11" s="21"/>
      <c r="Q11" s="21"/>
      <c r="R11" s="21"/>
    </row>
    <row r="12" spans="2:20" ht="33" customHeight="1" x14ac:dyDescent="0.25">
      <c r="B12" s="20" t="s">
        <v>1</v>
      </c>
      <c r="C12" s="73"/>
      <c r="D12" s="73"/>
      <c r="E12" s="73"/>
      <c r="F12" s="73"/>
      <c r="G12" s="73"/>
      <c r="H12" s="73"/>
      <c r="I12" s="73"/>
      <c r="J12" s="73"/>
      <c r="K12" s="73"/>
      <c r="L12" s="73"/>
      <c r="M12" s="73"/>
      <c r="N12" s="73"/>
      <c r="O12" s="73"/>
      <c r="P12" s="21"/>
      <c r="Q12" s="21"/>
      <c r="R12" s="21"/>
    </row>
    <row r="13" spans="2:20"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20" ht="33" customHeight="1" x14ac:dyDescent="0.25">
      <c r="B14" s="25"/>
      <c r="C14" s="26"/>
      <c r="D14" s="26"/>
      <c r="E14" s="26"/>
      <c r="F14" s="26"/>
      <c r="G14" s="26"/>
      <c r="H14" s="26"/>
      <c r="I14" s="26"/>
      <c r="J14" s="26"/>
      <c r="K14" s="26"/>
      <c r="L14" s="26"/>
      <c r="M14" s="26"/>
      <c r="N14" s="26"/>
      <c r="O14" s="26"/>
      <c r="P14" s="26"/>
      <c r="Q14" s="26"/>
      <c r="R14" s="26"/>
      <c r="S14" s="26"/>
    </row>
    <row r="15" spans="2:20" ht="33" customHeight="1" x14ac:dyDescent="0.25">
      <c r="B15" s="25"/>
      <c r="C15" s="26"/>
      <c r="D15" s="26"/>
      <c r="E15" s="26"/>
      <c r="F15" s="26"/>
      <c r="G15" s="26"/>
      <c r="H15" s="26"/>
      <c r="I15" s="26"/>
      <c r="J15" s="26"/>
      <c r="K15" s="26"/>
      <c r="L15" s="26"/>
      <c r="M15" s="26"/>
      <c r="N15" s="26"/>
      <c r="O15" s="26"/>
      <c r="P15" s="26"/>
      <c r="Q15" s="26"/>
      <c r="R15" s="26"/>
      <c r="S15" s="26"/>
    </row>
    <row r="16" spans="2:20" ht="33" customHeight="1" x14ac:dyDescent="0.25">
      <c r="B16" s="27"/>
      <c r="C16" s="50"/>
      <c r="D16" s="50"/>
      <c r="E16" s="50"/>
      <c r="F16" s="50"/>
      <c r="G16" s="50"/>
      <c r="H16" s="50"/>
      <c r="I16" s="50"/>
      <c r="J16" s="50"/>
      <c r="K16" s="50"/>
      <c r="L16" s="50"/>
      <c r="M16" s="50"/>
      <c r="N16" s="50"/>
      <c r="O16" s="50"/>
      <c r="P16" s="50"/>
      <c r="Q16" s="50"/>
      <c r="R16" s="50"/>
      <c r="S16" s="50"/>
    </row>
    <row r="17" spans="2:22" ht="33" customHeight="1" x14ac:dyDescent="0.25">
      <c r="B17" s="40"/>
      <c r="C17" s="41"/>
      <c r="D17" s="41"/>
      <c r="E17" s="41"/>
      <c r="F17" s="41"/>
      <c r="G17" s="41"/>
      <c r="H17" s="41"/>
      <c r="I17" s="41"/>
      <c r="J17" s="41"/>
      <c r="K17" s="41"/>
      <c r="L17" s="41"/>
      <c r="M17" s="41"/>
      <c r="N17" s="41"/>
      <c r="O17" s="41"/>
      <c r="P17" s="41"/>
      <c r="Q17" s="41"/>
      <c r="R17" s="41"/>
    </row>
    <row r="18" spans="2:22" ht="33" customHeight="1" x14ac:dyDescent="0.25">
      <c r="B18" s="497" t="s">
        <v>326</v>
      </c>
      <c r="C18" s="497"/>
      <c r="D18" s="497"/>
      <c r="E18" s="497"/>
      <c r="F18" s="497"/>
      <c r="G18" s="497"/>
      <c r="H18" s="497"/>
      <c r="I18" s="497"/>
      <c r="J18" s="497"/>
      <c r="K18" s="497"/>
      <c r="L18" s="497"/>
      <c r="M18" s="497"/>
      <c r="N18" s="497"/>
      <c r="O18" s="79"/>
    </row>
    <row r="19" spans="2:22" ht="33" customHeight="1" x14ac:dyDescent="0.25">
      <c r="B19" s="48"/>
      <c r="C19" s="49"/>
      <c r="D19" s="49"/>
      <c r="E19" s="49"/>
      <c r="F19" s="49"/>
      <c r="G19" s="49"/>
      <c r="H19" s="49"/>
      <c r="I19" s="49"/>
      <c r="J19" s="49"/>
      <c r="K19" s="49"/>
      <c r="L19" s="49"/>
      <c r="M19" s="49"/>
      <c r="N19" s="49"/>
      <c r="O19" s="49"/>
      <c r="P19" s="49"/>
      <c r="Q19" s="49"/>
      <c r="R19" s="49"/>
      <c r="S19" s="47"/>
    </row>
    <row r="20" spans="2:22" ht="33" customHeight="1" x14ac:dyDescent="0.25">
      <c r="B20" s="168"/>
      <c r="C20" s="168"/>
      <c r="D20" s="168"/>
      <c r="E20" s="168"/>
      <c r="F20" s="168"/>
      <c r="G20" s="168"/>
      <c r="H20" s="168"/>
      <c r="I20" s="168"/>
      <c r="J20" s="168"/>
      <c r="K20" s="54"/>
      <c r="L20" s="54"/>
      <c r="M20" s="54"/>
      <c r="N20" s="54"/>
      <c r="O20" s="54"/>
      <c r="P20" s="47"/>
      <c r="Q20" s="47"/>
      <c r="R20" s="47"/>
      <c r="S20" s="47"/>
      <c r="T20" s="47"/>
      <c r="U20" s="47"/>
      <c r="V20" s="51"/>
    </row>
    <row r="21" spans="2:22" ht="33" customHeight="1" x14ac:dyDescent="0.25">
      <c r="B21" s="76"/>
      <c r="C21" s="76">
        <v>2007</v>
      </c>
      <c r="D21" s="76">
        <v>2008</v>
      </c>
      <c r="E21" s="76">
        <v>2009</v>
      </c>
      <c r="F21" s="76">
        <v>2010</v>
      </c>
      <c r="G21" s="76">
        <v>2011</v>
      </c>
      <c r="H21" s="76">
        <v>2012</v>
      </c>
      <c r="I21" s="76">
        <v>2013</v>
      </c>
      <c r="J21" s="76">
        <v>2014</v>
      </c>
      <c r="K21" s="76">
        <v>2015</v>
      </c>
      <c r="L21" s="76">
        <v>2016</v>
      </c>
      <c r="M21" s="76">
        <v>2017</v>
      </c>
      <c r="N21" s="76">
        <v>2018</v>
      </c>
      <c r="O21" s="76">
        <v>2019</v>
      </c>
      <c r="P21" s="76">
        <v>2020</v>
      </c>
      <c r="Q21" s="76">
        <v>2021</v>
      </c>
      <c r="R21" s="76">
        <v>2022</v>
      </c>
      <c r="S21" s="76">
        <v>2023</v>
      </c>
      <c r="T21" s="76"/>
      <c r="U21" s="47"/>
      <c r="V21" s="51"/>
    </row>
    <row r="22" spans="2:22" ht="33" customHeight="1" x14ac:dyDescent="0.25">
      <c r="B22" s="77">
        <f>+B8</f>
        <v>0</v>
      </c>
      <c r="C22" s="78" t="e">
        <f>+C8/C10</f>
        <v>#DIV/0!</v>
      </c>
      <c r="D22" s="78" t="e">
        <f t="shared" ref="D22:P22" si="0">+D8/D10</f>
        <v>#DIV/0!</v>
      </c>
      <c r="E22" s="78" t="e">
        <f t="shared" si="0"/>
        <v>#DIV/0!</v>
      </c>
      <c r="F22" s="78" t="e">
        <f t="shared" si="0"/>
        <v>#DIV/0!</v>
      </c>
      <c r="G22" s="78" t="e">
        <f t="shared" si="0"/>
        <v>#DIV/0!</v>
      </c>
      <c r="H22" s="78" t="e">
        <f t="shared" si="0"/>
        <v>#DIV/0!</v>
      </c>
      <c r="I22" s="78" t="e">
        <f t="shared" si="0"/>
        <v>#DIV/0!</v>
      </c>
      <c r="J22" s="78" t="e">
        <f t="shared" si="0"/>
        <v>#DIV/0!</v>
      </c>
      <c r="K22" s="78" t="e">
        <f t="shared" si="0"/>
        <v>#DIV/0!</v>
      </c>
      <c r="L22" s="78" t="e">
        <f t="shared" si="0"/>
        <v>#DIV/0!</v>
      </c>
      <c r="M22" s="78" t="e">
        <f t="shared" si="0"/>
        <v>#DIV/0!</v>
      </c>
      <c r="N22" s="78" t="e">
        <f t="shared" si="0"/>
        <v>#DIV/0!</v>
      </c>
      <c r="O22" s="78" t="e">
        <f t="shared" si="0"/>
        <v>#DIV/0!</v>
      </c>
      <c r="P22" s="78" t="e">
        <f t="shared" si="0"/>
        <v>#DIV/0!</v>
      </c>
      <c r="Q22" s="78" t="e">
        <f t="shared" ref="Q22:S22" si="1">+Q8/Q10</f>
        <v>#DIV/0!</v>
      </c>
      <c r="R22" s="78" t="e">
        <f t="shared" si="1"/>
        <v>#DIV/0!</v>
      </c>
      <c r="S22" s="78" t="e">
        <f t="shared" si="1"/>
        <v>#DIV/0!</v>
      </c>
      <c r="T22" s="47"/>
      <c r="U22" s="47"/>
      <c r="V22" s="51"/>
    </row>
    <row r="23" spans="2:22" ht="33" customHeight="1" x14ac:dyDescent="0.25">
      <c r="B23" s="77">
        <f>+B9</f>
        <v>0</v>
      </c>
      <c r="C23" s="78" t="e">
        <f>+C9/C10</f>
        <v>#DIV/0!</v>
      </c>
      <c r="D23" s="78" t="e">
        <f t="shared" ref="D23:P23" si="2">+D9/D10</f>
        <v>#DIV/0!</v>
      </c>
      <c r="E23" s="78" t="e">
        <f t="shared" si="2"/>
        <v>#DIV/0!</v>
      </c>
      <c r="F23" s="78" t="e">
        <f t="shared" si="2"/>
        <v>#DIV/0!</v>
      </c>
      <c r="G23" s="78" t="e">
        <f t="shared" si="2"/>
        <v>#DIV/0!</v>
      </c>
      <c r="H23" s="78" t="e">
        <f t="shared" si="2"/>
        <v>#DIV/0!</v>
      </c>
      <c r="I23" s="78" t="e">
        <f t="shared" si="2"/>
        <v>#DIV/0!</v>
      </c>
      <c r="J23" s="78" t="e">
        <f t="shared" si="2"/>
        <v>#DIV/0!</v>
      </c>
      <c r="K23" s="78" t="e">
        <f t="shared" si="2"/>
        <v>#DIV/0!</v>
      </c>
      <c r="L23" s="78" t="e">
        <f t="shared" si="2"/>
        <v>#DIV/0!</v>
      </c>
      <c r="M23" s="78" t="e">
        <f t="shared" si="2"/>
        <v>#DIV/0!</v>
      </c>
      <c r="N23" s="78" t="e">
        <f t="shared" si="2"/>
        <v>#DIV/0!</v>
      </c>
      <c r="O23" s="78" t="e">
        <f t="shared" si="2"/>
        <v>#DIV/0!</v>
      </c>
      <c r="P23" s="78" t="e">
        <f t="shared" si="2"/>
        <v>#DIV/0!</v>
      </c>
      <c r="Q23" s="78" t="e">
        <f t="shared" ref="Q23:S23" si="3">+Q9/Q10</f>
        <v>#DIV/0!</v>
      </c>
      <c r="R23" s="78" t="e">
        <f t="shared" si="3"/>
        <v>#DIV/0!</v>
      </c>
      <c r="S23" s="78" t="e">
        <f t="shared" si="3"/>
        <v>#DIV/0!</v>
      </c>
      <c r="T23" s="47"/>
      <c r="U23" s="47"/>
      <c r="V23" s="51"/>
    </row>
    <row r="24" spans="2:22" ht="33" customHeight="1" x14ac:dyDescent="0.25">
      <c r="B24" s="77" t="s">
        <v>77</v>
      </c>
      <c r="C24" s="78" t="e">
        <f>SUM(C22:C23)</f>
        <v>#DIV/0!</v>
      </c>
      <c r="D24" s="78" t="e">
        <f t="shared" ref="D24:S24" si="4">SUM(D22:D23)</f>
        <v>#DIV/0!</v>
      </c>
      <c r="E24" s="78" t="e">
        <f t="shared" si="4"/>
        <v>#DIV/0!</v>
      </c>
      <c r="F24" s="78" t="e">
        <f t="shared" si="4"/>
        <v>#DIV/0!</v>
      </c>
      <c r="G24" s="78" t="e">
        <f t="shared" si="4"/>
        <v>#DIV/0!</v>
      </c>
      <c r="H24" s="78" t="e">
        <f t="shared" si="4"/>
        <v>#DIV/0!</v>
      </c>
      <c r="I24" s="78" t="e">
        <f t="shared" si="4"/>
        <v>#DIV/0!</v>
      </c>
      <c r="J24" s="78" t="e">
        <f t="shared" si="4"/>
        <v>#DIV/0!</v>
      </c>
      <c r="K24" s="78" t="e">
        <f t="shared" si="4"/>
        <v>#DIV/0!</v>
      </c>
      <c r="L24" s="78" t="e">
        <f t="shared" si="4"/>
        <v>#DIV/0!</v>
      </c>
      <c r="M24" s="78" t="e">
        <f t="shared" si="4"/>
        <v>#DIV/0!</v>
      </c>
      <c r="N24" s="78" t="e">
        <f t="shared" si="4"/>
        <v>#DIV/0!</v>
      </c>
      <c r="O24" s="78" t="e">
        <f t="shared" si="4"/>
        <v>#DIV/0!</v>
      </c>
      <c r="P24" s="78" t="e">
        <f t="shared" si="4"/>
        <v>#DIV/0!</v>
      </c>
      <c r="Q24" s="78"/>
      <c r="R24" s="78" t="e">
        <f t="shared" si="4"/>
        <v>#DIV/0!</v>
      </c>
      <c r="S24" s="78" t="e">
        <f t="shared" si="4"/>
        <v>#DIV/0!</v>
      </c>
      <c r="T24" s="47"/>
      <c r="U24" s="47"/>
      <c r="V24" s="51"/>
    </row>
    <row r="25" spans="2:22" ht="33" customHeight="1" x14ac:dyDescent="0.25">
      <c r="B25" s="85"/>
      <c r="C25" s="86"/>
      <c r="D25" s="86"/>
      <c r="E25" s="86"/>
      <c r="F25" s="86"/>
      <c r="G25" s="86"/>
      <c r="H25" s="86"/>
      <c r="I25" s="86"/>
      <c r="J25" s="86"/>
      <c r="K25" s="86"/>
      <c r="L25" s="86"/>
      <c r="M25" s="86"/>
      <c r="N25" s="86"/>
      <c r="O25" s="54"/>
      <c r="P25" s="47"/>
      <c r="Q25" s="47"/>
      <c r="R25" s="47"/>
      <c r="S25" s="47"/>
      <c r="T25" s="47"/>
      <c r="U25" s="47"/>
      <c r="V25" s="51"/>
    </row>
    <row r="26" spans="2:22" ht="33" customHeight="1" x14ac:dyDescent="0.25">
      <c r="B26" s="71"/>
      <c r="C26" s="72"/>
      <c r="D26" s="72"/>
      <c r="E26" s="72"/>
      <c r="F26" s="72"/>
      <c r="G26" s="72"/>
      <c r="H26" s="72"/>
      <c r="I26" s="72"/>
      <c r="J26" s="72"/>
      <c r="K26" s="72"/>
      <c r="L26" s="72"/>
      <c r="M26" s="72"/>
      <c r="N26" s="72"/>
      <c r="O26" s="70"/>
      <c r="P26" s="51"/>
      <c r="Q26" s="51"/>
      <c r="R26" s="51"/>
      <c r="S26" s="51"/>
      <c r="T26" s="51"/>
      <c r="U26" s="51"/>
      <c r="V26" s="51"/>
    </row>
    <row r="27" spans="2:22" ht="33" customHeight="1" x14ac:dyDescent="0.25">
      <c r="B27" s="40"/>
      <c r="C27" s="41"/>
      <c r="D27" s="41"/>
      <c r="E27" s="41"/>
      <c r="F27" s="41"/>
      <c r="G27" s="41"/>
      <c r="H27" s="41"/>
      <c r="I27" s="41"/>
      <c r="J27" s="41"/>
      <c r="K27" s="41"/>
      <c r="L27" s="41"/>
      <c r="M27" s="41"/>
      <c r="N27" s="41"/>
      <c r="O27" s="41"/>
      <c r="P27" s="41"/>
      <c r="Q27" s="41"/>
      <c r="R27" s="41"/>
    </row>
    <row r="28" spans="2:22" ht="33" customHeight="1" x14ac:dyDescent="0.25">
      <c r="B28" s="40"/>
      <c r="C28" s="41"/>
      <c r="D28" s="41"/>
      <c r="E28" s="41"/>
      <c r="F28" s="41"/>
      <c r="G28" s="41"/>
      <c r="H28" s="41"/>
      <c r="I28" s="41"/>
      <c r="J28" s="41"/>
      <c r="K28" s="41"/>
      <c r="L28" s="41"/>
      <c r="M28" s="41"/>
      <c r="N28" s="41"/>
      <c r="O28" s="41"/>
      <c r="P28" s="41"/>
      <c r="Q28" s="41"/>
      <c r="R28" s="41"/>
    </row>
    <row r="29" spans="2:22" ht="33" customHeight="1" x14ac:dyDescent="0.25">
      <c r="B29" s="40"/>
      <c r="C29" s="41"/>
      <c r="D29" s="41"/>
      <c r="E29" s="41"/>
      <c r="F29" s="41"/>
      <c r="G29" s="41"/>
      <c r="H29" s="41"/>
      <c r="I29" s="41"/>
      <c r="J29" s="41"/>
      <c r="K29" s="41"/>
      <c r="L29" s="41"/>
      <c r="M29" s="41"/>
      <c r="N29" s="41"/>
      <c r="O29" s="41"/>
      <c r="P29" s="41"/>
      <c r="Q29" s="41"/>
      <c r="R29" s="41"/>
    </row>
    <row r="30" spans="2:22" ht="33" customHeight="1" x14ac:dyDescent="0.25">
      <c r="B30" s="40"/>
      <c r="C30" s="41"/>
      <c r="D30" s="41"/>
      <c r="E30" s="41"/>
      <c r="F30" s="41"/>
      <c r="G30" s="41"/>
      <c r="H30" s="41"/>
      <c r="I30" s="41"/>
      <c r="J30" s="41"/>
      <c r="K30" s="41"/>
      <c r="L30" s="41"/>
      <c r="M30" s="41"/>
      <c r="N30" s="41"/>
      <c r="O30" s="41"/>
      <c r="P30" s="41"/>
      <c r="Q30" s="41"/>
      <c r="R30" s="41"/>
    </row>
    <row r="31" spans="2:22" ht="33" customHeight="1" x14ac:dyDescent="0.25">
      <c r="B31" s="40"/>
      <c r="C31" s="41"/>
      <c r="D31" s="41"/>
      <c r="E31" s="41"/>
      <c r="F31" s="41"/>
      <c r="G31" s="41"/>
      <c r="H31" s="41"/>
      <c r="I31" s="41"/>
      <c r="J31" s="41"/>
      <c r="K31" s="41"/>
      <c r="L31" s="41"/>
      <c r="M31" s="41"/>
      <c r="N31" s="41"/>
      <c r="O31" s="41"/>
      <c r="P31" s="41"/>
      <c r="Q31" s="41"/>
      <c r="R31" s="41"/>
    </row>
    <row r="32" spans="2:22" ht="33" customHeight="1" x14ac:dyDescent="0.25">
      <c r="B32" s="497" t="s">
        <v>327</v>
      </c>
      <c r="C32" s="497"/>
      <c r="D32" s="497"/>
      <c r="E32" s="497"/>
      <c r="F32" s="497"/>
      <c r="G32" s="497"/>
      <c r="H32" s="497"/>
      <c r="I32" s="497"/>
      <c r="J32" s="497"/>
      <c r="K32" s="497"/>
      <c r="L32" s="497"/>
      <c r="M32" s="497"/>
      <c r="N32" s="497"/>
      <c r="O32" s="79"/>
    </row>
    <row r="33" spans="2:20" ht="33" customHeight="1" x14ac:dyDescent="0.25">
      <c r="B33" s="66"/>
      <c r="C33" s="66"/>
      <c r="D33" s="66"/>
      <c r="E33" s="66"/>
      <c r="F33" s="66"/>
      <c r="G33" s="66"/>
      <c r="H33" s="66"/>
      <c r="I33" s="65"/>
      <c r="J33" s="65"/>
      <c r="K33" s="45"/>
      <c r="L33" s="45"/>
      <c r="M33" s="45"/>
      <c r="N33" s="45"/>
      <c r="O33" s="70"/>
    </row>
    <row r="34" spans="2:20" ht="33" customHeight="1" x14ac:dyDescent="0.25">
      <c r="B34" s="168"/>
      <c r="C34" s="168"/>
      <c r="D34" s="168"/>
      <c r="E34" s="168"/>
      <c r="F34" s="168"/>
      <c r="G34" s="168"/>
      <c r="H34" s="168"/>
      <c r="I34" s="168"/>
      <c r="J34" s="168"/>
      <c r="K34" s="54"/>
      <c r="L34" s="54"/>
      <c r="M34" s="54"/>
      <c r="N34" s="54"/>
      <c r="O34" s="54"/>
      <c r="P34" s="47"/>
      <c r="Q34" s="47"/>
      <c r="R34" s="47"/>
      <c r="S34" s="47"/>
      <c r="T34" s="51"/>
    </row>
    <row r="35" spans="2:20" ht="33" customHeight="1" x14ac:dyDescent="0.25">
      <c r="B35" s="76"/>
      <c r="C35" s="76">
        <v>2007</v>
      </c>
      <c r="D35" s="76">
        <v>2008</v>
      </c>
      <c r="E35" s="76">
        <v>2009</v>
      </c>
      <c r="F35" s="76">
        <v>2010</v>
      </c>
      <c r="G35" s="76">
        <v>2011</v>
      </c>
      <c r="H35" s="76">
        <v>2012</v>
      </c>
      <c r="I35" s="76">
        <v>2013</v>
      </c>
      <c r="J35" s="76">
        <v>2014</v>
      </c>
      <c r="K35" s="76">
        <v>2015</v>
      </c>
      <c r="L35" s="76">
        <v>2016</v>
      </c>
      <c r="M35" s="76">
        <v>2017</v>
      </c>
      <c r="N35" s="76">
        <v>2018</v>
      </c>
      <c r="O35" s="76">
        <v>2019</v>
      </c>
      <c r="P35" s="76">
        <v>2020</v>
      </c>
      <c r="Q35" s="76">
        <v>2021</v>
      </c>
      <c r="R35" s="76">
        <v>2022</v>
      </c>
      <c r="S35" s="76">
        <v>2023</v>
      </c>
      <c r="T35" s="51"/>
    </row>
    <row r="36" spans="2:20" ht="33" customHeight="1" x14ac:dyDescent="0.25">
      <c r="B36" s="77">
        <f>+B14</f>
        <v>0</v>
      </c>
      <c r="C36" s="78" t="e">
        <f t="shared" ref="C36:N36" si="5">C14/C16</f>
        <v>#DIV/0!</v>
      </c>
      <c r="D36" s="78" t="e">
        <f t="shared" si="5"/>
        <v>#DIV/0!</v>
      </c>
      <c r="E36" s="78" t="e">
        <f t="shared" si="5"/>
        <v>#DIV/0!</v>
      </c>
      <c r="F36" s="78" t="e">
        <f t="shared" si="5"/>
        <v>#DIV/0!</v>
      </c>
      <c r="G36" s="78" t="e">
        <f t="shared" si="5"/>
        <v>#DIV/0!</v>
      </c>
      <c r="H36" s="78" t="e">
        <f t="shared" si="5"/>
        <v>#DIV/0!</v>
      </c>
      <c r="I36" s="78" t="e">
        <f t="shared" si="5"/>
        <v>#DIV/0!</v>
      </c>
      <c r="J36" s="78" t="e">
        <f t="shared" si="5"/>
        <v>#DIV/0!</v>
      </c>
      <c r="K36" s="78" t="e">
        <f t="shared" si="5"/>
        <v>#DIV/0!</v>
      </c>
      <c r="L36" s="78" t="e">
        <f t="shared" si="5"/>
        <v>#DIV/0!</v>
      </c>
      <c r="M36" s="78" t="e">
        <f t="shared" si="5"/>
        <v>#DIV/0!</v>
      </c>
      <c r="N36" s="78" t="e">
        <f t="shared" si="5"/>
        <v>#DIV/0!</v>
      </c>
      <c r="O36" s="78" t="e">
        <f t="shared" ref="O36:S36" si="6">O14/O16</f>
        <v>#DIV/0!</v>
      </c>
      <c r="P36" s="78" t="e">
        <f t="shared" si="6"/>
        <v>#DIV/0!</v>
      </c>
      <c r="Q36" s="78" t="e">
        <f t="shared" si="6"/>
        <v>#DIV/0!</v>
      </c>
      <c r="R36" s="78" t="e">
        <f t="shared" si="6"/>
        <v>#DIV/0!</v>
      </c>
      <c r="S36" s="78" t="e">
        <f t="shared" si="6"/>
        <v>#DIV/0!</v>
      </c>
      <c r="T36" s="51"/>
    </row>
    <row r="37" spans="2:20" ht="33" customHeight="1" x14ac:dyDescent="0.25">
      <c r="B37" s="77">
        <f>+B15</f>
        <v>0</v>
      </c>
      <c r="C37" s="78" t="e">
        <f t="shared" ref="C37:N37" si="7">C15/C16</f>
        <v>#DIV/0!</v>
      </c>
      <c r="D37" s="78" t="e">
        <f t="shared" si="7"/>
        <v>#DIV/0!</v>
      </c>
      <c r="E37" s="78" t="e">
        <f t="shared" si="7"/>
        <v>#DIV/0!</v>
      </c>
      <c r="F37" s="78" t="e">
        <f t="shared" si="7"/>
        <v>#DIV/0!</v>
      </c>
      <c r="G37" s="78" t="e">
        <f t="shared" si="7"/>
        <v>#DIV/0!</v>
      </c>
      <c r="H37" s="78" t="e">
        <f t="shared" si="7"/>
        <v>#DIV/0!</v>
      </c>
      <c r="I37" s="78" t="e">
        <f t="shared" si="7"/>
        <v>#DIV/0!</v>
      </c>
      <c r="J37" s="78" t="e">
        <f t="shared" si="7"/>
        <v>#DIV/0!</v>
      </c>
      <c r="K37" s="78" t="e">
        <f t="shared" si="7"/>
        <v>#DIV/0!</v>
      </c>
      <c r="L37" s="78" t="e">
        <f t="shared" si="7"/>
        <v>#DIV/0!</v>
      </c>
      <c r="M37" s="78" t="e">
        <f t="shared" si="7"/>
        <v>#DIV/0!</v>
      </c>
      <c r="N37" s="78" t="e">
        <f t="shared" si="7"/>
        <v>#DIV/0!</v>
      </c>
      <c r="O37" s="78" t="e">
        <f t="shared" ref="O37:S37" si="8">O15/O16</f>
        <v>#DIV/0!</v>
      </c>
      <c r="P37" s="78" t="e">
        <f t="shared" si="8"/>
        <v>#DIV/0!</v>
      </c>
      <c r="Q37" s="78" t="e">
        <f t="shared" si="8"/>
        <v>#DIV/0!</v>
      </c>
      <c r="R37" s="78" t="e">
        <f t="shared" si="8"/>
        <v>#DIV/0!</v>
      </c>
      <c r="S37" s="78" t="e">
        <f t="shared" si="8"/>
        <v>#DIV/0!</v>
      </c>
      <c r="T37" s="51"/>
    </row>
    <row r="38" spans="2:20" ht="33" customHeight="1" x14ac:dyDescent="0.25">
      <c r="B38" s="77" t="s">
        <v>77</v>
      </c>
      <c r="C38" s="78" t="e">
        <f>SUM(C36:C37)</f>
        <v>#DIV/0!</v>
      </c>
      <c r="D38" s="78" t="e">
        <f t="shared" ref="D38:N38" si="9">SUM(D36:D37)</f>
        <v>#DIV/0!</v>
      </c>
      <c r="E38" s="78" t="e">
        <f t="shared" si="9"/>
        <v>#DIV/0!</v>
      </c>
      <c r="F38" s="78" t="e">
        <f t="shared" si="9"/>
        <v>#DIV/0!</v>
      </c>
      <c r="G38" s="78" t="e">
        <f t="shared" si="9"/>
        <v>#DIV/0!</v>
      </c>
      <c r="H38" s="78" t="e">
        <f t="shared" si="9"/>
        <v>#DIV/0!</v>
      </c>
      <c r="I38" s="78" t="e">
        <f t="shared" si="9"/>
        <v>#DIV/0!</v>
      </c>
      <c r="J38" s="78" t="e">
        <f t="shared" si="9"/>
        <v>#DIV/0!</v>
      </c>
      <c r="K38" s="78" t="e">
        <f t="shared" si="9"/>
        <v>#DIV/0!</v>
      </c>
      <c r="L38" s="78" t="e">
        <f t="shared" si="9"/>
        <v>#DIV/0!</v>
      </c>
      <c r="M38" s="78" t="e">
        <f t="shared" si="9"/>
        <v>#DIV/0!</v>
      </c>
      <c r="N38" s="78" t="e">
        <f t="shared" si="9"/>
        <v>#DIV/0!</v>
      </c>
      <c r="O38" s="78" t="e">
        <f t="shared" ref="O38:S38" si="10">SUM(O36:O37)</f>
        <v>#DIV/0!</v>
      </c>
      <c r="P38" s="78" t="e">
        <f t="shared" si="10"/>
        <v>#DIV/0!</v>
      </c>
      <c r="Q38" s="78" t="e">
        <f t="shared" si="10"/>
        <v>#DIV/0!</v>
      </c>
      <c r="R38" s="78" t="e">
        <f t="shared" si="10"/>
        <v>#DIV/0!</v>
      </c>
      <c r="S38" s="78" t="e">
        <f t="shared" si="10"/>
        <v>#DIV/0!</v>
      </c>
      <c r="T38" s="51"/>
    </row>
    <row r="39" spans="2:20" ht="33" customHeight="1" x14ac:dyDescent="0.25">
      <c r="B39" s="85"/>
      <c r="C39" s="86"/>
      <c r="D39" s="86"/>
      <c r="E39" s="86"/>
      <c r="F39" s="86"/>
      <c r="G39" s="86"/>
      <c r="H39" s="86"/>
      <c r="I39" s="86"/>
      <c r="J39" s="86"/>
      <c r="K39" s="86"/>
      <c r="L39" s="86"/>
      <c r="M39" s="86"/>
      <c r="N39" s="86"/>
      <c r="O39" s="54"/>
      <c r="P39" s="47"/>
      <c r="Q39" s="47"/>
      <c r="R39" s="47"/>
      <c r="S39" s="47"/>
      <c r="T39" s="46"/>
    </row>
    <row r="40" spans="2:20" ht="33" customHeight="1" x14ac:dyDescent="0.25">
      <c r="B40" s="85"/>
      <c r="C40" s="86"/>
      <c r="D40" s="86"/>
      <c r="E40" s="86"/>
      <c r="F40" s="86"/>
      <c r="G40" s="86"/>
      <c r="H40" s="86"/>
      <c r="I40" s="86"/>
      <c r="J40" s="86"/>
      <c r="K40" s="86"/>
      <c r="L40" s="86"/>
      <c r="M40" s="86"/>
      <c r="N40" s="86"/>
      <c r="O40" s="54"/>
      <c r="P40" s="47"/>
      <c r="Q40" s="47"/>
      <c r="R40" s="47"/>
      <c r="S40" s="47"/>
      <c r="T40" s="46"/>
    </row>
    <row r="41" spans="2:20" ht="33" customHeight="1" x14ac:dyDescent="0.25">
      <c r="B41" s="81"/>
      <c r="C41" s="82"/>
      <c r="D41" s="82"/>
      <c r="E41" s="82"/>
      <c r="F41" s="82"/>
      <c r="G41" s="82"/>
      <c r="H41" s="82"/>
      <c r="I41" s="82"/>
      <c r="J41" s="82"/>
      <c r="K41" s="82"/>
      <c r="L41" s="82"/>
      <c r="M41" s="82"/>
      <c r="N41" s="82"/>
      <c r="O41" s="79"/>
    </row>
    <row r="42" spans="2:20" ht="33" customHeight="1" x14ac:dyDescent="0.25">
      <c r="B42" s="81"/>
      <c r="C42" s="82"/>
      <c r="D42" s="82"/>
      <c r="E42" s="82"/>
      <c r="F42" s="82"/>
      <c r="G42" s="82"/>
      <c r="H42" s="82"/>
      <c r="I42" s="82"/>
      <c r="J42" s="82"/>
      <c r="K42" s="82"/>
      <c r="L42" s="82"/>
      <c r="M42" s="82"/>
      <c r="N42" s="82"/>
      <c r="O42" s="79"/>
    </row>
    <row r="43" spans="2:20" ht="33" customHeight="1" x14ac:dyDescent="0.25">
      <c r="B43" s="81"/>
      <c r="C43" s="82"/>
      <c r="D43" s="82"/>
      <c r="E43" s="82"/>
      <c r="F43" s="82"/>
      <c r="G43" s="82"/>
      <c r="H43" s="82"/>
      <c r="I43" s="82"/>
      <c r="J43" s="82"/>
      <c r="K43" s="82"/>
      <c r="L43" s="82"/>
      <c r="M43" s="82"/>
      <c r="N43" s="82"/>
      <c r="O43" s="79"/>
    </row>
    <row r="44" spans="2:20" ht="33" customHeight="1" x14ac:dyDescent="0.25">
      <c r="B44" s="16"/>
      <c r="C44" s="17"/>
      <c r="D44" s="17"/>
      <c r="E44" s="17"/>
      <c r="F44" s="17"/>
      <c r="G44" s="17"/>
      <c r="H44" s="17"/>
      <c r="I44" s="17"/>
      <c r="J44" s="17"/>
      <c r="K44" s="17"/>
      <c r="L44" s="17"/>
      <c r="M44" s="17"/>
      <c r="N44" s="17"/>
      <c r="O44" s="79"/>
    </row>
    <row r="45" spans="2:20" ht="17.25" customHeight="1" x14ac:dyDescent="0.25">
      <c r="B45" s="16"/>
      <c r="C45" s="17"/>
      <c r="D45" s="17"/>
      <c r="E45" s="17"/>
      <c r="F45" s="17"/>
      <c r="G45" s="17"/>
      <c r="H45" s="17"/>
      <c r="I45" s="17"/>
      <c r="J45" s="17"/>
      <c r="K45" s="17"/>
      <c r="L45" s="17"/>
      <c r="M45" s="17"/>
      <c r="N45" s="17"/>
      <c r="O45" s="79"/>
    </row>
    <row r="46" spans="2:20" ht="15.75" customHeight="1" x14ac:dyDescent="0.25">
      <c r="B46" s="18" t="s">
        <v>297</v>
      </c>
      <c r="C46" s="17"/>
      <c r="D46" s="17"/>
      <c r="E46" s="17"/>
      <c r="F46" s="17"/>
      <c r="G46" s="17"/>
      <c r="H46" s="17"/>
      <c r="I46" s="17"/>
      <c r="J46" s="17"/>
      <c r="K46" s="17"/>
      <c r="L46" s="17"/>
      <c r="M46" s="17"/>
      <c r="N46" s="17"/>
      <c r="O46" s="79"/>
    </row>
    <row r="47" spans="2:20" ht="17.25" customHeight="1" x14ac:dyDescent="0.25">
      <c r="B47" s="18" t="s">
        <v>15</v>
      </c>
      <c r="C47" s="17"/>
      <c r="D47" s="17"/>
      <c r="E47" s="17"/>
      <c r="F47" s="17"/>
      <c r="G47" s="17"/>
      <c r="H47" s="17"/>
      <c r="I47" s="17"/>
      <c r="J47" s="17"/>
      <c r="K47" s="17"/>
      <c r="L47" s="17"/>
      <c r="M47" s="17"/>
      <c r="N47" s="17"/>
      <c r="O47" s="79"/>
    </row>
    <row r="48" spans="2:20" ht="17.25" customHeight="1" x14ac:dyDescent="0.25">
      <c r="D48" s="83"/>
      <c r="E48" s="32"/>
      <c r="F48" s="79"/>
      <c r="G48" s="32"/>
      <c r="H48" s="79"/>
      <c r="I48" s="79"/>
      <c r="J48" s="79"/>
      <c r="K48" s="79"/>
      <c r="L48" s="79"/>
      <c r="M48" s="79"/>
      <c r="N48" s="79"/>
      <c r="O48" s="79"/>
    </row>
    <row r="49" spans="4:15" ht="17.25" customHeight="1" x14ac:dyDescent="0.25">
      <c r="D49" s="83"/>
      <c r="E49" s="32"/>
      <c r="F49" s="79"/>
      <c r="G49" s="32"/>
      <c r="H49" s="79"/>
      <c r="I49" s="79"/>
      <c r="J49" s="79"/>
      <c r="K49" s="79"/>
      <c r="L49" s="79"/>
      <c r="M49" s="79"/>
      <c r="N49" s="79"/>
      <c r="O49" s="79"/>
    </row>
  </sheetData>
  <mergeCells count="4">
    <mergeCell ref="B32:N32"/>
    <mergeCell ref="B4:R4"/>
    <mergeCell ref="B3:R3"/>
    <mergeCell ref="B18:N18"/>
  </mergeCells>
  <hyperlinks>
    <hyperlink ref="B2" location="Indice!A1" display="Índice"/>
    <hyperlink ref="S2" location="'1.3.4'!A1" display="Siguiente"/>
    <hyperlink ref="R2" location="'1.3.2'!A1" display="Anterior"/>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1"/>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9.140625" customWidth="1"/>
    <col min="3" max="3" width="83.7109375" customWidth="1"/>
    <col min="4" max="7" width="15.85546875" customWidth="1"/>
    <col min="8" max="16" width="15.7109375" customWidth="1"/>
  </cols>
  <sheetData>
    <row r="1" spans="2:10" ht="78" customHeight="1" x14ac:dyDescent="0.25"/>
    <row r="2" spans="2:10" ht="33" customHeight="1" x14ac:dyDescent="0.35">
      <c r="B2" s="148" t="s">
        <v>3</v>
      </c>
      <c r="F2" s="37" t="s">
        <v>174</v>
      </c>
      <c r="G2" s="37" t="s">
        <v>175</v>
      </c>
      <c r="H2" s="36"/>
    </row>
    <row r="3" spans="2:10" ht="33" customHeight="1" x14ac:dyDescent="0.25">
      <c r="B3" s="496" t="s">
        <v>117</v>
      </c>
      <c r="C3" s="496"/>
      <c r="D3" s="496"/>
      <c r="E3" s="496"/>
      <c r="F3" s="496"/>
      <c r="G3" s="496"/>
    </row>
    <row r="4" spans="2:10" ht="33" customHeight="1" x14ac:dyDescent="0.25">
      <c r="B4" s="498" t="s">
        <v>329</v>
      </c>
      <c r="C4" s="498"/>
      <c r="D4" s="498"/>
      <c r="E4" s="498"/>
      <c r="F4" s="498"/>
      <c r="G4" s="498"/>
      <c r="H4" s="129"/>
      <c r="I4" s="129"/>
      <c r="J4" s="128"/>
    </row>
    <row r="5" spans="2:10" ht="33" customHeight="1" x14ac:dyDescent="0.25"/>
    <row r="6" spans="2:10" ht="33" customHeight="1" x14ac:dyDescent="0.25">
      <c r="B6" s="20" t="s">
        <v>5</v>
      </c>
      <c r="C6" s="21"/>
      <c r="D6" s="21"/>
      <c r="E6" s="21"/>
      <c r="F6" s="21"/>
      <c r="G6" s="21"/>
    </row>
    <row r="7" spans="2:10" ht="33" customHeight="1" x14ac:dyDescent="0.25">
      <c r="B7" s="31" t="s">
        <v>10</v>
      </c>
      <c r="C7" s="31" t="s">
        <v>11</v>
      </c>
      <c r="D7" s="31">
        <v>2022</v>
      </c>
      <c r="E7" s="31">
        <v>2023</v>
      </c>
      <c r="F7" s="31" t="s">
        <v>232</v>
      </c>
      <c r="G7" s="31" t="s">
        <v>298</v>
      </c>
    </row>
    <row r="8" spans="2:10" ht="33" customHeight="1" x14ac:dyDescent="0.25">
      <c r="B8" s="87"/>
      <c r="C8" s="88"/>
      <c r="D8" s="90"/>
      <c r="E8" s="90"/>
      <c r="F8" s="115"/>
      <c r="G8" s="115"/>
    </row>
    <row r="9" spans="2:10" ht="33" customHeight="1" x14ac:dyDescent="0.25">
      <c r="B9" s="87"/>
      <c r="C9" s="88"/>
      <c r="D9" s="90"/>
      <c r="E9" s="90"/>
      <c r="F9" s="115"/>
      <c r="G9" s="115"/>
    </row>
    <row r="10" spans="2:10" ht="33" customHeight="1" x14ac:dyDescent="0.25">
      <c r="B10" s="87"/>
      <c r="C10" s="88"/>
      <c r="D10" s="90"/>
      <c r="E10" s="90"/>
      <c r="F10" s="115"/>
      <c r="G10" s="115"/>
    </row>
    <row r="11" spans="2:10" ht="33" customHeight="1" x14ac:dyDescent="0.25">
      <c r="B11" s="87"/>
      <c r="C11" s="88"/>
      <c r="D11" s="90"/>
      <c r="E11" s="90"/>
      <c r="F11" s="115"/>
      <c r="G11" s="115"/>
    </row>
    <row r="12" spans="2:10" ht="33" customHeight="1" x14ac:dyDescent="0.25">
      <c r="B12" s="87"/>
      <c r="C12" s="88"/>
      <c r="D12" s="90"/>
      <c r="E12" s="90"/>
      <c r="F12" s="115"/>
      <c r="G12" s="115"/>
    </row>
    <row r="13" spans="2:10" ht="33" customHeight="1" x14ac:dyDescent="0.25">
      <c r="B13" s="87"/>
      <c r="C13" s="88"/>
      <c r="D13" s="90"/>
      <c r="E13" s="90"/>
      <c r="F13" s="115"/>
      <c r="G13" s="115"/>
    </row>
    <row r="14" spans="2:10" ht="33" customHeight="1" x14ac:dyDescent="0.25">
      <c r="B14" s="87"/>
      <c r="C14" s="88"/>
      <c r="D14" s="90"/>
      <c r="E14" s="90"/>
      <c r="F14" s="115"/>
      <c r="G14" s="115"/>
    </row>
    <row r="15" spans="2:10" ht="33" customHeight="1" x14ac:dyDescent="0.25">
      <c r="B15" s="87"/>
      <c r="C15" s="88"/>
      <c r="D15" s="90"/>
      <c r="E15" s="90"/>
      <c r="F15" s="115"/>
      <c r="G15" s="115"/>
    </row>
    <row r="16" spans="2:10" ht="33" customHeight="1" x14ac:dyDescent="0.25">
      <c r="B16" s="87"/>
      <c r="C16" s="88"/>
      <c r="D16" s="90"/>
      <c r="E16" s="90"/>
      <c r="F16" s="115"/>
      <c r="G16" s="115"/>
    </row>
    <row r="17" spans="2:16" ht="33" customHeight="1" x14ac:dyDescent="0.25">
      <c r="B17" s="87"/>
      <c r="C17" s="88"/>
      <c r="D17" s="90"/>
      <c r="E17" s="90"/>
      <c r="F17" s="115"/>
      <c r="G17" s="115"/>
    </row>
    <row r="18" spans="2:16" ht="33" customHeight="1" x14ac:dyDescent="0.25">
      <c r="B18" s="87"/>
      <c r="C18" s="88"/>
      <c r="D18" s="90"/>
      <c r="E18" s="90"/>
      <c r="F18" s="115"/>
      <c r="G18" s="115"/>
    </row>
    <row r="19" spans="2:16" ht="33" customHeight="1" x14ac:dyDescent="0.25">
      <c r="B19" s="87"/>
      <c r="C19" s="88"/>
      <c r="D19" s="90"/>
      <c r="E19" s="90"/>
      <c r="F19" s="115"/>
      <c r="G19" s="115"/>
    </row>
    <row r="20" spans="2:16" ht="33" customHeight="1" x14ac:dyDescent="0.25">
      <c r="B20" s="87"/>
      <c r="C20" s="88"/>
      <c r="D20" s="90"/>
      <c r="E20" s="90"/>
      <c r="F20" s="115"/>
      <c r="G20" s="115"/>
    </row>
    <row r="21" spans="2:16" ht="33" customHeight="1" x14ac:dyDescent="0.25">
      <c r="B21" s="511"/>
      <c r="C21" s="512"/>
      <c r="D21" s="91"/>
      <c r="E21" s="91"/>
      <c r="F21" s="132"/>
      <c r="G21" s="132"/>
    </row>
    <row r="22" spans="2:16" ht="23.25" customHeight="1" x14ac:dyDescent="0.25">
      <c r="B22" s="116"/>
      <c r="C22" s="23"/>
      <c r="D22" s="23"/>
      <c r="E22" s="23"/>
      <c r="F22" s="23"/>
      <c r="G22" s="23"/>
      <c r="H22" s="32"/>
      <c r="I22" s="32"/>
      <c r="J22" s="32"/>
      <c r="K22" s="32"/>
      <c r="L22" s="32"/>
      <c r="M22" s="32"/>
      <c r="N22" s="32"/>
      <c r="O22" s="32"/>
      <c r="P22" s="32"/>
    </row>
    <row r="23" spans="2:16" ht="33" customHeight="1" x14ac:dyDescent="0.25">
      <c r="B23" s="20" t="s">
        <v>1</v>
      </c>
      <c r="C23" s="21"/>
      <c r="D23" s="21"/>
      <c r="E23" s="21"/>
      <c r="F23" s="21"/>
      <c r="G23" s="21"/>
    </row>
    <row r="24" spans="2:16" ht="33" customHeight="1" x14ac:dyDescent="0.25">
      <c r="B24" s="31" t="s">
        <v>10</v>
      </c>
      <c r="C24" s="31" t="s">
        <v>11</v>
      </c>
      <c r="D24" s="31">
        <v>2022</v>
      </c>
      <c r="E24" s="31">
        <v>2023</v>
      </c>
      <c r="F24" s="31" t="s">
        <v>232</v>
      </c>
      <c r="G24" s="31" t="s">
        <v>298</v>
      </c>
    </row>
    <row r="25" spans="2:16" ht="33" customHeight="1" x14ac:dyDescent="0.25">
      <c r="B25" s="87"/>
      <c r="C25" s="88"/>
      <c r="D25" s="90"/>
      <c r="E25" s="90"/>
      <c r="F25" s="115"/>
      <c r="G25" s="115"/>
    </row>
    <row r="26" spans="2:16" ht="33" customHeight="1" x14ac:dyDescent="0.25">
      <c r="B26" s="87"/>
      <c r="C26" s="88"/>
      <c r="D26" s="90"/>
      <c r="E26" s="90"/>
      <c r="F26" s="115"/>
      <c r="G26" s="115"/>
    </row>
    <row r="27" spans="2:16" ht="33" customHeight="1" x14ac:dyDescent="0.25">
      <c r="B27" s="87"/>
      <c r="C27" s="88"/>
      <c r="D27" s="90"/>
      <c r="E27" s="90"/>
      <c r="F27" s="115"/>
      <c r="G27" s="115"/>
    </row>
    <row r="28" spans="2:16" ht="33" customHeight="1" x14ac:dyDescent="0.25">
      <c r="B28" s="87"/>
      <c r="C28" s="88"/>
      <c r="D28" s="90"/>
      <c r="E28" s="90"/>
      <c r="F28" s="115"/>
      <c r="G28" s="115"/>
    </row>
    <row r="29" spans="2:16" ht="33" customHeight="1" x14ac:dyDescent="0.25">
      <c r="B29" s="87"/>
      <c r="C29" s="88"/>
      <c r="D29" s="90"/>
      <c r="E29" s="90"/>
      <c r="F29" s="115"/>
      <c r="G29" s="115"/>
    </row>
    <row r="30" spans="2:16" ht="33" customHeight="1" x14ac:dyDescent="0.25">
      <c r="B30" s="87"/>
      <c r="C30" s="88"/>
      <c r="D30" s="90"/>
      <c r="E30" s="90"/>
      <c r="F30" s="115"/>
      <c r="G30" s="115"/>
    </row>
    <row r="31" spans="2:16" ht="33" customHeight="1" x14ac:dyDescent="0.25">
      <c r="B31" s="87"/>
      <c r="C31" s="88"/>
      <c r="D31" s="90"/>
      <c r="E31" s="90"/>
      <c r="F31" s="115"/>
      <c r="G31" s="115"/>
    </row>
    <row r="32" spans="2:16" ht="33" customHeight="1" x14ac:dyDescent="0.25">
      <c r="B32" s="87"/>
      <c r="C32" s="88"/>
      <c r="D32" s="90"/>
      <c r="E32" s="90"/>
      <c r="F32" s="115"/>
      <c r="G32" s="115"/>
    </row>
    <row r="33" spans="2:9" ht="33" customHeight="1" x14ac:dyDescent="0.25">
      <c r="B33" s="87"/>
      <c r="C33" s="88"/>
      <c r="D33" s="90"/>
      <c r="E33" s="90"/>
      <c r="F33" s="115"/>
      <c r="G33" s="115"/>
    </row>
    <row r="34" spans="2:9" ht="33" customHeight="1" x14ac:dyDescent="0.25">
      <c r="B34" s="87"/>
      <c r="C34" s="88"/>
      <c r="D34" s="90"/>
      <c r="E34" s="90"/>
      <c r="F34" s="115"/>
      <c r="G34" s="115"/>
    </row>
    <row r="35" spans="2:9" ht="33" customHeight="1" x14ac:dyDescent="0.25">
      <c r="B35" s="87"/>
      <c r="C35" s="88"/>
      <c r="D35" s="90"/>
      <c r="E35" s="90"/>
      <c r="F35" s="115"/>
      <c r="G35" s="115"/>
    </row>
    <row r="36" spans="2:9" ht="33" customHeight="1" x14ac:dyDescent="0.25">
      <c r="B36" s="87"/>
      <c r="C36" s="88"/>
      <c r="D36" s="90"/>
      <c r="E36" s="90"/>
      <c r="F36" s="115"/>
      <c r="G36" s="115"/>
    </row>
    <row r="37" spans="2:9" ht="33" customHeight="1" x14ac:dyDescent="0.25">
      <c r="B37" s="87"/>
      <c r="C37" s="88"/>
      <c r="D37" s="90"/>
      <c r="E37" s="90"/>
      <c r="F37" s="115"/>
      <c r="G37" s="115"/>
    </row>
    <row r="38" spans="2:9" ht="33" customHeight="1" x14ac:dyDescent="0.25">
      <c r="B38" s="507"/>
      <c r="C38" s="508"/>
      <c r="D38" s="91"/>
      <c r="E38" s="91"/>
      <c r="F38" s="132"/>
      <c r="G38" s="132"/>
    </row>
    <row r="39" spans="2:9" ht="33" customHeight="1" x14ac:dyDescent="0.25">
      <c r="B39" s="119"/>
      <c r="C39" s="119"/>
      <c r="D39" s="120"/>
      <c r="E39" s="120"/>
      <c r="F39" s="121"/>
      <c r="G39" s="121"/>
    </row>
    <row r="40" spans="2:9" ht="33" customHeight="1" x14ac:dyDescent="0.25">
      <c r="B40" s="497" t="s">
        <v>414</v>
      </c>
      <c r="C40" s="497"/>
      <c r="D40" s="497"/>
      <c r="E40" s="497"/>
      <c r="F40" s="497"/>
      <c r="G40" s="497"/>
      <c r="H40" s="497"/>
      <c r="I40" s="497"/>
    </row>
    <row r="41" spans="2:9" ht="33" customHeight="1" x14ac:dyDescent="0.25">
      <c r="B41" s="89"/>
      <c r="C41" s="219"/>
      <c r="D41" s="54">
        <f>+D7</f>
        <v>2022</v>
      </c>
      <c r="E41" s="54">
        <f>+E7</f>
        <v>2023</v>
      </c>
      <c r="F41" s="202">
        <f>+D7</f>
        <v>2022</v>
      </c>
      <c r="G41" s="202">
        <f>+E7</f>
        <v>2023</v>
      </c>
      <c r="H41" s="46"/>
    </row>
    <row r="42" spans="2:9" ht="33" customHeight="1" x14ac:dyDescent="0.25">
      <c r="B42" s="89"/>
      <c r="C42" s="204">
        <f>+C8</f>
        <v>0</v>
      </c>
      <c r="D42" s="204">
        <f t="shared" ref="D42:G43" si="0">+D8</f>
        <v>0</v>
      </c>
      <c r="E42" s="204">
        <f t="shared" si="0"/>
        <v>0</v>
      </c>
      <c r="F42" s="203">
        <f t="shared" si="0"/>
        <v>0</v>
      </c>
      <c r="G42" s="203">
        <f t="shared" si="0"/>
        <v>0</v>
      </c>
      <c r="H42" s="46"/>
    </row>
    <row r="43" spans="2:9" ht="33" customHeight="1" x14ac:dyDescent="0.25">
      <c r="B43" s="89"/>
      <c r="C43" s="204">
        <f>+C9</f>
        <v>0</v>
      </c>
      <c r="D43" s="204">
        <f t="shared" si="0"/>
        <v>0</v>
      </c>
      <c r="E43" s="204">
        <f t="shared" si="0"/>
        <v>0</v>
      </c>
      <c r="F43" s="203">
        <f t="shared" si="0"/>
        <v>0</v>
      </c>
      <c r="G43" s="203">
        <f t="shared" si="0"/>
        <v>0</v>
      </c>
      <c r="H43" s="46"/>
    </row>
    <row r="44" spans="2:9" ht="33" customHeight="1" x14ac:dyDescent="0.25">
      <c r="B44" s="89"/>
      <c r="C44" s="204">
        <f t="shared" ref="C44:G44" si="1">+C10</f>
        <v>0</v>
      </c>
      <c r="D44" s="204">
        <f t="shared" si="1"/>
        <v>0</v>
      </c>
      <c r="E44" s="204">
        <f t="shared" si="1"/>
        <v>0</v>
      </c>
      <c r="F44" s="203">
        <f t="shared" si="1"/>
        <v>0</v>
      </c>
      <c r="G44" s="203">
        <f t="shared" si="1"/>
        <v>0</v>
      </c>
      <c r="H44" s="46"/>
    </row>
    <row r="45" spans="2:9" ht="33" customHeight="1" x14ac:dyDescent="0.25">
      <c r="B45" s="89"/>
      <c r="C45" s="204">
        <f t="shared" ref="C45:G45" si="2">+C11</f>
        <v>0</v>
      </c>
      <c r="D45" s="204">
        <f t="shared" si="2"/>
        <v>0</v>
      </c>
      <c r="E45" s="204">
        <f t="shared" si="2"/>
        <v>0</v>
      </c>
      <c r="F45" s="203">
        <f t="shared" si="2"/>
        <v>0</v>
      </c>
      <c r="G45" s="203">
        <f t="shared" si="2"/>
        <v>0</v>
      </c>
      <c r="H45" s="46"/>
    </row>
    <row r="46" spans="2:9" ht="33" customHeight="1" x14ac:dyDescent="0.25">
      <c r="B46" s="89"/>
      <c r="C46" s="204">
        <f t="shared" ref="C46:G46" si="3">+C12</f>
        <v>0</v>
      </c>
      <c r="D46" s="204">
        <f t="shared" si="3"/>
        <v>0</v>
      </c>
      <c r="E46" s="204">
        <f t="shared" si="3"/>
        <v>0</v>
      </c>
      <c r="F46" s="203">
        <f t="shared" si="3"/>
        <v>0</v>
      </c>
      <c r="G46" s="203">
        <f t="shared" si="3"/>
        <v>0</v>
      </c>
      <c r="H46" s="46"/>
    </row>
    <row r="47" spans="2:9" ht="33" customHeight="1" x14ac:dyDescent="0.25">
      <c r="B47" s="89"/>
      <c r="C47" s="204">
        <f t="shared" ref="C47:G47" si="4">+C13</f>
        <v>0</v>
      </c>
      <c r="D47" s="204">
        <f t="shared" si="4"/>
        <v>0</v>
      </c>
      <c r="E47" s="204">
        <f t="shared" si="4"/>
        <v>0</v>
      </c>
      <c r="F47" s="203">
        <f t="shared" si="4"/>
        <v>0</v>
      </c>
      <c r="G47" s="203">
        <f t="shared" si="4"/>
        <v>0</v>
      </c>
      <c r="H47" s="46"/>
    </row>
    <row r="48" spans="2:9" ht="33" customHeight="1" x14ac:dyDescent="0.25">
      <c r="B48" s="89"/>
      <c r="C48" s="204">
        <f t="shared" ref="C48:G48" si="5">+C14</f>
        <v>0</v>
      </c>
      <c r="D48" s="204">
        <f t="shared" si="5"/>
        <v>0</v>
      </c>
      <c r="E48" s="204">
        <f t="shared" si="5"/>
        <v>0</v>
      </c>
      <c r="F48" s="203">
        <f t="shared" si="5"/>
        <v>0</v>
      </c>
      <c r="G48" s="203">
        <f t="shared" si="5"/>
        <v>0</v>
      </c>
      <c r="H48" s="46"/>
    </row>
    <row r="49" spans="2:9" ht="33" customHeight="1" x14ac:dyDescent="0.25">
      <c r="B49" s="89"/>
      <c r="C49" s="204">
        <f t="shared" ref="C49:G49" si="6">+C15</f>
        <v>0</v>
      </c>
      <c r="D49" s="204">
        <f t="shared" si="6"/>
        <v>0</v>
      </c>
      <c r="E49" s="204">
        <f t="shared" si="6"/>
        <v>0</v>
      </c>
      <c r="F49" s="203">
        <f t="shared" si="6"/>
        <v>0</v>
      </c>
      <c r="G49" s="203">
        <f t="shared" si="6"/>
        <v>0</v>
      </c>
      <c r="H49" s="46"/>
    </row>
    <row r="50" spans="2:9" ht="33" customHeight="1" x14ac:dyDescent="0.25">
      <c r="B50" s="89"/>
      <c r="C50" s="204">
        <f t="shared" ref="C50:G50" si="7">+C16</f>
        <v>0</v>
      </c>
      <c r="D50" s="204">
        <f t="shared" si="7"/>
        <v>0</v>
      </c>
      <c r="E50" s="204">
        <f t="shared" si="7"/>
        <v>0</v>
      </c>
      <c r="F50" s="203">
        <f t="shared" si="7"/>
        <v>0</v>
      </c>
      <c r="G50" s="203">
        <f t="shared" si="7"/>
        <v>0</v>
      </c>
      <c r="H50" s="46"/>
    </row>
    <row r="51" spans="2:9" ht="33" customHeight="1" x14ac:dyDescent="0.25">
      <c r="B51" s="89"/>
      <c r="C51" s="204">
        <f>+C18</f>
        <v>0</v>
      </c>
      <c r="D51" s="204">
        <f t="shared" ref="D51:G51" si="8">+D18</f>
        <v>0</v>
      </c>
      <c r="E51" s="204">
        <f t="shared" si="8"/>
        <v>0</v>
      </c>
      <c r="F51" s="220">
        <f t="shared" si="8"/>
        <v>0</v>
      </c>
      <c r="G51" s="220">
        <f t="shared" si="8"/>
        <v>0</v>
      </c>
      <c r="H51" s="46"/>
    </row>
    <row r="52" spans="2:9" ht="33" customHeight="1" x14ac:dyDescent="0.25">
      <c r="B52" s="89"/>
      <c r="C52" s="85" t="s">
        <v>9</v>
      </c>
      <c r="D52" s="123">
        <f>+D17+D19+D20</f>
        <v>0</v>
      </c>
      <c r="E52" s="123">
        <f t="shared" ref="E52:G52" si="9">+E17+E19+E20</f>
        <v>0</v>
      </c>
      <c r="F52" s="123">
        <f t="shared" si="9"/>
        <v>0</v>
      </c>
      <c r="G52" s="123">
        <f t="shared" si="9"/>
        <v>0</v>
      </c>
      <c r="H52" s="46"/>
    </row>
    <row r="53" spans="2:9" ht="33" customHeight="1" x14ac:dyDescent="0.25">
      <c r="B53" s="89"/>
      <c r="C53" s="54"/>
      <c r="D53" s="123">
        <f>+D42+D44+D45+D46+D47+D48+D49+D50+D52+D51+D43</f>
        <v>0</v>
      </c>
      <c r="E53" s="123">
        <f>+E42+E44+E45+E46+E47+E48+E49+E50+E52+E51+E43</f>
        <v>0</v>
      </c>
      <c r="F53" s="222">
        <f>+F42+F44+F45+F46+F47+F48+F49+F50+F52+F51+F43</f>
        <v>0</v>
      </c>
      <c r="G53" s="222">
        <f>+G42+G44+G45+G46+G47+G48+G49+G50+G52+G51+G43</f>
        <v>0</v>
      </c>
      <c r="H53" s="46"/>
    </row>
    <row r="54" spans="2:9" ht="33" customHeight="1" x14ac:dyDescent="0.25">
      <c r="B54" s="89"/>
      <c r="C54" s="219"/>
      <c r="D54" s="123">
        <f>+SUM(D8:D20)</f>
        <v>0</v>
      </c>
      <c r="E54" s="123">
        <f>+SUM(E8:E20)</f>
        <v>0</v>
      </c>
      <c r="F54" s="222">
        <f t="shared" ref="F54:G54" si="10">+SUM(F8:F20)</f>
        <v>0</v>
      </c>
      <c r="G54" s="222">
        <f t="shared" si="10"/>
        <v>0</v>
      </c>
      <c r="H54" s="46"/>
    </row>
    <row r="55" spans="2:9" ht="33" customHeight="1" x14ac:dyDescent="0.25">
      <c r="B55" s="122"/>
      <c r="C55" s="63"/>
      <c r="D55" s="127">
        <f>+D53-D54</f>
        <v>0</v>
      </c>
      <c r="E55" s="127">
        <f>+E53-E54</f>
        <v>0</v>
      </c>
      <c r="F55" s="127">
        <f>+F53-F54</f>
        <v>0</v>
      </c>
      <c r="G55" s="127">
        <f t="shared" ref="G55" si="11">+G53-G54</f>
        <v>0</v>
      </c>
    </row>
    <row r="56" spans="2:9" ht="33" customHeight="1" x14ac:dyDescent="0.25">
      <c r="B56" s="124"/>
      <c r="C56" s="221"/>
      <c r="D56" s="217"/>
      <c r="E56" s="217"/>
      <c r="F56" s="218"/>
      <c r="G56" s="121"/>
    </row>
    <row r="57" spans="2:9" ht="33" customHeight="1" x14ac:dyDescent="0.25">
      <c r="B57" s="119"/>
      <c r="C57" s="119"/>
      <c r="D57" s="120"/>
      <c r="E57" s="120"/>
      <c r="F57" s="121"/>
      <c r="G57" s="121"/>
    </row>
    <row r="58" spans="2:9" ht="33" customHeight="1" x14ac:dyDescent="0.25">
      <c r="B58" s="119"/>
      <c r="C58" s="119"/>
      <c r="D58" s="120"/>
      <c r="E58" s="120"/>
      <c r="F58" s="121"/>
      <c r="G58" s="121"/>
    </row>
    <row r="59" spans="2:9" ht="33" customHeight="1" x14ac:dyDescent="0.25">
      <c r="B59" s="119"/>
      <c r="C59" s="119"/>
      <c r="D59" s="120"/>
      <c r="E59" s="120"/>
      <c r="F59" s="121"/>
      <c r="G59" s="121"/>
    </row>
    <row r="60" spans="2:9" ht="33" customHeight="1" x14ac:dyDescent="0.25">
      <c r="B60" s="119"/>
      <c r="C60" s="119"/>
      <c r="D60" s="120"/>
      <c r="E60" s="120"/>
      <c r="F60" s="121"/>
      <c r="G60" s="121"/>
    </row>
    <row r="61" spans="2:9" ht="33" customHeight="1" x14ac:dyDescent="0.25">
      <c r="B61" s="119"/>
      <c r="C61" s="119"/>
      <c r="D61" s="120"/>
      <c r="E61" s="120"/>
      <c r="F61" s="121"/>
      <c r="G61" s="121"/>
    </row>
    <row r="62" spans="2:9" ht="21.75" customHeight="1" x14ac:dyDescent="0.3">
      <c r="B62" s="130"/>
      <c r="C62" s="130"/>
      <c r="D62" s="130"/>
      <c r="E62" s="130"/>
      <c r="F62" s="131"/>
      <c r="G62" s="131"/>
    </row>
    <row r="63" spans="2:9" ht="21.75" customHeight="1" x14ac:dyDescent="0.25">
      <c r="B63" s="497" t="s">
        <v>328</v>
      </c>
      <c r="C63" s="497"/>
      <c r="D63" s="497"/>
      <c r="E63" s="497"/>
      <c r="F63" s="497"/>
      <c r="G63" s="497"/>
      <c r="H63" s="497"/>
      <c r="I63" s="497"/>
    </row>
    <row r="64" spans="2:9" ht="21.75" customHeight="1" x14ac:dyDescent="0.25">
      <c r="B64" s="209"/>
      <c r="C64" s="210"/>
      <c r="D64" s="211">
        <f>+D24</f>
        <v>2022</v>
      </c>
      <c r="E64" s="211">
        <f>+E24</f>
        <v>2023</v>
      </c>
      <c r="F64" s="212">
        <f>+D24</f>
        <v>2022</v>
      </c>
      <c r="G64" s="205">
        <f>+E24</f>
        <v>2023</v>
      </c>
      <c r="H64" s="219"/>
      <c r="I64" s="17"/>
    </row>
    <row r="65" spans="2:9" ht="21.75" customHeight="1" x14ac:dyDescent="0.25">
      <c r="B65" s="211"/>
      <c r="C65" s="213">
        <f t="shared" ref="C65:G73" si="12">+C25</f>
        <v>0</v>
      </c>
      <c r="D65" s="213">
        <f t="shared" si="12"/>
        <v>0</v>
      </c>
      <c r="E65" s="213">
        <f t="shared" si="12"/>
        <v>0</v>
      </c>
      <c r="F65" s="214">
        <f>+F25</f>
        <v>0</v>
      </c>
      <c r="G65" s="206">
        <f t="shared" si="12"/>
        <v>0</v>
      </c>
      <c r="H65" s="219"/>
      <c r="I65" s="17"/>
    </row>
    <row r="66" spans="2:9" ht="21.75" customHeight="1" x14ac:dyDescent="0.25">
      <c r="B66" s="211"/>
      <c r="C66" s="213">
        <f t="shared" si="12"/>
        <v>0</v>
      </c>
      <c r="D66" s="213">
        <f t="shared" si="12"/>
        <v>0</v>
      </c>
      <c r="E66" s="213">
        <f t="shared" si="12"/>
        <v>0</v>
      </c>
      <c r="F66" s="214">
        <f t="shared" si="12"/>
        <v>0</v>
      </c>
      <c r="G66" s="206">
        <f t="shared" si="12"/>
        <v>0</v>
      </c>
      <c r="H66" s="219"/>
      <c r="I66" s="17"/>
    </row>
    <row r="67" spans="2:9" ht="21.75" customHeight="1" x14ac:dyDescent="0.25">
      <c r="B67" s="211"/>
      <c r="C67" s="213">
        <f t="shared" si="12"/>
        <v>0</v>
      </c>
      <c r="D67" s="213">
        <f t="shared" si="12"/>
        <v>0</v>
      </c>
      <c r="E67" s="213">
        <f t="shared" si="12"/>
        <v>0</v>
      </c>
      <c r="F67" s="214">
        <f t="shared" si="12"/>
        <v>0</v>
      </c>
      <c r="G67" s="206">
        <f t="shared" si="12"/>
        <v>0</v>
      </c>
      <c r="H67" s="219"/>
      <c r="I67" s="17"/>
    </row>
    <row r="68" spans="2:9" ht="21.75" customHeight="1" x14ac:dyDescent="0.25">
      <c r="B68" s="211"/>
      <c r="C68" s="213">
        <f t="shared" si="12"/>
        <v>0</v>
      </c>
      <c r="D68" s="213">
        <f t="shared" si="12"/>
        <v>0</v>
      </c>
      <c r="E68" s="213">
        <f t="shared" si="12"/>
        <v>0</v>
      </c>
      <c r="F68" s="214">
        <f t="shared" si="12"/>
        <v>0</v>
      </c>
      <c r="G68" s="206">
        <f t="shared" si="12"/>
        <v>0</v>
      </c>
      <c r="H68" s="219"/>
      <c r="I68" s="17"/>
    </row>
    <row r="69" spans="2:9" ht="21.75" customHeight="1" x14ac:dyDescent="0.25">
      <c r="B69" s="211"/>
      <c r="C69" s="213">
        <f t="shared" si="12"/>
        <v>0</v>
      </c>
      <c r="D69" s="213">
        <f t="shared" si="12"/>
        <v>0</v>
      </c>
      <c r="E69" s="213">
        <f t="shared" si="12"/>
        <v>0</v>
      </c>
      <c r="F69" s="214">
        <f t="shared" si="12"/>
        <v>0</v>
      </c>
      <c r="G69" s="206">
        <f t="shared" si="12"/>
        <v>0</v>
      </c>
      <c r="H69" s="219"/>
      <c r="I69" s="17"/>
    </row>
    <row r="70" spans="2:9" ht="21.75" customHeight="1" x14ac:dyDescent="0.25">
      <c r="B70" s="211"/>
      <c r="C70" s="213">
        <f t="shared" si="12"/>
        <v>0</v>
      </c>
      <c r="D70" s="213">
        <f t="shared" si="12"/>
        <v>0</v>
      </c>
      <c r="E70" s="213">
        <f t="shared" si="12"/>
        <v>0</v>
      </c>
      <c r="F70" s="214">
        <f t="shared" si="12"/>
        <v>0</v>
      </c>
      <c r="G70" s="206">
        <f t="shared" si="12"/>
        <v>0</v>
      </c>
      <c r="H70" s="219"/>
      <c r="I70" s="17"/>
    </row>
    <row r="71" spans="2:9" ht="21.75" customHeight="1" x14ac:dyDescent="0.25">
      <c r="B71" s="211"/>
      <c r="C71" s="213">
        <f t="shared" si="12"/>
        <v>0</v>
      </c>
      <c r="D71" s="213">
        <f t="shared" si="12"/>
        <v>0</v>
      </c>
      <c r="E71" s="213">
        <f t="shared" si="12"/>
        <v>0</v>
      </c>
      <c r="F71" s="214">
        <f t="shared" si="12"/>
        <v>0</v>
      </c>
      <c r="G71" s="206">
        <f t="shared" si="12"/>
        <v>0</v>
      </c>
      <c r="H71" s="219"/>
      <c r="I71" s="17"/>
    </row>
    <row r="72" spans="2:9" ht="33" customHeight="1" x14ac:dyDescent="0.25">
      <c r="B72" s="211"/>
      <c r="C72" s="213">
        <f t="shared" si="12"/>
        <v>0</v>
      </c>
      <c r="D72" s="213">
        <f t="shared" si="12"/>
        <v>0</v>
      </c>
      <c r="E72" s="213">
        <f t="shared" si="12"/>
        <v>0</v>
      </c>
      <c r="F72" s="214">
        <f t="shared" si="12"/>
        <v>0</v>
      </c>
      <c r="G72" s="206">
        <f t="shared" si="12"/>
        <v>0</v>
      </c>
      <c r="H72" s="219"/>
      <c r="I72" s="17"/>
    </row>
    <row r="73" spans="2:9" ht="33" customHeight="1" x14ac:dyDescent="0.25">
      <c r="B73" s="211"/>
      <c r="C73" s="213">
        <f t="shared" si="12"/>
        <v>0</v>
      </c>
      <c r="D73" s="213">
        <f t="shared" si="12"/>
        <v>0</v>
      </c>
      <c r="E73" s="213">
        <f t="shared" si="12"/>
        <v>0</v>
      </c>
      <c r="F73" s="214">
        <f t="shared" si="12"/>
        <v>0</v>
      </c>
      <c r="G73" s="206">
        <f t="shared" si="12"/>
        <v>0</v>
      </c>
      <c r="H73" s="219"/>
      <c r="I73" s="17"/>
    </row>
    <row r="74" spans="2:9" ht="33" customHeight="1" x14ac:dyDescent="0.25">
      <c r="B74" s="211"/>
      <c r="C74" s="213">
        <f>+C36</f>
        <v>0</v>
      </c>
      <c r="D74" s="213">
        <f t="shared" ref="D74:G74" si="13">+D36</f>
        <v>0</v>
      </c>
      <c r="E74" s="213">
        <f t="shared" si="13"/>
        <v>0</v>
      </c>
      <c r="F74" s="213">
        <f t="shared" si="13"/>
        <v>0</v>
      </c>
      <c r="G74" s="207">
        <f t="shared" si="13"/>
        <v>0</v>
      </c>
      <c r="H74" s="219"/>
      <c r="I74" s="17"/>
    </row>
    <row r="75" spans="2:9" ht="33" customHeight="1" x14ac:dyDescent="0.25">
      <c r="B75" s="211"/>
      <c r="C75" s="215" t="s">
        <v>9</v>
      </c>
      <c r="D75" s="216">
        <f>+D35+D34+D37</f>
        <v>0</v>
      </c>
      <c r="E75" s="216">
        <f t="shared" ref="E75:G75" si="14">+E35+E34+E37</f>
        <v>0</v>
      </c>
      <c r="F75" s="214">
        <f t="shared" si="14"/>
        <v>0</v>
      </c>
      <c r="G75" s="206">
        <f t="shared" si="14"/>
        <v>0</v>
      </c>
      <c r="H75" s="219"/>
      <c r="I75" s="17"/>
    </row>
    <row r="76" spans="2:9" ht="33" customHeight="1" x14ac:dyDescent="0.25">
      <c r="B76" s="211"/>
      <c r="C76" s="211"/>
      <c r="D76" s="216">
        <f>+D65+D67+D68+D69+D70+D71+D72+D73+D75+D74+D66</f>
        <v>0</v>
      </c>
      <c r="E76" s="216">
        <f t="shared" ref="E76:G76" si="15">+E65+E67+E68+E69+E70+E71+E72+E73+E75+E74+E66</f>
        <v>0</v>
      </c>
      <c r="F76" s="216">
        <f t="shared" si="15"/>
        <v>0</v>
      </c>
      <c r="G76" s="208">
        <f t="shared" si="15"/>
        <v>0</v>
      </c>
      <c r="H76" s="219"/>
      <c r="I76" s="17"/>
    </row>
    <row r="77" spans="2:9" ht="33" customHeight="1" x14ac:dyDescent="0.25">
      <c r="B77" s="211"/>
      <c r="C77" s="210"/>
      <c r="D77" s="216">
        <f>+SUM(D25:D37)</f>
        <v>0</v>
      </c>
      <c r="E77" s="216">
        <f>+SUM(E25:E37)</f>
        <v>0</v>
      </c>
      <c r="F77" s="216">
        <f>+SUM(F25:F37)</f>
        <v>0</v>
      </c>
      <c r="G77" s="208">
        <f>+SUM(G25:G37)</f>
        <v>0</v>
      </c>
      <c r="H77" s="104"/>
      <c r="I77" s="17"/>
    </row>
    <row r="78" spans="2:9" ht="33" customHeight="1" x14ac:dyDescent="0.25">
      <c r="B78" s="209"/>
      <c r="C78" s="210"/>
      <c r="D78" s="216">
        <f>+D76-D77</f>
        <v>0</v>
      </c>
      <c r="E78" s="216">
        <f t="shared" ref="E78:G78" si="16">+E76-E77</f>
        <v>0</v>
      </c>
      <c r="F78" s="216">
        <f t="shared" si="16"/>
        <v>0</v>
      </c>
      <c r="G78" s="208">
        <f t="shared" si="16"/>
        <v>0</v>
      </c>
      <c r="H78" s="104"/>
      <c r="I78" s="17"/>
    </row>
    <row r="79" spans="2:9" ht="33" customHeight="1" x14ac:dyDescent="0.25">
      <c r="B79" s="52"/>
      <c r="C79" s="47"/>
      <c r="D79" s="47"/>
      <c r="E79" s="47"/>
      <c r="F79" s="47"/>
      <c r="G79" s="46"/>
      <c r="H79" s="118"/>
      <c r="I79" s="17"/>
    </row>
    <row r="80" spans="2:9" ht="33" customHeight="1" x14ac:dyDescent="0.25">
      <c r="B80" s="44"/>
      <c r="C80" s="46"/>
      <c r="D80" s="46"/>
      <c r="E80" s="46"/>
      <c r="F80" s="46"/>
      <c r="G80" s="46"/>
      <c r="H80" s="118"/>
      <c r="I80" s="17"/>
    </row>
    <row r="81" spans="2:9" ht="33" customHeight="1" x14ac:dyDescent="0.25">
      <c r="B81" s="64"/>
      <c r="H81" s="17"/>
      <c r="I81" s="17"/>
    </row>
    <row r="82" spans="2:9" ht="33" customHeight="1" x14ac:dyDescent="0.25">
      <c r="B82" s="16"/>
      <c r="C82" s="17"/>
      <c r="D82" s="17"/>
      <c r="E82" s="17"/>
      <c r="F82" s="17"/>
      <c r="G82" s="17"/>
      <c r="H82" s="17"/>
      <c r="I82" s="17"/>
    </row>
    <row r="83" spans="2:9" ht="33" customHeight="1" x14ac:dyDescent="0.25">
      <c r="B83" s="16"/>
      <c r="C83" s="17"/>
      <c r="D83" s="17"/>
      <c r="E83" s="17"/>
      <c r="F83" s="17"/>
      <c r="G83" s="17"/>
      <c r="H83" s="17"/>
      <c r="I83" s="17"/>
    </row>
    <row r="84" spans="2:9" ht="23.25" customHeight="1" x14ac:dyDescent="0.25">
      <c r="B84" s="499" t="s">
        <v>84</v>
      </c>
      <c r="C84" s="499"/>
      <c r="D84" s="499"/>
      <c r="E84" s="499"/>
      <c r="F84" s="17"/>
      <c r="G84" s="17"/>
      <c r="H84" s="17"/>
      <c r="I84" s="17"/>
    </row>
    <row r="85" spans="2:9" ht="24.75" customHeight="1" x14ac:dyDescent="0.25">
      <c r="B85" s="499"/>
      <c r="C85" s="499"/>
      <c r="D85" s="499"/>
      <c r="E85" s="499"/>
      <c r="F85" s="17"/>
      <c r="G85" s="17"/>
      <c r="H85" s="17"/>
      <c r="I85" s="17"/>
    </row>
    <row r="86" spans="2:9" ht="15.75" customHeight="1" x14ac:dyDescent="0.3">
      <c r="B86" s="125" t="s">
        <v>297</v>
      </c>
      <c r="C86" s="17"/>
      <c r="D86" s="17"/>
      <c r="E86" s="17"/>
      <c r="F86" s="17"/>
      <c r="G86" s="17"/>
      <c r="H86" s="17"/>
      <c r="I86" s="17"/>
    </row>
    <row r="87" spans="2:9" x14ac:dyDescent="0.25">
      <c r="B87" s="18" t="s">
        <v>15</v>
      </c>
      <c r="C87" s="17"/>
      <c r="D87" s="17"/>
      <c r="E87" s="17"/>
      <c r="F87" s="17"/>
      <c r="G87" s="17"/>
      <c r="H87" s="17"/>
      <c r="I87" s="17"/>
    </row>
    <row r="88" spans="2:9" x14ac:dyDescent="0.25">
      <c r="B88" s="16"/>
      <c r="C88" s="17"/>
      <c r="D88" s="17"/>
      <c r="E88" s="17"/>
      <c r="F88" s="17"/>
      <c r="G88" s="17"/>
      <c r="H88" s="17"/>
      <c r="I88" s="17"/>
    </row>
    <row r="89" spans="2:9" x14ac:dyDescent="0.25">
      <c r="C89" s="17"/>
      <c r="D89" s="17"/>
      <c r="E89" s="17"/>
      <c r="F89" s="17"/>
      <c r="G89" s="17"/>
      <c r="H89" s="17"/>
      <c r="I89" s="17"/>
    </row>
    <row r="90" spans="2:9" ht="18" customHeight="1" x14ac:dyDescent="0.25">
      <c r="C90" s="17"/>
      <c r="D90" s="17"/>
      <c r="E90" s="17"/>
      <c r="F90" s="17"/>
      <c r="G90" s="17"/>
      <c r="H90" s="17"/>
      <c r="I90" s="17"/>
    </row>
    <row r="91" spans="2:9" ht="15" customHeight="1" x14ac:dyDescent="0.25">
      <c r="B91" s="126"/>
      <c r="C91" s="17"/>
      <c r="D91" s="17"/>
      <c r="E91" s="17"/>
      <c r="F91" s="17"/>
      <c r="G91" s="17"/>
      <c r="H91" s="17"/>
      <c r="I91" s="17"/>
    </row>
  </sheetData>
  <mergeCells count="7">
    <mergeCell ref="B63:I63"/>
    <mergeCell ref="B4:G4"/>
    <mergeCell ref="B3:G3"/>
    <mergeCell ref="B84:E85"/>
    <mergeCell ref="B21:C21"/>
    <mergeCell ref="B38:C38"/>
    <mergeCell ref="B40:I40"/>
  </mergeCells>
  <conditionalFormatting sqref="D55:G55">
    <cfRule type="cellIs" dxfId="19" priority="1" operator="notEqual">
      <formula>0</formula>
    </cfRule>
  </conditionalFormatting>
  <conditionalFormatting sqref="D78:G78">
    <cfRule type="cellIs" dxfId="18" priority="2" operator="notEqual">
      <formula>0</formula>
    </cfRule>
  </conditionalFormatting>
  <hyperlinks>
    <hyperlink ref="B2" location="Indice!A1" display="Índice"/>
    <hyperlink ref="G2" location="'1.3.5'!A1" display="Siguiente"/>
    <hyperlink ref="F2" location="'1.3.3'!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5"/>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5.7109375" customWidth="1"/>
    <col min="3" max="3" width="83.7109375" customWidth="1"/>
    <col min="4" max="7" width="15.85546875" customWidth="1"/>
    <col min="8" max="15" width="15.7109375" customWidth="1"/>
    <col min="16" max="16" width="16" customWidth="1"/>
  </cols>
  <sheetData>
    <row r="1" spans="2:16" ht="78" customHeight="1" x14ac:dyDescent="0.25"/>
    <row r="2" spans="2:16" ht="33" customHeight="1" x14ac:dyDescent="0.35">
      <c r="B2" s="148" t="s">
        <v>3</v>
      </c>
      <c r="F2" s="37" t="s">
        <v>174</v>
      </c>
      <c r="G2" s="37" t="s">
        <v>175</v>
      </c>
      <c r="H2" s="36"/>
    </row>
    <row r="3" spans="2:16" ht="33" customHeight="1" x14ac:dyDescent="0.25">
      <c r="B3" s="496" t="s">
        <v>118</v>
      </c>
      <c r="C3" s="496"/>
      <c r="D3" s="496"/>
      <c r="E3" s="496"/>
      <c r="F3" s="496"/>
      <c r="G3" s="496"/>
    </row>
    <row r="4" spans="2:16" ht="33" customHeight="1" x14ac:dyDescent="0.25">
      <c r="B4" s="498" t="s">
        <v>330</v>
      </c>
      <c r="C4" s="498"/>
      <c r="D4" s="498"/>
      <c r="E4" s="498"/>
      <c r="F4" s="498"/>
      <c r="G4" s="498"/>
      <c r="I4" s="129"/>
    </row>
    <row r="5" spans="2:16" ht="33" customHeight="1" x14ac:dyDescent="0.25"/>
    <row r="6" spans="2:16" ht="33" customHeight="1" x14ac:dyDescent="0.25">
      <c r="B6" s="20" t="s">
        <v>5</v>
      </c>
      <c r="C6" s="21"/>
      <c r="D6" s="21"/>
      <c r="E6" s="21"/>
      <c r="F6" s="21"/>
      <c r="G6" s="21"/>
    </row>
    <row r="7" spans="2:16" ht="33" customHeight="1" x14ac:dyDescent="0.25">
      <c r="B7" s="31" t="s">
        <v>10</v>
      </c>
      <c r="C7" s="31" t="s">
        <v>11</v>
      </c>
      <c r="D7" s="31">
        <v>2022</v>
      </c>
      <c r="E7" s="31">
        <v>2023</v>
      </c>
      <c r="F7" s="31" t="s">
        <v>232</v>
      </c>
      <c r="G7" s="31" t="s">
        <v>298</v>
      </c>
    </row>
    <row r="8" spans="2:16" ht="33" customHeight="1" x14ac:dyDescent="0.25">
      <c r="B8" s="87"/>
      <c r="C8" s="88"/>
      <c r="D8" s="139"/>
      <c r="E8" s="139"/>
      <c r="F8" s="115"/>
      <c r="G8" s="115"/>
    </row>
    <row r="9" spans="2:16" ht="33" customHeight="1" x14ac:dyDescent="0.25">
      <c r="B9" s="87"/>
      <c r="C9" s="88"/>
      <c r="D9" s="139"/>
      <c r="E9" s="139"/>
      <c r="F9" s="115"/>
      <c r="G9" s="115"/>
    </row>
    <row r="10" spans="2:16" ht="33" customHeight="1" x14ac:dyDescent="0.25">
      <c r="B10" s="87"/>
      <c r="C10" s="88"/>
      <c r="D10" s="139"/>
      <c r="E10" s="139"/>
      <c r="F10" s="115"/>
      <c r="G10" s="115"/>
    </row>
    <row r="11" spans="2:16" ht="33" customHeight="1" x14ac:dyDescent="0.25">
      <c r="B11" s="87"/>
      <c r="C11" s="88"/>
      <c r="D11" s="139"/>
      <c r="E11" s="139"/>
      <c r="F11" s="115"/>
      <c r="G11" s="115"/>
    </row>
    <row r="12" spans="2:16" ht="33" customHeight="1" x14ac:dyDescent="0.25">
      <c r="B12" s="87"/>
      <c r="C12" s="88"/>
      <c r="D12" s="139"/>
      <c r="E12" s="139"/>
      <c r="F12" s="115"/>
      <c r="G12" s="115"/>
    </row>
    <row r="13" spans="2:16" ht="33" customHeight="1" x14ac:dyDescent="0.25">
      <c r="B13" s="87"/>
      <c r="C13" s="141"/>
      <c r="D13" s="139"/>
      <c r="E13" s="139"/>
      <c r="F13" s="115"/>
      <c r="G13" s="115"/>
    </row>
    <row r="14" spans="2:16" ht="33.75" customHeight="1" x14ac:dyDescent="0.25">
      <c r="B14" s="87"/>
      <c r="C14" s="141"/>
      <c r="D14" s="139"/>
      <c r="E14" s="139"/>
      <c r="F14" s="115"/>
      <c r="G14" s="115"/>
      <c r="H14" s="32"/>
      <c r="I14" s="32"/>
      <c r="J14" s="32"/>
      <c r="K14" s="32"/>
      <c r="L14" s="32"/>
      <c r="M14" s="32"/>
      <c r="N14" s="32"/>
      <c r="O14" s="32"/>
      <c r="P14" s="32"/>
    </row>
    <row r="15" spans="2:16" ht="33.75" customHeight="1" x14ac:dyDescent="0.25">
      <c r="B15" s="511"/>
      <c r="C15" s="512"/>
      <c r="D15" s="138"/>
      <c r="E15" s="138"/>
      <c r="F15" s="132"/>
      <c r="G15" s="132"/>
    </row>
    <row r="16" spans="2:16" ht="29.25" customHeight="1" x14ac:dyDescent="0.25">
      <c r="B16" s="144"/>
      <c r="C16" s="144"/>
      <c r="D16" s="120"/>
      <c r="E16" s="120"/>
      <c r="F16" s="121"/>
      <c r="G16" s="121"/>
    </row>
    <row r="17" spans="2:9" ht="27.75" customHeight="1" x14ac:dyDescent="0.3">
      <c r="B17" s="20" t="s">
        <v>1</v>
      </c>
      <c r="C17" s="21"/>
      <c r="D17" s="142"/>
      <c r="E17" s="142"/>
      <c r="F17" s="21"/>
      <c r="G17" s="21"/>
    </row>
    <row r="18" spans="2:9" ht="30" customHeight="1" x14ac:dyDescent="0.25">
      <c r="B18" s="31" t="s">
        <v>10</v>
      </c>
      <c r="C18" s="31" t="s">
        <v>11</v>
      </c>
      <c r="D18" s="31">
        <v>2022</v>
      </c>
      <c r="E18" s="31">
        <v>2023</v>
      </c>
      <c r="F18" s="31" t="s">
        <v>232</v>
      </c>
      <c r="G18" s="31" t="s">
        <v>298</v>
      </c>
    </row>
    <row r="19" spans="2:9" ht="33" customHeight="1" x14ac:dyDescent="0.25">
      <c r="B19" s="87"/>
      <c r="C19" s="88"/>
      <c r="D19" s="139"/>
      <c r="E19" s="139"/>
      <c r="F19" s="115"/>
      <c r="G19" s="115"/>
    </row>
    <row r="20" spans="2:9" ht="33" customHeight="1" x14ac:dyDescent="0.25">
      <c r="B20" s="87"/>
      <c r="C20" s="88"/>
      <c r="D20" s="139"/>
      <c r="E20" s="139"/>
      <c r="F20" s="115"/>
      <c r="G20" s="115"/>
    </row>
    <row r="21" spans="2:9" ht="33" customHeight="1" x14ac:dyDescent="0.25">
      <c r="B21" s="87"/>
      <c r="C21" s="88"/>
      <c r="D21" s="139"/>
      <c r="E21" s="139"/>
      <c r="F21" s="115"/>
      <c r="G21" s="115"/>
    </row>
    <row r="22" spans="2:9" ht="33" customHeight="1" x14ac:dyDescent="0.25">
      <c r="B22" s="87"/>
      <c r="C22" s="88"/>
      <c r="D22" s="139"/>
      <c r="E22" s="139"/>
      <c r="F22" s="115"/>
      <c r="G22" s="115"/>
    </row>
    <row r="23" spans="2:9" ht="33" customHeight="1" x14ac:dyDescent="0.25">
      <c r="B23" s="87"/>
      <c r="C23" s="88"/>
      <c r="D23" s="139"/>
      <c r="E23" s="139"/>
      <c r="F23" s="115"/>
      <c r="G23" s="115"/>
    </row>
    <row r="24" spans="2:9" ht="33" customHeight="1" x14ac:dyDescent="0.25">
      <c r="B24" s="87"/>
      <c r="C24" s="141"/>
      <c r="D24" s="139"/>
      <c r="E24" s="139"/>
      <c r="F24" s="115"/>
      <c r="G24" s="115"/>
    </row>
    <row r="25" spans="2:9" ht="33" customHeight="1" x14ac:dyDescent="0.25">
      <c r="B25" s="87"/>
      <c r="C25" s="141"/>
      <c r="D25" s="139"/>
      <c r="E25" s="139"/>
      <c r="F25" s="115"/>
      <c r="G25" s="115"/>
    </row>
    <row r="26" spans="2:9" ht="33.75" customHeight="1" x14ac:dyDescent="0.25">
      <c r="B26" s="511"/>
      <c r="C26" s="512"/>
      <c r="D26" s="138"/>
      <c r="E26" s="138"/>
      <c r="F26" s="132"/>
      <c r="G26" s="132"/>
      <c r="H26" s="17"/>
      <c r="I26" s="17"/>
    </row>
    <row r="27" spans="2:9" ht="33.75" customHeight="1" x14ac:dyDescent="0.25">
      <c r="B27" s="144"/>
      <c r="C27" s="144"/>
      <c r="D27" s="120"/>
      <c r="E27" s="120"/>
      <c r="F27" s="121"/>
      <c r="G27" s="121"/>
      <c r="H27" s="17"/>
      <c r="I27" s="17"/>
    </row>
    <row r="28" spans="2:9" ht="33" customHeight="1" x14ac:dyDescent="0.25">
      <c r="B28" s="504" t="s">
        <v>331</v>
      </c>
      <c r="C28" s="504"/>
      <c r="D28" s="504"/>
      <c r="E28" s="504"/>
      <c r="F28" s="504"/>
      <c r="G28" s="504"/>
      <c r="H28" s="24"/>
      <c r="I28" s="17"/>
    </row>
    <row r="29" spans="2:9" ht="33.75" customHeight="1" x14ac:dyDescent="0.25">
      <c r="B29" s="144"/>
      <c r="C29" s="144"/>
      <c r="D29" s="120"/>
      <c r="E29" s="120"/>
      <c r="F29" s="121"/>
      <c r="G29" s="121"/>
      <c r="H29" s="17"/>
      <c r="I29" s="17"/>
    </row>
    <row r="30" spans="2:9" ht="33.75" customHeight="1" x14ac:dyDescent="0.25">
      <c r="B30" s="144"/>
      <c r="C30" s="144"/>
      <c r="D30" s="120"/>
      <c r="E30" s="120"/>
      <c r="F30" s="121"/>
      <c r="G30" s="121"/>
      <c r="H30" s="17"/>
      <c r="I30" s="17"/>
    </row>
    <row r="31" spans="2:9" ht="33.75" customHeight="1" x14ac:dyDescent="0.25">
      <c r="B31" s="144"/>
      <c r="C31" s="144"/>
      <c r="D31" s="120"/>
      <c r="E31" s="120"/>
      <c r="F31" s="121"/>
      <c r="G31" s="121"/>
      <c r="H31" s="17"/>
      <c r="I31" s="17"/>
    </row>
    <row r="32" spans="2:9" ht="33.75" customHeight="1" x14ac:dyDescent="0.25">
      <c r="B32" s="144"/>
      <c r="C32" s="144"/>
      <c r="D32" s="120"/>
      <c r="E32" s="120"/>
      <c r="F32" s="121"/>
      <c r="G32" s="121"/>
      <c r="H32" s="17"/>
      <c r="I32" s="17"/>
    </row>
    <row r="33" spans="2:9" ht="33.75" customHeight="1" x14ac:dyDescent="0.25">
      <c r="B33" s="144"/>
      <c r="C33" s="144"/>
      <c r="D33" s="120"/>
      <c r="E33" s="120"/>
      <c r="F33" s="121"/>
      <c r="G33" s="121"/>
      <c r="H33" s="17"/>
      <c r="I33" s="17"/>
    </row>
    <row r="34" spans="2:9" ht="33.75" customHeight="1" x14ac:dyDescent="0.25">
      <c r="B34" s="144"/>
      <c r="C34" s="144"/>
      <c r="D34" s="120"/>
      <c r="E34" s="120"/>
      <c r="F34" s="121"/>
      <c r="G34" s="121"/>
      <c r="H34" s="17"/>
      <c r="I34" s="17"/>
    </row>
    <row r="35" spans="2:9" ht="33.75" customHeight="1" x14ac:dyDescent="0.25">
      <c r="B35" s="144"/>
      <c r="C35" s="144"/>
      <c r="D35" s="120"/>
      <c r="E35" s="120"/>
      <c r="F35" s="121"/>
      <c r="G35" s="121"/>
      <c r="H35" s="17"/>
      <c r="I35" s="17"/>
    </row>
    <row r="36" spans="2:9" ht="33.75" customHeight="1" x14ac:dyDescent="0.25">
      <c r="B36" s="144"/>
      <c r="C36" s="144"/>
      <c r="D36" s="120"/>
      <c r="E36" s="120"/>
      <c r="F36" s="121"/>
      <c r="G36" s="121"/>
      <c r="H36" s="17"/>
      <c r="I36" s="17"/>
    </row>
    <row r="37" spans="2:9" ht="33.75" customHeight="1" x14ac:dyDescent="0.25">
      <c r="B37" s="144"/>
      <c r="C37" s="144"/>
      <c r="D37" s="120"/>
      <c r="E37" s="120"/>
      <c r="F37" s="121"/>
      <c r="G37" s="121"/>
      <c r="H37" s="17"/>
      <c r="I37" s="17"/>
    </row>
    <row r="38" spans="2:9" ht="33.75" customHeight="1" x14ac:dyDescent="0.25">
      <c r="B38" s="144"/>
      <c r="C38" s="144"/>
      <c r="D38" s="120"/>
      <c r="E38" s="120"/>
      <c r="F38" s="121"/>
      <c r="G38" s="121"/>
      <c r="H38" s="17"/>
      <c r="I38" s="17"/>
    </row>
    <row r="39" spans="2:9" ht="33.75" customHeight="1" x14ac:dyDescent="0.25">
      <c r="B39" s="144"/>
      <c r="C39" s="144"/>
      <c r="D39" s="120"/>
      <c r="E39" s="120"/>
      <c r="F39" s="121"/>
      <c r="G39" s="121"/>
      <c r="H39" s="17"/>
      <c r="I39" s="17"/>
    </row>
    <row r="40" spans="2:9" ht="33.75" customHeight="1" x14ac:dyDescent="0.25">
      <c r="B40" s="144"/>
      <c r="C40" s="144"/>
      <c r="D40" s="120"/>
      <c r="E40" s="120"/>
      <c r="F40" s="121"/>
      <c r="G40" s="121"/>
      <c r="H40" s="17"/>
      <c r="I40" s="17"/>
    </row>
    <row r="41" spans="2:9" ht="33.75" customHeight="1" x14ac:dyDescent="0.25">
      <c r="B41" s="144"/>
      <c r="C41" s="144"/>
      <c r="D41" s="120"/>
      <c r="E41" s="120"/>
      <c r="F41" s="121"/>
      <c r="G41" s="121"/>
      <c r="H41" s="17"/>
      <c r="I41" s="17"/>
    </row>
    <row r="42" spans="2:9" ht="33.75" customHeight="1" x14ac:dyDescent="0.25">
      <c r="B42" s="144"/>
      <c r="C42" s="144"/>
      <c r="D42" s="120"/>
      <c r="E42" s="120"/>
      <c r="F42" s="121"/>
      <c r="G42" s="121"/>
      <c r="H42" s="17"/>
      <c r="I42" s="17"/>
    </row>
    <row r="43" spans="2:9" ht="33.75" customHeight="1" x14ac:dyDescent="0.25">
      <c r="B43" s="144"/>
      <c r="C43" s="144"/>
      <c r="D43" s="120"/>
      <c r="E43" s="120"/>
      <c r="F43" s="121"/>
      <c r="G43" s="121"/>
      <c r="H43" s="17"/>
      <c r="I43" s="17"/>
    </row>
    <row r="44" spans="2:9" ht="33.75" customHeight="1" x14ac:dyDescent="0.25">
      <c r="B44" s="144"/>
      <c r="C44" s="144"/>
      <c r="D44" s="120"/>
      <c r="E44" s="120"/>
      <c r="F44" s="121"/>
      <c r="G44" s="121"/>
      <c r="H44" s="17"/>
      <c r="I44" s="17"/>
    </row>
    <row r="45" spans="2:9" ht="33.75" customHeight="1" x14ac:dyDescent="0.25">
      <c r="B45" s="144"/>
      <c r="C45" s="144"/>
      <c r="D45" s="120"/>
      <c r="E45" s="120"/>
      <c r="F45" s="121"/>
      <c r="G45" s="121"/>
      <c r="H45" s="17"/>
      <c r="I45" s="17"/>
    </row>
    <row r="46" spans="2:9" ht="33" customHeight="1" x14ac:dyDescent="0.25">
      <c r="B46" s="504" t="s">
        <v>332</v>
      </c>
      <c r="C46" s="504"/>
      <c r="D46" s="504"/>
      <c r="E46" s="504"/>
      <c r="F46" s="504"/>
      <c r="G46" s="504"/>
      <c r="H46" s="24"/>
      <c r="I46" s="17"/>
    </row>
    <row r="47" spans="2:9" ht="33" customHeight="1" x14ac:dyDescent="0.25">
      <c r="B47" s="16"/>
      <c r="C47" s="17"/>
      <c r="D47" s="17"/>
      <c r="E47" s="17"/>
      <c r="F47" s="17"/>
      <c r="G47" s="17"/>
      <c r="H47" s="17"/>
      <c r="I47" s="17"/>
    </row>
    <row r="48" spans="2:9" ht="33" customHeight="1" x14ac:dyDescent="0.25">
      <c r="B48" s="16"/>
      <c r="C48" s="17"/>
      <c r="D48" s="17"/>
      <c r="E48" s="17"/>
      <c r="F48" s="17"/>
      <c r="G48" s="17"/>
      <c r="H48" s="17"/>
      <c r="I48" s="17"/>
    </row>
    <row r="49" spans="2:9" ht="33" customHeight="1" x14ac:dyDescent="0.25">
      <c r="B49" s="16"/>
      <c r="C49" s="17"/>
      <c r="D49" s="17"/>
      <c r="E49" s="17"/>
      <c r="F49" s="17"/>
      <c r="G49" s="17"/>
      <c r="H49" s="17"/>
      <c r="I49" s="17"/>
    </row>
    <row r="50" spans="2:9" ht="33" customHeight="1" x14ac:dyDescent="0.25">
      <c r="B50" s="16"/>
      <c r="C50" s="17"/>
      <c r="D50" s="17"/>
      <c r="E50" s="17"/>
      <c r="F50" s="17"/>
      <c r="G50" s="17"/>
      <c r="H50" s="17"/>
      <c r="I50" s="17"/>
    </row>
    <row r="51" spans="2:9" ht="33" customHeight="1" x14ac:dyDescent="0.25">
      <c r="B51" s="16"/>
      <c r="C51" s="17"/>
      <c r="D51" s="17"/>
      <c r="E51" s="17"/>
      <c r="F51" s="17"/>
      <c r="G51" s="17"/>
      <c r="H51" s="17"/>
      <c r="I51" s="17"/>
    </row>
    <row r="52" spans="2:9" ht="33" customHeight="1" x14ac:dyDescent="0.25">
      <c r="B52" s="16"/>
      <c r="C52" s="17"/>
      <c r="D52" s="17"/>
      <c r="E52" s="17"/>
      <c r="F52" s="17"/>
      <c r="G52" s="17"/>
      <c r="H52" s="17"/>
      <c r="I52" s="17"/>
    </row>
    <row r="53" spans="2:9" ht="33" customHeight="1" x14ac:dyDescent="0.25">
      <c r="B53" s="16"/>
      <c r="C53" s="17"/>
      <c r="D53" s="17"/>
      <c r="E53" s="17"/>
      <c r="F53" s="17"/>
      <c r="G53" s="17"/>
      <c r="H53" s="17"/>
      <c r="I53" s="17"/>
    </row>
    <row r="54" spans="2:9" ht="33" customHeight="1" x14ac:dyDescent="0.25">
      <c r="B54" s="16"/>
      <c r="C54" s="17"/>
      <c r="D54" s="17"/>
      <c r="E54" s="17"/>
      <c r="F54" s="17"/>
      <c r="G54" s="17"/>
      <c r="H54" s="17"/>
      <c r="I54" s="17"/>
    </row>
    <row r="55" spans="2:9" ht="33" customHeight="1" x14ac:dyDescent="0.25">
      <c r="B55" s="16"/>
      <c r="C55" s="17"/>
      <c r="D55" s="17"/>
      <c r="E55" s="17"/>
      <c r="F55" s="17"/>
      <c r="G55" s="17"/>
      <c r="H55" s="17"/>
      <c r="I55" s="17"/>
    </row>
    <row r="56" spans="2:9" ht="33" customHeight="1" x14ac:dyDescent="0.25">
      <c r="B56" s="16"/>
      <c r="C56" s="17"/>
      <c r="D56" s="17"/>
      <c r="E56" s="17"/>
      <c r="F56" s="17"/>
      <c r="G56" s="17"/>
      <c r="H56" s="17"/>
      <c r="I56" s="17"/>
    </row>
    <row r="57" spans="2:9" ht="33" customHeight="1" x14ac:dyDescent="0.25">
      <c r="B57" s="16"/>
      <c r="C57" s="17"/>
      <c r="D57" s="17"/>
      <c r="E57" s="17"/>
      <c r="F57" s="17"/>
      <c r="G57" s="17"/>
      <c r="H57" s="17"/>
      <c r="I57" s="17"/>
    </row>
    <row r="58" spans="2:9" ht="33" customHeight="1" x14ac:dyDescent="0.25">
      <c r="B58" s="16"/>
      <c r="C58" s="17"/>
      <c r="D58" s="17"/>
      <c r="E58" s="17"/>
      <c r="F58" s="17"/>
      <c r="G58" s="17"/>
      <c r="H58" s="17"/>
      <c r="I58" s="17"/>
    </row>
    <row r="59" spans="2:9" ht="33" customHeight="1" x14ac:dyDescent="0.25">
      <c r="B59" s="16"/>
      <c r="C59" s="17"/>
      <c r="D59" s="17"/>
      <c r="E59" s="17"/>
      <c r="F59" s="17"/>
      <c r="G59" s="17"/>
      <c r="H59" s="17"/>
      <c r="I59" s="17"/>
    </row>
    <row r="60" spans="2:9" ht="33" customHeight="1" x14ac:dyDescent="0.25">
      <c r="B60" s="16"/>
      <c r="C60" s="17"/>
      <c r="D60" s="17"/>
      <c r="E60" s="17"/>
      <c r="F60" s="17"/>
      <c r="G60" s="17"/>
      <c r="H60" s="17"/>
      <c r="I60" s="17"/>
    </row>
    <row r="61" spans="2:9" ht="33" customHeight="1" x14ac:dyDescent="0.25">
      <c r="B61" s="16"/>
      <c r="C61" s="17"/>
      <c r="D61" s="17"/>
      <c r="E61" s="17"/>
      <c r="F61" s="17"/>
      <c r="G61" s="17"/>
      <c r="H61" s="17"/>
      <c r="I61" s="17"/>
    </row>
    <row r="62" spans="2:9" ht="33" customHeight="1" x14ac:dyDescent="0.25">
      <c r="B62" s="16"/>
      <c r="C62" s="17"/>
      <c r="D62" s="17"/>
      <c r="E62" s="17"/>
      <c r="F62" s="17"/>
      <c r="G62" s="17"/>
      <c r="H62" s="17"/>
      <c r="I62" s="17"/>
    </row>
    <row r="63" spans="2:9" ht="24.75" customHeight="1" x14ac:dyDescent="0.25">
      <c r="B63" s="16"/>
      <c r="C63" s="17"/>
      <c r="D63" s="17"/>
      <c r="E63" s="17"/>
      <c r="F63" s="17"/>
      <c r="G63" s="17"/>
      <c r="H63" s="17"/>
      <c r="I63" s="17"/>
    </row>
    <row r="64" spans="2:9" ht="15" customHeight="1" x14ac:dyDescent="0.25">
      <c r="B64" s="18" t="s">
        <v>297</v>
      </c>
      <c r="C64" s="17"/>
      <c r="D64" s="17"/>
      <c r="E64" s="17"/>
      <c r="F64" s="17"/>
      <c r="G64" s="17"/>
      <c r="H64" s="17"/>
      <c r="I64" s="17"/>
    </row>
    <row r="65" spans="2:2" ht="15" customHeight="1" x14ac:dyDescent="0.25">
      <c r="B65" s="18" t="s">
        <v>15</v>
      </c>
    </row>
  </sheetData>
  <mergeCells count="6">
    <mergeCell ref="B4:G4"/>
    <mergeCell ref="B3:G3"/>
    <mergeCell ref="B15:C15"/>
    <mergeCell ref="B26:C26"/>
    <mergeCell ref="B46:G46"/>
    <mergeCell ref="B28:G28"/>
  </mergeCells>
  <hyperlinks>
    <hyperlink ref="B2" location="Indice!A1" display="Índice"/>
    <hyperlink ref="G2" location="'2.1.1'!A1" display="Siguiente"/>
    <hyperlink ref="F2" location="'1.3.4'!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5"/>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20" ht="78" customHeight="1" x14ac:dyDescent="0.25"/>
    <row r="2" spans="2:20" ht="33" customHeight="1" x14ac:dyDescent="0.35">
      <c r="B2" s="148" t="s">
        <v>3</v>
      </c>
      <c r="R2" s="37" t="s">
        <v>174</v>
      </c>
      <c r="S2" s="37" t="s">
        <v>175</v>
      </c>
      <c r="T2" s="36"/>
    </row>
    <row r="3" spans="2:20" ht="33" customHeight="1" x14ac:dyDescent="0.25">
      <c r="B3" s="496" t="s">
        <v>144</v>
      </c>
      <c r="C3" s="496"/>
      <c r="D3" s="496"/>
      <c r="E3" s="496"/>
      <c r="F3" s="496"/>
      <c r="G3" s="496"/>
      <c r="H3" s="496"/>
      <c r="I3" s="496"/>
      <c r="J3" s="496"/>
      <c r="K3" s="496"/>
      <c r="L3" s="496"/>
      <c r="M3" s="496"/>
      <c r="N3" s="496"/>
      <c r="O3" s="496"/>
      <c r="P3" s="496"/>
      <c r="Q3" s="496"/>
      <c r="R3" s="496"/>
    </row>
    <row r="4" spans="2:20" ht="33" customHeight="1" x14ac:dyDescent="0.25">
      <c r="B4" s="498" t="s">
        <v>333</v>
      </c>
      <c r="C4" s="498"/>
      <c r="D4" s="498"/>
      <c r="E4" s="498"/>
      <c r="F4" s="498"/>
      <c r="G4" s="498"/>
      <c r="H4" s="498"/>
      <c r="I4" s="498"/>
      <c r="J4" s="498"/>
      <c r="K4" s="498"/>
      <c r="L4" s="498"/>
      <c r="M4" s="498"/>
      <c r="N4" s="498"/>
      <c r="O4" s="498"/>
      <c r="P4" s="498"/>
      <c r="Q4" s="498"/>
      <c r="R4" s="498"/>
    </row>
    <row r="5" spans="2:20" ht="33" customHeight="1" x14ac:dyDescent="0.25"/>
    <row r="6" spans="2:20" ht="33" customHeight="1" x14ac:dyDescent="0.25">
      <c r="B6" s="20" t="s">
        <v>0</v>
      </c>
      <c r="C6" s="21"/>
      <c r="D6" s="21"/>
      <c r="E6" s="21"/>
      <c r="F6" s="21"/>
      <c r="G6" s="21"/>
      <c r="H6" s="21"/>
      <c r="I6" s="21"/>
      <c r="J6" s="21"/>
      <c r="K6" s="21"/>
      <c r="L6" s="21"/>
      <c r="M6" s="21"/>
      <c r="N6" s="21"/>
      <c r="O6" s="21"/>
      <c r="P6" s="21"/>
      <c r="Q6" s="21"/>
      <c r="R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3" customHeight="1" x14ac:dyDescent="0.25">
      <c r="B8" s="224"/>
      <c r="C8" s="26"/>
      <c r="D8" s="26"/>
      <c r="E8" s="26"/>
      <c r="F8" s="26"/>
      <c r="G8" s="26"/>
      <c r="H8" s="26"/>
      <c r="I8" s="26"/>
      <c r="J8" s="26"/>
      <c r="K8" s="26"/>
      <c r="L8" s="26"/>
      <c r="M8" s="26"/>
      <c r="N8" s="26"/>
      <c r="O8" s="26"/>
      <c r="P8" s="26"/>
      <c r="Q8" s="26"/>
      <c r="R8" s="26"/>
      <c r="S8" s="26"/>
    </row>
    <row r="9" spans="2:20" ht="33" customHeight="1" x14ac:dyDescent="0.25">
      <c r="B9" s="224"/>
      <c r="C9" s="26"/>
      <c r="D9" s="26"/>
      <c r="E9" s="26"/>
      <c r="F9" s="26"/>
      <c r="G9" s="26"/>
      <c r="H9" s="26"/>
      <c r="I9" s="26"/>
      <c r="J9" s="26"/>
      <c r="K9" s="26"/>
      <c r="L9" s="26"/>
      <c r="M9" s="26"/>
      <c r="N9" s="26"/>
      <c r="O9" s="26"/>
      <c r="P9" s="26"/>
      <c r="Q9" s="26"/>
      <c r="R9" s="26"/>
      <c r="S9" s="26"/>
    </row>
    <row r="10" spans="2:20" ht="33" customHeight="1" x14ac:dyDescent="0.25">
      <c r="B10" s="224"/>
      <c r="C10" s="26"/>
      <c r="D10" s="26"/>
      <c r="E10" s="26"/>
      <c r="F10" s="26"/>
      <c r="G10" s="26"/>
      <c r="H10" s="26"/>
      <c r="I10" s="26"/>
      <c r="J10" s="26"/>
      <c r="K10" s="26"/>
      <c r="L10" s="26"/>
      <c r="M10" s="26"/>
      <c r="N10" s="26"/>
      <c r="O10" s="26"/>
      <c r="P10" s="26"/>
      <c r="Q10" s="26"/>
      <c r="R10" s="26"/>
      <c r="S10" s="26"/>
    </row>
    <row r="11" spans="2:20" ht="33" customHeight="1" x14ac:dyDescent="0.25">
      <c r="B11" s="224"/>
      <c r="C11" s="26"/>
      <c r="D11" s="26"/>
      <c r="E11" s="26"/>
      <c r="F11" s="26"/>
      <c r="G11" s="26"/>
      <c r="H11" s="26"/>
      <c r="I11" s="26"/>
      <c r="J11" s="26"/>
      <c r="K11" s="26"/>
      <c r="L11" s="26"/>
      <c r="M11" s="26"/>
      <c r="N11" s="26"/>
      <c r="O11" s="26"/>
      <c r="P11" s="26"/>
      <c r="Q11" s="26"/>
      <c r="R11" s="26"/>
      <c r="S11" s="26"/>
    </row>
    <row r="12" spans="2:20" ht="33" customHeight="1" x14ac:dyDescent="0.25">
      <c r="B12" s="225"/>
      <c r="C12" s="50"/>
      <c r="D12" s="50"/>
      <c r="E12" s="50"/>
      <c r="F12" s="50"/>
      <c r="G12" s="50"/>
      <c r="H12" s="50"/>
      <c r="I12" s="50"/>
      <c r="J12" s="50"/>
      <c r="K12" s="50"/>
      <c r="L12" s="50"/>
      <c r="M12" s="50"/>
      <c r="N12" s="50"/>
      <c r="O12" s="50"/>
      <c r="P12" s="50"/>
      <c r="Q12" s="50"/>
      <c r="R12" s="50"/>
      <c r="S12" s="50"/>
    </row>
    <row r="13" spans="2:20" ht="33" customHeight="1" x14ac:dyDescent="0.25">
      <c r="B13" s="224"/>
      <c r="C13" s="26"/>
      <c r="D13" s="26"/>
      <c r="E13" s="26"/>
      <c r="F13" s="26"/>
      <c r="G13" s="26"/>
      <c r="H13" s="26"/>
      <c r="I13" s="26"/>
      <c r="J13" s="26"/>
      <c r="K13" s="26"/>
      <c r="L13" s="26"/>
      <c r="M13" s="26"/>
      <c r="N13" s="26"/>
      <c r="O13" s="26"/>
      <c r="P13" s="26"/>
      <c r="Q13" s="26"/>
      <c r="R13" s="26"/>
      <c r="S13" s="26"/>
    </row>
    <row r="14" spans="2:20" ht="33" customHeight="1" x14ac:dyDescent="0.25">
      <c r="B14" s="225"/>
      <c r="C14" s="28"/>
      <c r="D14" s="28"/>
      <c r="E14" s="28"/>
      <c r="F14" s="28"/>
      <c r="G14" s="28"/>
      <c r="H14" s="28"/>
      <c r="I14" s="28"/>
      <c r="J14" s="28"/>
      <c r="K14" s="28"/>
      <c r="L14" s="28"/>
      <c r="M14" s="28"/>
      <c r="N14" s="28"/>
      <c r="O14" s="28"/>
      <c r="P14" s="28"/>
      <c r="Q14" s="28"/>
      <c r="R14" s="28"/>
      <c r="S14" s="28"/>
    </row>
    <row r="15" spans="2:20" ht="33" customHeight="1" x14ac:dyDescent="0.25">
      <c r="B15" s="61"/>
      <c r="C15" s="223"/>
      <c r="D15" s="23"/>
      <c r="E15" s="23"/>
      <c r="F15" s="23"/>
      <c r="G15" s="23"/>
      <c r="H15" s="23"/>
      <c r="I15" s="23"/>
      <c r="J15" s="23"/>
      <c r="K15" s="23"/>
      <c r="L15" s="23"/>
      <c r="M15" s="23"/>
      <c r="N15" s="23"/>
      <c r="O15" s="23"/>
      <c r="P15" s="23"/>
      <c r="Q15" s="23"/>
      <c r="R15" s="23"/>
    </row>
    <row r="16" spans="2:20" ht="33" customHeight="1" x14ac:dyDescent="0.25">
      <c r="B16" s="20" t="s">
        <v>1</v>
      </c>
      <c r="C16" s="21"/>
      <c r="D16" s="21"/>
      <c r="E16" s="21"/>
      <c r="F16" s="21"/>
      <c r="G16" s="21"/>
      <c r="H16" s="21"/>
      <c r="I16" s="21"/>
      <c r="J16" s="21"/>
      <c r="K16" s="21"/>
      <c r="L16" s="21"/>
      <c r="M16" s="21"/>
      <c r="N16" s="21"/>
      <c r="O16" s="21"/>
      <c r="P16" s="21"/>
      <c r="Q16" s="21"/>
      <c r="R16" s="21"/>
    </row>
    <row r="17" spans="2:19" ht="33" customHeight="1" x14ac:dyDescent="0.25">
      <c r="B17" s="31" t="s">
        <v>4</v>
      </c>
      <c r="C17" s="31">
        <v>2007</v>
      </c>
      <c r="D17" s="31">
        <v>2008</v>
      </c>
      <c r="E17" s="31">
        <v>2009</v>
      </c>
      <c r="F17" s="31">
        <v>2010</v>
      </c>
      <c r="G17" s="31">
        <v>2011</v>
      </c>
      <c r="H17" s="31">
        <v>2012</v>
      </c>
      <c r="I17" s="31">
        <v>2013</v>
      </c>
      <c r="J17" s="31">
        <v>2014</v>
      </c>
      <c r="K17" s="31">
        <v>2015</v>
      </c>
      <c r="L17" s="31">
        <v>2016</v>
      </c>
      <c r="M17" s="31">
        <v>2017</v>
      </c>
      <c r="N17" s="31">
        <v>2018</v>
      </c>
      <c r="O17" s="31">
        <v>2019</v>
      </c>
      <c r="P17" s="31">
        <v>2020</v>
      </c>
      <c r="Q17" s="31">
        <v>2021</v>
      </c>
      <c r="R17" s="31">
        <v>2022</v>
      </c>
      <c r="S17" s="31">
        <v>2023</v>
      </c>
    </row>
    <row r="18" spans="2:19" ht="33" customHeight="1" x14ac:dyDescent="0.25">
      <c r="B18" s="224"/>
      <c r="C18" s="26"/>
      <c r="D18" s="26"/>
      <c r="E18" s="26"/>
      <c r="F18" s="26"/>
      <c r="G18" s="26"/>
      <c r="H18" s="26"/>
      <c r="I18" s="26"/>
      <c r="J18" s="26"/>
      <c r="K18" s="26"/>
      <c r="L18" s="26"/>
      <c r="M18" s="26"/>
      <c r="N18" s="26"/>
      <c r="O18" s="26"/>
      <c r="P18" s="26"/>
      <c r="Q18" s="26"/>
      <c r="R18" s="26"/>
      <c r="S18" s="26"/>
    </row>
    <row r="19" spans="2:19" ht="33" customHeight="1" x14ac:dyDescent="0.25">
      <c r="B19" s="224"/>
      <c r="C19" s="26"/>
      <c r="D19" s="26"/>
      <c r="E19" s="26"/>
      <c r="F19" s="26"/>
      <c r="G19" s="26"/>
      <c r="H19" s="26"/>
      <c r="I19" s="26"/>
      <c r="J19" s="26"/>
      <c r="K19" s="26"/>
      <c r="L19" s="26"/>
      <c r="M19" s="26"/>
      <c r="N19" s="26"/>
      <c r="O19" s="26"/>
      <c r="P19" s="26"/>
      <c r="Q19" s="26"/>
      <c r="R19" s="26"/>
      <c r="S19" s="26"/>
    </row>
    <row r="20" spans="2:19" ht="33" customHeight="1" x14ac:dyDescent="0.25">
      <c r="B20" s="224"/>
      <c r="C20" s="26"/>
      <c r="D20" s="26"/>
      <c r="E20" s="26"/>
      <c r="F20" s="26"/>
      <c r="G20" s="26"/>
      <c r="H20" s="26"/>
      <c r="I20" s="26"/>
      <c r="J20" s="26"/>
      <c r="K20" s="26"/>
      <c r="L20" s="26"/>
      <c r="M20" s="26"/>
      <c r="N20" s="26"/>
      <c r="O20" s="26"/>
      <c r="P20" s="26"/>
      <c r="Q20" s="26"/>
      <c r="R20" s="26"/>
      <c r="S20" s="26"/>
    </row>
    <row r="21" spans="2:19" ht="33" customHeight="1" x14ac:dyDescent="0.25">
      <c r="B21" s="224"/>
      <c r="C21" s="26"/>
      <c r="D21" s="26"/>
      <c r="E21" s="26"/>
      <c r="F21" s="26"/>
      <c r="G21" s="26"/>
      <c r="H21" s="26"/>
      <c r="I21" s="26"/>
      <c r="J21" s="26"/>
      <c r="K21" s="26"/>
      <c r="L21" s="26"/>
      <c r="M21" s="26"/>
      <c r="N21" s="26"/>
      <c r="O21" s="26"/>
      <c r="P21" s="26"/>
      <c r="Q21" s="26"/>
      <c r="R21" s="26"/>
      <c r="S21" s="26"/>
    </row>
    <row r="22" spans="2:19" ht="33" customHeight="1" x14ac:dyDescent="0.25">
      <c r="B22" s="225"/>
      <c r="C22" s="50"/>
      <c r="D22" s="50"/>
      <c r="E22" s="50"/>
      <c r="F22" s="50"/>
      <c r="G22" s="50"/>
      <c r="H22" s="50"/>
      <c r="I22" s="50"/>
      <c r="J22" s="50"/>
      <c r="K22" s="50"/>
      <c r="L22" s="50"/>
      <c r="M22" s="50"/>
      <c r="N22" s="50"/>
      <c r="O22" s="50"/>
      <c r="P22" s="50"/>
      <c r="Q22" s="50"/>
      <c r="R22" s="50"/>
      <c r="S22" s="50"/>
    </row>
    <row r="23" spans="2:19" ht="33" customHeight="1" x14ac:dyDescent="0.25">
      <c r="B23" s="224"/>
      <c r="C23" s="26"/>
      <c r="D23" s="26"/>
      <c r="E23" s="26"/>
      <c r="F23" s="26"/>
      <c r="G23" s="26"/>
      <c r="H23" s="26"/>
      <c r="I23" s="26"/>
      <c r="J23" s="26"/>
      <c r="K23" s="26"/>
      <c r="L23" s="26"/>
      <c r="M23" s="26"/>
      <c r="N23" s="26"/>
      <c r="O23" s="26"/>
      <c r="P23" s="26"/>
      <c r="Q23" s="26"/>
      <c r="R23" s="26"/>
      <c r="S23" s="26"/>
    </row>
    <row r="24" spans="2:19" ht="33" customHeight="1" x14ac:dyDescent="0.25">
      <c r="B24" s="225"/>
      <c r="C24" s="28"/>
      <c r="D24" s="28"/>
      <c r="E24" s="28"/>
      <c r="F24" s="28"/>
      <c r="G24" s="28"/>
      <c r="H24" s="28"/>
      <c r="I24" s="28"/>
      <c r="J24" s="28"/>
      <c r="K24" s="28"/>
      <c r="L24" s="28"/>
      <c r="M24" s="28"/>
      <c r="N24" s="28"/>
      <c r="O24" s="28"/>
      <c r="P24" s="28"/>
      <c r="Q24" s="28"/>
      <c r="R24" s="28"/>
      <c r="S24" s="28"/>
    </row>
    <row r="25" spans="2:19" ht="33" customHeight="1" x14ac:dyDescent="0.25">
      <c r="B25" s="226"/>
      <c r="C25" s="34"/>
      <c r="D25" s="34"/>
      <c r="E25" s="34"/>
      <c r="F25" s="34"/>
      <c r="G25" s="34"/>
      <c r="H25" s="34"/>
      <c r="I25" s="34"/>
      <c r="J25" s="34"/>
      <c r="K25" s="34"/>
      <c r="L25" s="34"/>
      <c r="M25" s="34"/>
      <c r="N25" s="34"/>
      <c r="O25" s="34"/>
      <c r="P25" s="34"/>
      <c r="Q25" s="34"/>
      <c r="R25" s="34"/>
    </row>
    <row r="26" spans="2:19" ht="33" customHeight="1" x14ac:dyDescent="0.25">
      <c r="B26" s="24" t="s">
        <v>334</v>
      </c>
      <c r="C26" s="17"/>
      <c r="D26" s="17"/>
      <c r="E26" s="17"/>
      <c r="F26" s="17"/>
      <c r="G26" s="17"/>
      <c r="H26" s="17"/>
      <c r="I26" s="17"/>
      <c r="J26" s="17"/>
    </row>
    <row r="27" spans="2:19" ht="33" customHeight="1" x14ac:dyDescent="0.25">
      <c r="B27" s="226"/>
      <c r="C27" s="34"/>
      <c r="D27" s="34"/>
      <c r="E27" s="34"/>
      <c r="F27" s="34"/>
      <c r="G27" s="34"/>
      <c r="H27" s="34"/>
      <c r="I27" s="34"/>
      <c r="J27" s="34"/>
      <c r="K27" s="34"/>
      <c r="L27" s="34"/>
      <c r="M27" s="34"/>
      <c r="N27" s="34"/>
      <c r="O27" s="34"/>
      <c r="P27" s="34"/>
      <c r="Q27" s="34"/>
      <c r="R27" s="34"/>
    </row>
    <row r="28" spans="2:19" ht="33" customHeight="1" x14ac:dyDescent="0.25">
      <c r="B28" s="226"/>
      <c r="C28" s="34"/>
      <c r="D28" s="34"/>
      <c r="E28" s="34"/>
      <c r="F28" s="34"/>
      <c r="G28" s="34"/>
      <c r="H28" s="34"/>
      <c r="I28" s="34"/>
      <c r="J28" s="34"/>
      <c r="K28" s="34"/>
      <c r="L28" s="34"/>
      <c r="M28" s="34"/>
      <c r="N28" s="34"/>
      <c r="O28" s="34"/>
      <c r="P28" s="34"/>
      <c r="Q28" s="34"/>
      <c r="R28" s="34"/>
    </row>
    <row r="29" spans="2:19" ht="33" customHeight="1" x14ac:dyDescent="0.25">
      <c r="B29" s="226"/>
      <c r="C29" s="34"/>
      <c r="D29" s="34"/>
      <c r="E29" s="34"/>
      <c r="F29" s="34"/>
      <c r="G29" s="34"/>
      <c r="H29" s="34"/>
      <c r="I29" s="34"/>
      <c r="J29" s="34"/>
      <c r="K29" s="34"/>
      <c r="L29" s="34"/>
      <c r="M29" s="34"/>
      <c r="N29" s="34"/>
      <c r="O29" s="34"/>
      <c r="P29" s="34"/>
      <c r="Q29" s="34"/>
      <c r="R29" s="34"/>
    </row>
    <row r="30" spans="2:19" ht="33" customHeight="1" x14ac:dyDescent="0.25">
      <c r="B30" s="226"/>
      <c r="C30" s="34"/>
      <c r="D30" s="34"/>
      <c r="E30" s="34"/>
      <c r="F30" s="34"/>
      <c r="G30" s="34"/>
      <c r="H30" s="34"/>
      <c r="I30" s="34"/>
      <c r="J30" s="34"/>
      <c r="K30" s="34"/>
      <c r="L30" s="34"/>
      <c r="M30" s="34"/>
      <c r="N30" s="34"/>
      <c r="O30" s="34"/>
      <c r="P30" s="34"/>
      <c r="Q30" s="34"/>
      <c r="R30" s="34"/>
    </row>
    <row r="31" spans="2:19" ht="33" customHeight="1" x14ac:dyDescent="0.25">
      <c r="B31" s="226"/>
      <c r="C31" s="34"/>
      <c r="D31" s="34"/>
      <c r="E31" s="34"/>
      <c r="F31" s="34"/>
      <c r="G31" s="34"/>
      <c r="H31" s="34"/>
      <c r="I31" s="34"/>
      <c r="J31" s="34"/>
      <c r="K31" s="34"/>
      <c r="L31" s="34"/>
      <c r="M31" s="34"/>
      <c r="N31" s="34"/>
      <c r="O31" s="34"/>
      <c r="P31" s="34"/>
      <c r="Q31" s="34"/>
      <c r="R31" s="34"/>
    </row>
    <row r="32" spans="2:19" ht="33" customHeight="1" x14ac:dyDescent="0.25">
      <c r="B32" s="226"/>
      <c r="C32" s="34"/>
      <c r="D32" s="34"/>
      <c r="E32" s="34"/>
      <c r="F32" s="34"/>
      <c r="G32" s="34"/>
      <c r="H32" s="34"/>
      <c r="I32" s="34"/>
      <c r="J32" s="34"/>
      <c r="K32" s="34"/>
      <c r="L32" s="34"/>
      <c r="M32" s="34"/>
      <c r="N32" s="34"/>
      <c r="O32" s="34"/>
      <c r="P32" s="34"/>
      <c r="Q32" s="34"/>
      <c r="R32" s="34"/>
    </row>
    <row r="33" spans="2:18" ht="33" customHeight="1" x14ac:dyDescent="0.25">
      <c r="B33" s="226"/>
      <c r="C33" s="34"/>
      <c r="D33" s="34"/>
      <c r="E33" s="34"/>
      <c r="F33" s="34"/>
      <c r="G33" s="34"/>
      <c r="H33" s="34"/>
      <c r="I33" s="34"/>
      <c r="J33" s="34"/>
      <c r="K33" s="34"/>
      <c r="L33" s="34"/>
      <c r="M33" s="34"/>
      <c r="N33" s="34"/>
      <c r="O33" s="34"/>
      <c r="P33" s="34"/>
      <c r="Q33" s="34"/>
      <c r="R33" s="34"/>
    </row>
    <row r="34" spans="2:18" ht="33" customHeight="1" x14ac:dyDescent="0.25">
      <c r="B34" s="226"/>
      <c r="C34" s="34"/>
      <c r="D34" s="34"/>
      <c r="E34" s="34"/>
      <c r="F34" s="34"/>
      <c r="G34" s="34"/>
      <c r="H34" s="34"/>
      <c r="I34" s="34"/>
      <c r="J34" s="34"/>
      <c r="K34" s="34"/>
      <c r="L34" s="34"/>
      <c r="M34" s="34"/>
      <c r="N34" s="34"/>
      <c r="O34" s="34"/>
      <c r="P34" s="34"/>
      <c r="Q34" s="34"/>
      <c r="R34" s="34"/>
    </row>
    <row r="35" spans="2:18" ht="33" customHeight="1" x14ac:dyDescent="0.25">
      <c r="B35" s="226"/>
      <c r="C35" s="34"/>
      <c r="D35" s="34"/>
      <c r="E35" s="34"/>
      <c r="F35" s="34"/>
      <c r="G35" s="34"/>
      <c r="H35" s="34"/>
      <c r="I35" s="34"/>
      <c r="J35" s="34"/>
      <c r="K35" s="34"/>
      <c r="L35" s="34"/>
      <c r="M35" s="34"/>
      <c r="N35" s="34"/>
      <c r="O35" s="34"/>
      <c r="P35" s="34"/>
      <c r="Q35" s="34"/>
      <c r="R35" s="34"/>
    </row>
    <row r="36" spans="2:18" ht="33" customHeight="1" x14ac:dyDescent="0.25">
      <c r="B36" s="226"/>
      <c r="C36" s="34"/>
      <c r="D36" s="34"/>
      <c r="E36" s="34"/>
      <c r="F36" s="34"/>
      <c r="G36" s="34"/>
      <c r="H36" s="34"/>
      <c r="I36" s="34"/>
      <c r="J36" s="34"/>
      <c r="K36" s="34"/>
      <c r="L36" s="34"/>
      <c r="M36" s="34"/>
      <c r="N36" s="34"/>
      <c r="O36" s="34"/>
      <c r="P36" s="34"/>
      <c r="Q36" s="34"/>
      <c r="R36" s="34"/>
    </row>
    <row r="37" spans="2:18" ht="33" customHeight="1" x14ac:dyDescent="0.25">
      <c r="B37" s="226"/>
      <c r="C37" s="34"/>
      <c r="D37" s="34"/>
      <c r="E37" s="34"/>
      <c r="F37" s="34"/>
      <c r="G37" s="34"/>
      <c r="H37" s="34"/>
      <c r="I37" s="34"/>
      <c r="J37" s="34"/>
      <c r="K37" s="34"/>
      <c r="L37" s="34"/>
      <c r="M37" s="34"/>
      <c r="N37" s="34"/>
      <c r="O37" s="34"/>
      <c r="P37" s="34"/>
      <c r="Q37" s="34"/>
      <c r="R37" s="34"/>
    </row>
    <row r="38" spans="2:18" ht="33" customHeight="1" x14ac:dyDescent="0.25">
      <c r="B38" s="226"/>
      <c r="C38" s="34"/>
      <c r="D38" s="34"/>
      <c r="E38" s="34"/>
      <c r="F38" s="34"/>
      <c r="G38" s="34"/>
      <c r="H38" s="34"/>
      <c r="I38" s="34"/>
      <c r="J38" s="34"/>
      <c r="K38" s="34"/>
      <c r="L38" s="34"/>
      <c r="M38" s="34"/>
      <c r="N38" s="34"/>
      <c r="O38" s="34"/>
      <c r="P38" s="34"/>
      <c r="Q38" s="34"/>
      <c r="R38" s="34"/>
    </row>
    <row r="39" spans="2:18" ht="33" customHeight="1" x14ac:dyDescent="0.25">
      <c r="B39" s="226"/>
      <c r="C39" s="34"/>
      <c r="D39" s="34"/>
      <c r="E39" s="34"/>
      <c r="F39" s="34"/>
      <c r="G39" s="34"/>
      <c r="H39" s="34"/>
      <c r="I39" s="34"/>
      <c r="J39" s="34"/>
      <c r="K39" s="34"/>
      <c r="L39" s="34"/>
      <c r="M39" s="34"/>
      <c r="N39" s="34"/>
      <c r="O39" s="34"/>
      <c r="P39" s="34"/>
      <c r="Q39" s="34"/>
      <c r="R39" s="34"/>
    </row>
    <row r="40" spans="2:18" ht="33" customHeight="1" x14ac:dyDescent="0.25">
      <c r="B40" s="226"/>
      <c r="C40" s="34"/>
      <c r="D40" s="34"/>
      <c r="E40" s="34"/>
      <c r="F40" s="34"/>
      <c r="G40" s="34"/>
      <c r="H40" s="34"/>
      <c r="I40" s="34"/>
      <c r="J40" s="34"/>
      <c r="K40" s="34"/>
      <c r="L40" s="34"/>
      <c r="M40" s="34"/>
      <c r="N40" s="34"/>
      <c r="O40" s="34"/>
      <c r="P40" s="34"/>
      <c r="Q40" s="34"/>
      <c r="R40" s="34"/>
    </row>
    <row r="41" spans="2:18" ht="33" customHeight="1" x14ac:dyDescent="0.25">
      <c r="B41" s="226"/>
      <c r="C41" s="34"/>
      <c r="D41" s="34"/>
      <c r="E41" s="34"/>
      <c r="F41" s="34"/>
      <c r="G41" s="34"/>
      <c r="H41" s="34"/>
      <c r="I41" s="34"/>
      <c r="J41" s="34"/>
      <c r="K41" s="34"/>
      <c r="L41" s="34"/>
      <c r="M41" s="34"/>
      <c r="N41" s="34"/>
      <c r="O41" s="34"/>
      <c r="P41" s="34"/>
      <c r="Q41" s="34"/>
      <c r="R41" s="34"/>
    </row>
    <row r="42" spans="2:18" ht="33" customHeight="1" x14ac:dyDescent="0.25">
      <c r="B42" s="226"/>
      <c r="C42" s="34"/>
      <c r="D42" s="34"/>
      <c r="E42" s="34"/>
      <c r="F42" s="34"/>
      <c r="G42" s="34"/>
      <c r="H42" s="34"/>
      <c r="I42" s="34"/>
      <c r="J42" s="34"/>
      <c r="K42" s="34"/>
      <c r="L42" s="34"/>
      <c r="M42" s="34"/>
      <c r="N42" s="34"/>
      <c r="O42" s="34"/>
      <c r="P42" s="34"/>
      <c r="Q42" s="34"/>
      <c r="R42" s="34"/>
    </row>
    <row r="43" spans="2:18" ht="33" customHeight="1" x14ac:dyDescent="0.25">
      <c r="B43" s="16"/>
      <c r="C43" s="17"/>
      <c r="D43" s="17"/>
      <c r="E43" s="17"/>
      <c r="F43" s="17"/>
      <c r="G43" s="17"/>
      <c r="H43" s="17"/>
      <c r="I43" s="17"/>
      <c r="J43" s="17"/>
    </row>
    <row r="44" spans="2:18" ht="33" customHeight="1" x14ac:dyDescent="0.25">
      <c r="B44" s="24" t="s">
        <v>335</v>
      </c>
      <c r="C44" s="17"/>
      <c r="D44" s="17"/>
      <c r="E44" s="17"/>
      <c r="F44" s="17"/>
      <c r="G44" s="17"/>
      <c r="H44" s="17"/>
      <c r="I44" s="17"/>
      <c r="J44" s="17"/>
    </row>
    <row r="45" spans="2:18" ht="33" customHeight="1" x14ac:dyDescent="0.25">
      <c r="B45" s="16"/>
      <c r="C45" s="17"/>
      <c r="D45" s="17"/>
      <c r="E45" s="17"/>
      <c r="F45" s="17"/>
      <c r="G45" s="17"/>
      <c r="H45" s="17"/>
      <c r="I45" s="17"/>
      <c r="J45" s="17"/>
    </row>
    <row r="46" spans="2:18" ht="33" customHeight="1" x14ac:dyDescent="0.25">
      <c r="B46" s="16"/>
      <c r="C46" s="17"/>
      <c r="D46" s="17"/>
      <c r="E46" s="17"/>
      <c r="F46" s="17"/>
      <c r="G46" s="17"/>
      <c r="H46" s="17"/>
      <c r="I46" s="17"/>
      <c r="J46" s="17"/>
    </row>
    <row r="47" spans="2:18" ht="33" customHeight="1" x14ac:dyDescent="0.25">
      <c r="B47" s="16"/>
      <c r="C47" s="17"/>
      <c r="D47" s="17"/>
      <c r="E47" s="17"/>
      <c r="F47" s="17"/>
      <c r="G47" s="17"/>
      <c r="H47" s="17"/>
      <c r="I47" s="17"/>
      <c r="J47" s="17"/>
    </row>
    <row r="48" spans="2:18" ht="33" customHeight="1" x14ac:dyDescent="0.25">
      <c r="B48" s="16"/>
      <c r="C48" s="17"/>
      <c r="D48" s="17"/>
      <c r="E48" s="17"/>
      <c r="F48" s="17"/>
      <c r="G48" s="17"/>
      <c r="H48" s="17"/>
      <c r="I48" s="17"/>
      <c r="J48" s="17"/>
    </row>
    <row r="49" spans="2:10" ht="33" customHeight="1" x14ac:dyDescent="0.25">
      <c r="B49" s="16"/>
      <c r="C49" s="17"/>
      <c r="D49" s="17"/>
      <c r="E49" s="17"/>
      <c r="F49" s="17"/>
      <c r="G49" s="17"/>
      <c r="H49" s="17"/>
      <c r="I49" s="17"/>
      <c r="J49" s="17"/>
    </row>
    <row r="50" spans="2:10" ht="33" customHeight="1" x14ac:dyDescent="0.25">
      <c r="B50" s="16"/>
      <c r="C50" s="17"/>
      <c r="D50" s="17"/>
      <c r="E50" s="17"/>
      <c r="F50" s="17"/>
      <c r="G50" s="17"/>
      <c r="H50" s="17"/>
      <c r="I50" s="17"/>
      <c r="J50" s="17"/>
    </row>
    <row r="51" spans="2:10" ht="33" customHeight="1" x14ac:dyDescent="0.25">
      <c r="B51" s="16"/>
      <c r="C51" s="17"/>
      <c r="D51" s="17"/>
      <c r="E51" s="17"/>
      <c r="F51" s="17"/>
      <c r="G51" s="17"/>
      <c r="H51" s="17"/>
      <c r="I51" s="17"/>
      <c r="J51" s="17"/>
    </row>
    <row r="52" spans="2:10" ht="33" customHeight="1" x14ac:dyDescent="0.25">
      <c r="B52" s="16"/>
      <c r="C52" s="17"/>
      <c r="D52" s="17"/>
      <c r="E52" s="17"/>
      <c r="F52" s="17"/>
      <c r="G52" s="17"/>
      <c r="H52" s="17"/>
      <c r="I52" s="17"/>
      <c r="J52" s="17"/>
    </row>
    <row r="53" spans="2:10" ht="33" customHeight="1" x14ac:dyDescent="0.25">
      <c r="B53" s="16"/>
      <c r="C53" s="17"/>
      <c r="D53" s="17"/>
      <c r="E53" s="17"/>
      <c r="F53" s="17"/>
      <c r="G53" s="17"/>
      <c r="H53" s="17"/>
      <c r="I53" s="17"/>
      <c r="J53" s="17"/>
    </row>
    <row r="54" spans="2:10" ht="33" customHeight="1" x14ac:dyDescent="0.25">
      <c r="B54" s="16"/>
      <c r="C54" s="17"/>
      <c r="D54" s="17"/>
      <c r="E54" s="17"/>
      <c r="F54" s="17"/>
      <c r="G54" s="17"/>
      <c r="H54" s="17"/>
      <c r="I54" s="17"/>
      <c r="J54" s="17"/>
    </row>
    <row r="55" spans="2:10" ht="33" customHeight="1" x14ac:dyDescent="0.25">
      <c r="B55" s="16"/>
      <c r="C55" s="17"/>
      <c r="D55" s="17"/>
      <c r="E55" s="17"/>
      <c r="F55" s="17"/>
      <c r="G55" s="17"/>
      <c r="H55" s="17"/>
      <c r="I55" s="17"/>
      <c r="J55" s="17"/>
    </row>
    <row r="56" spans="2:10" ht="33" customHeight="1" x14ac:dyDescent="0.25">
      <c r="B56" s="16"/>
      <c r="C56" s="17"/>
      <c r="D56" s="17"/>
      <c r="E56" s="17"/>
      <c r="F56" s="17"/>
      <c r="G56" s="17"/>
      <c r="H56" s="17"/>
      <c r="I56" s="17"/>
      <c r="J56" s="17"/>
    </row>
    <row r="57" spans="2:10" ht="33" customHeight="1" x14ac:dyDescent="0.25">
      <c r="B57" s="16"/>
      <c r="C57" s="17"/>
      <c r="D57" s="17"/>
      <c r="E57" s="17"/>
      <c r="F57" s="17"/>
      <c r="G57" s="17"/>
      <c r="H57" s="17"/>
      <c r="I57" s="17"/>
      <c r="J57" s="17"/>
    </row>
    <row r="58" spans="2:10" ht="33" customHeight="1" x14ac:dyDescent="0.25">
      <c r="C58" s="32"/>
    </row>
    <row r="59" spans="2:10" ht="33" customHeight="1" x14ac:dyDescent="0.25">
      <c r="C59" s="32"/>
    </row>
    <row r="60" spans="2:10" ht="17.25" customHeight="1" x14ac:dyDescent="0.25">
      <c r="C60" s="32"/>
    </row>
    <row r="61" spans="2:10" ht="18.75" customHeight="1" x14ac:dyDescent="0.25">
      <c r="C61" s="32"/>
    </row>
    <row r="62" spans="2:10" ht="17.25" customHeight="1" x14ac:dyDescent="0.3">
      <c r="B62" s="39" t="s">
        <v>291</v>
      </c>
      <c r="C62" s="32"/>
    </row>
    <row r="63" spans="2:10" ht="17.25" customHeight="1" x14ac:dyDescent="0.3">
      <c r="B63" s="39" t="s">
        <v>336</v>
      </c>
      <c r="C63" s="32"/>
    </row>
    <row r="64" spans="2:10" ht="17.25" customHeight="1" x14ac:dyDescent="0.25">
      <c r="B64" s="198" t="s">
        <v>14</v>
      </c>
      <c r="C64" s="32"/>
    </row>
    <row r="65" spans="3:3" ht="15" customHeight="1" x14ac:dyDescent="0.25">
      <c r="C65" s="32"/>
    </row>
  </sheetData>
  <mergeCells count="2">
    <mergeCell ref="B3:R3"/>
    <mergeCell ref="B4:R4"/>
  </mergeCells>
  <hyperlinks>
    <hyperlink ref="B2" location="Indice!A1" display="Índice"/>
    <hyperlink ref="S2" location="'2.1.2'!A1" display="Siguiente"/>
    <hyperlink ref="R2" location="'1.3.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showGridLines="0" zoomScale="60" zoomScaleNormal="60" zoomScaleSheetLayoutView="5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6.140625" customWidth="1"/>
    <col min="3" max="3" width="90.5703125" customWidth="1"/>
    <col min="4" max="5" width="15.85546875" customWidth="1"/>
    <col min="6" max="7" width="16.140625" customWidth="1"/>
    <col min="8" max="21" width="15.7109375" customWidth="1"/>
  </cols>
  <sheetData>
    <row r="1" spans="2:8" ht="78" customHeight="1" x14ac:dyDescent="0.25"/>
    <row r="2" spans="2:8" ht="33" customHeight="1" x14ac:dyDescent="0.35">
      <c r="B2" s="148" t="s">
        <v>3</v>
      </c>
      <c r="F2" s="37" t="s">
        <v>174</v>
      </c>
      <c r="G2" s="37" t="s">
        <v>175</v>
      </c>
      <c r="H2" s="36"/>
    </row>
    <row r="3" spans="2:8" ht="33" customHeight="1" x14ac:dyDescent="0.25">
      <c r="B3" s="496" t="s">
        <v>145</v>
      </c>
      <c r="C3" s="496"/>
      <c r="D3" s="496"/>
      <c r="E3" s="496"/>
      <c r="F3" s="496"/>
      <c r="G3" s="496"/>
    </row>
    <row r="4" spans="2:8" ht="33" customHeight="1" x14ac:dyDescent="0.25">
      <c r="B4" s="498" t="s">
        <v>337</v>
      </c>
      <c r="C4" s="498"/>
      <c r="D4" s="498"/>
      <c r="E4" s="498"/>
      <c r="F4" s="498"/>
      <c r="G4" s="498"/>
      <c r="H4" s="234"/>
    </row>
    <row r="5" spans="2:8" ht="33" customHeight="1" x14ac:dyDescent="0.25">
      <c r="G5" s="234"/>
    </row>
    <row r="6" spans="2:8" ht="33" customHeight="1" x14ac:dyDescent="0.25">
      <c r="B6" s="74" t="s">
        <v>0</v>
      </c>
      <c r="C6" s="21"/>
      <c r="D6" s="21"/>
      <c r="E6" s="21"/>
      <c r="F6" s="21"/>
      <c r="G6" s="21"/>
    </row>
    <row r="7" spans="2:8" ht="33" customHeight="1" x14ac:dyDescent="0.25">
      <c r="B7" s="231" t="s">
        <v>10</v>
      </c>
      <c r="C7" s="231" t="s">
        <v>7</v>
      </c>
      <c r="D7" s="231">
        <v>2022</v>
      </c>
      <c r="E7" s="231">
        <v>2023</v>
      </c>
      <c r="F7" s="31" t="s">
        <v>232</v>
      </c>
      <c r="G7" s="31" t="s">
        <v>298</v>
      </c>
    </row>
    <row r="8" spans="2:8" ht="33" customHeight="1" x14ac:dyDescent="0.25">
      <c r="B8" s="248"/>
      <c r="C8" s="88"/>
      <c r="D8" s="90"/>
      <c r="E8" s="90"/>
      <c r="F8" s="237"/>
      <c r="G8" s="237"/>
    </row>
    <row r="9" spans="2:8" ht="33" customHeight="1" x14ac:dyDescent="0.25">
      <c r="B9" s="248"/>
      <c r="C9" s="88"/>
      <c r="D9" s="90"/>
      <c r="E9" s="90"/>
      <c r="F9" s="237"/>
      <c r="G9" s="237"/>
    </row>
    <row r="10" spans="2:8" ht="33" customHeight="1" x14ac:dyDescent="0.25">
      <c r="B10" s="248"/>
      <c r="C10" s="88"/>
      <c r="D10" s="90"/>
      <c r="E10" s="90"/>
      <c r="F10" s="237"/>
      <c r="G10" s="237"/>
    </row>
    <row r="11" spans="2:8" ht="33" customHeight="1" x14ac:dyDescent="0.25">
      <c r="B11" s="248"/>
      <c r="C11" s="88"/>
      <c r="D11" s="90"/>
      <c r="E11" s="90"/>
      <c r="F11" s="237"/>
      <c r="G11" s="237"/>
    </row>
    <row r="12" spans="2:8" ht="33" customHeight="1" x14ac:dyDescent="0.25">
      <c r="B12" s="248"/>
      <c r="C12" s="88"/>
      <c r="D12" s="90"/>
      <c r="E12" s="90"/>
      <c r="F12" s="237"/>
      <c r="G12" s="237"/>
    </row>
    <row r="13" spans="2:8" ht="33" customHeight="1" x14ac:dyDescent="0.25">
      <c r="B13" s="248"/>
      <c r="C13" s="88"/>
      <c r="D13" s="90"/>
      <c r="E13" s="90"/>
      <c r="F13" s="237"/>
      <c r="G13" s="237"/>
    </row>
    <row r="14" spans="2:8" ht="33" customHeight="1" x14ac:dyDescent="0.25">
      <c r="B14" s="248"/>
      <c r="C14" s="88"/>
      <c r="D14" s="90"/>
      <c r="E14" s="90"/>
      <c r="F14" s="237"/>
      <c r="G14" s="237"/>
    </row>
    <row r="15" spans="2:8" ht="33" customHeight="1" x14ac:dyDescent="0.25">
      <c r="B15" s="248"/>
      <c r="C15" s="88"/>
      <c r="D15" s="90"/>
      <c r="E15" s="90"/>
      <c r="F15" s="237"/>
      <c r="G15" s="237"/>
    </row>
    <row r="16" spans="2:8" ht="33" customHeight="1" x14ac:dyDescent="0.25">
      <c r="B16" s="248"/>
      <c r="C16" s="88"/>
      <c r="D16" s="90"/>
      <c r="E16" s="90"/>
      <c r="F16" s="237"/>
      <c r="G16" s="237"/>
    </row>
    <row r="17" spans="2:7" ht="33" customHeight="1" x14ac:dyDescent="0.25">
      <c r="B17" s="248"/>
      <c r="C17" s="88"/>
      <c r="D17" s="90"/>
      <c r="E17" s="90"/>
      <c r="F17" s="237"/>
      <c r="G17" s="237"/>
    </row>
    <row r="18" spans="2:7" ht="33" customHeight="1" x14ac:dyDescent="0.25">
      <c r="B18" s="248"/>
      <c r="C18" s="88"/>
      <c r="D18" s="90"/>
      <c r="E18" s="90"/>
      <c r="F18" s="237"/>
      <c r="G18" s="237"/>
    </row>
    <row r="19" spans="2:7" ht="33" customHeight="1" x14ac:dyDescent="0.25">
      <c r="B19" s="248"/>
      <c r="C19" s="88"/>
      <c r="D19" s="90"/>
      <c r="E19" s="90"/>
      <c r="F19" s="237"/>
      <c r="G19" s="237"/>
    </row>
    <row r="20" spans="2:7" ht="33" customHeight="1" x14ac:dyDescent="0.25">
      <c r="B20" s="507"/>
      <c r="C20" s="508"/>
      <c r="D20" s="91"/>
      <c r="E20" s="91"/>
      <c r="F20" s="238"/>
      <c r="G20" s="238"/>
    </row>
    <row r="21" spans="2:7" ht="33" customHeight="1" x14ac:dyDescent="0.25">
      <c r="G21" s="234"/>
    </row>
    <row r="22" spans="2:7" ht="33" customHeight="1" x14ac:dyDescent="0.25">
      <c r="B22" s="74" t="s">
        <v>1</v>
      </c>
      <c r="C22" s="21"/>
      <c r="D22" s="21"/>
      <c r="E22" s="21"/>
      <c r="F22" s="21"/>
      <c r="G22" s="21"/>
    </row>
    <row r="23" spans="2:7" ht="33" customHeight="1" x14ac:dyDescent="0.25">
      <c r="B23" s="231" t="s">
        <v>10</v>
      </c>
      <c r="C23" s="231" t="s">
        <v>7</v>
      </c>
      <c r="D23" s="231">
        <v>2022</v>
      </c>
      <c r="E23" s="231">
        <v>2023</v>
      </c>
      <c r="F23" s="31" t="s">
        <v>232</v>
      </c>
      <c r="G23" s="31" t="s">
        <v>298</v>
      </c>
    </row>
    <row r="24" spans="2:7" ht="33" customHeight="1" x14ac:dyDescent="0.25">
      <c r="B24" s="248"/>
      <c r="C24" s="88"/>
      <c r="D24" s="90"/>
      <c r="E24" s="90"/>
      <c r="F24" s="237"/>
      <c r="G24" s="237"/>
    </row>
    <row r="25" spans="2:7" ht="33" customHeight="1" x14ac:dyDescent="0.25">
      <c r="B25" s="248"/>
      <c r="C25" s="88"/>
      <c r="D25" s="90"/>
      <c r="E25" s="90"/>
      <c r="F25" s="237"/>
      <c r="G25" s="237"/>
    </row>
    <row r="26" spans="2:7" ht="33" customHeight="1" x14ac:dyDescent="0.25">
      <c r="B26" s="248"/>
      <c r="C26" s="88"/>
      <c r="D26" s="90"/>
      <c r="E26" s="90"/>
      <c r="F26" s="237"/>
      <c r="G26" s="237"/>
    </row>
    <row r="27" spans="2:7" ht="33" customHeight="1" x14ac:dyDescent="0.25">
      <c r="B27" s="248"/>
      <c r="C27" s="88"/>
      <c r="D27" s="90"/>
      <c r="E27" s="90"/>
      <c r="F27" s="237"/>
      <c r="G27" s="237"/>
    </row>
    <row r="28" spans="2:7" ht="33" customHeight="1" x14ac:dyDescent="0.25">
      <c r="B28" s="248"/>
      <c r="C28" s="88"/>
      <c r="D28" s="90"/>
      <c r="E28" s="90"/>
      <c r="F28" s="237"/>
      <c r="G28" s="237"/>
    </row>
    <row r="29" spans="2:7" ht="33" customHeight="1" x14ac:dyDescent="0.25">
      <c r="B29" s="248"/>
      <c r="C29" s="88"/>
      <c r="D29" s="90"/>
      <c r="E29" s="90"/>
      <c r="F29" s="237"/>
      <c r="G29" s="237"/>
    </row>
    <row r="30" spans="2:7" ht="33" customHeight="1" x14ac:dyDescent="0.25">
      <c r="B30" s="248"/>
      <c r="C30" s="88"/>
      <c r="D30" s="90"/>
      <c r="E30" s="90"/>
      <c r="F30" s="237"/>
      <c r="G30" s="237"/>
    </row>
    <row r="31" spans="2:7" ht="33" customHeight="1" x14ac:dyDescent="0.25">
      <c r="B31" s="248"/>
      <c r="C31" s="88"/>
      <c r="D31" s="90"/>
      <c r="E31" s="90"/>
      <c r="F31" s="237"/>
      <c r="G31" s="237"/>
    </row>
    <row r="32" spans="2:7" ht="33" customHeight="1" x14ac:dyDescent="0.25">
      <c r="B32" s="248"/>
      <c r="C32" s="88"/>
      <c r="D32" s="90"/>
      <c r="E32" s="90"/>
      <c r="F32" s="237"/>
      <c r="G32" s="237"/>
    </row>
    <row r="33" spans="1:14" ht="33" customHeight="1" x14ac:dyDescent="0.25">
      <c r="B33" s="248"/>
      <c r="C33" s="88"/>
      <c r="D33" s="90"/>
      <c r="E33" s="90"/>
      <c r="F33" s="237"/>
      <c r="G33" s="237"/>
    </row>
    <row r="34" spans="1:14" ht="33" customHeight="1" x14ac:dyDescent="0.25">
      <c r="B34" s="248"/>
      <c r="C34" s="88"/>
      <c r="D34" s="90"/>
      <c r="E34" s="90"/>
      <c r="F34" s="237"/>
      <c r="G34" s="237"/>
    </row>
    <row r="35" spans="1:14" ht="33" customHeight="1" x14ac:dyDescent="0.25">
      <c r="B35" s="248"/>
      <c r="C35" s="88"/>
      <c r="D35" s="90"/>
      <c r="E35" s="90"/>
      <c r="F35" s="237"/>
      <c r="G35" s="237"/>
    </row>
    <row r="36" spans="1:14" ht="33" customHeight="1" x14ac:dyDescent="0.25">
      <c r="B36" s="507"/>
      <c r="C36" s="508"/>
      <c r="D36" s="91"/>
      <c r="E36" s="91"/>
      <c r="F36" s="238"/>
      <c r="G36" s="238"/>
    </row>
    <row r="37" spans="1:14" ht="33" customHeight="1" x14ac:dyDescent="0.25">
      <c r="B37" s="119"/>
      <c r="C37" s="119"/>
      <c r="D37" s="240"/>
      <c r="E37" s="240"/>
      <c r="F37" s="241"/>
      <c r="G37" s="241"/>
    </row>
    <row r="38" spans="1:14" ht="46.5" customHeight="1" x14ac:dyDescent="0.25">
      <c r="B38" s="497" t="s">
        <v>338</v>
      </c>
      <c r="C38" s="497"/>
      <c r="D38" s="497"/>
      <c r="E38" s="497"/>
      <c r="F38" s="497"/>
      <c r="G38" s="497"/>
      <c r="H38" s="24"/>
      <c r="I38" s="24"/>
      <c r="J38" s="24"/>
      <c r="K38" s="24"/>
      <c r="L38" s="24"/>
    </row>
    <row r="39" spans="1:14" ht="33" customHeight="1" x14ac:dyDescent="0.25">
      <c r="A39" s="46"/>
      <c r="B39" s="233"/>
      <c r="C39" s="239"/>
      <c r="D39" s="239">
        <f>+D7</f>
        <v>2022</v>
      </c>
      <c r="E39" s="239"/>
      <c r="F39" s="239">
        <f>+E7</f>
        <v>2023</v>
      </c>
      <c r="G39" s="239"/>
      <c r="H39" s="47"/>
      <c r="I39" s="47"/>
      <c r="J39" s="4"/>
      <c r="K39" s="4"/>
      <c r="L39" s="4"/>
      <c r="M39" s="4"/>
      <c r="N39" s="4"/>
    </row>
    <row r="40" spans="1:14" ht="33" customHeight="1" x14ac:dyDescent="0.25">
      <c r="A40" s="46"/>
      <c r="B40" s="233"/>
      <c r="C40" s="227">
        <f>C8</f>
        <v>0</v>
      </c>
      <c r="D40" s="245">
        <f>F8</f>
        <v>0</v>
      </c>
      <c r="E40" s="246" t="e">
        <f>D8/$D$20-F8</f>
        <v>#DIV/0!</v>
      </c>
      <c r="F40" s="245">
        <f t="shared" ref="F40:F52" si="0">+G8</f>
        <v>0</v>
      </c>
      <c r="G40" s="246" t="e">
        <f>E8/$E$20-G8</f>
        <v>#DIV/0!</v>
      </c>
      <c r="H40" s="47"/>
      <c r="I40" s="47"/>
      <c r="J40" s="4"/>
      <c r="K40" s="4"/>
      <c r="L40" s="4"/>
      <c r="M40" s="4"/>
      <c r="N40" s="4"/>
    </row>
    <row r="41" spans="1:14" ht="33" customHeight="1" x14ac:dyDescent="0.25">
      <c r="A41" s="46"/>
      <c r="B41" s="233"/>
      <c r="C41" s="227">
        <f t="shared" ref="C41:C51" si="1">C9</f>
        <v>0</v>
      </c>
      <c r="D41" s="245">
        <f t="shared" ref="D41:D52" si="2">F9</f>
        <v>0</v>
      </c>
      <c r="E41" s="246" t="e">
        <f t="shared" ref="E41:E52" si="3">D9/$D$20-F9</f>
        <v>#DIV/0!</v>
      </c>
      <c r="F41" s="245">
        <f t="shared" si="0"/>
        <v>0</v>
      </c>
      <c r="G41" s="246" t="e">
        <f t="shared" ref="G41:G52" si="4">E9/$E$20-G9</f>
        <v>#DIV/0!</v>
      </c>
      <c r="H41" s="47"/>
      <c r="I41" s="47"/>
      <c r="J41" s="4"/>
      <c r="K41" s="4"/>
      <c r="L41" s="4"/>
      <c r="M41" s="4"/>
      <c r="N41" s="4"/>
    </row>
    <row r="42" spans="1:14" ht="33" customHeight="1" x14ac:dyDescent="0.25">
      <c r="A42" s="46"/>
      <c r="B42" s="233"/>
      <c r="C42" s="227">
        <f t="shared" si="1"/>
        <v>0</v>
      </c>
      <c r="D42" s="245">
        <f t="shared" si="2"/>
        <v>0</v>
      </c>
      <c r="E42" s="246" t="e">
        <f t="shared" si="3"/>
        <v>#DIV/0!</v>
      </c>
      <c r="F42" s="245">
        <f t="shared" si="0"/>
        <v>0</v>
      </c>
      <c r="G42" s="246" t="e">
        <f t="shared" si="4"/>
        <v>#DIV/0!</v>
      </c>
      <c r="H42" s="47"/>
      <c r="I42" s="47"/>
      <c r="J42" s="4"/>
      <c r="K42" s="4"/>
      <c r="L42" s="4"/>
      <c r="M42" s="4"/>
      <c r="N42" s="4"/>
    </row>
    <row r="43" spans="1:14" ht="33" customHeight="1" x14ac:dyDescent="0.25">
      <c r="A43" s="46"/>
      <c r="B43" s="233"/>
      <c r="C43" s="227">
        <f t="shared" si="1"/>
        <v>0</v>
      </c>
      <c r="D43" s="245">
        <f t="shared" si="2"/>
        <v>0</v>
      </c>
      <c r="E43" s="246" t="e">
        <f t="shared" si="3"/>
        <v>#DIV/0!</v>
      </c>
      <c r="F43" s="245">
        <f t="shared" si="0"/>
        <v>0</v>
      </c>
      <c r="G43" s="246" t="e">
        <f t="shared" si="4"/>
        <v>#DIV/0!</v>
      </c>
      <c r="H43" s="47"/>
      <c r="I43" s="47"/>
      <c r="J43" s="4"/>
      <c r="K43" s="4"/>
      <c r="L43" s="4"/>
      <c r="M43" s="4"/>
      <c r="N43" s="4"/>
    </row>
    <row r="44" spans="1:14" ht="33" customHeight="1" x14ac:dyDescent="0.25">
      <c r="A44" s="46"/>
      <c r="B44" s="233"/>
      <c r="C44" s="227">
        <f t="shared" si="1"/>
        <v>0</v>
      </c>
      <c r="D44" s="245">
        <f t="shared" si="2"/>
        <v>0</v>
      </c>
      <c r="E44" s="246" t="e">
        <f t="shared" si="3"/>
        <v>#DIV/0!</v>
      </c>
      <c r="F44" s="245">
        <f t="shared" si="0"/>
        <v>0</v>
      </c>
      <c r="G44" s="246" t="e">
        <f t="shared" si="4"/>
        <v>#DIV/0!</v>
      </c>
      <c r="H44" s="47"/>
      <c r="I44" s="47"/>
      <c r="J44" s="4"/>
      <c r="K44" s="4"/>
      <c r="L44" s="4"/>
      <c r="M44" s="4"/>
      <c r="N44" s="4"/>
    </row>
    <row r="45" spans="1:14" ht="33" customHeight="1" x14ac:dyDescent="0.25">
      <c r="A45" s="46"/>
      <c r="B45" s="233"/>
      <c r="C45" s="227">
        <f t="shared" si="1"/>
        <v>0</v>
      </c>
      <c r="D45" s="245">
        <f t="shared" si="2"/>
        <v>0</v>
      </c>
      <c r="E45" s="246" t="e">
        <f t="shared" si="3"/>
        <v>#DIV/0!</v>
      </c>
      <c r="F45" s="245">
        <f t="shared" si="0"/>
        <v>0</v>
      </c>
      <c r="G45" s="246" t="e">
        <f t="shared" si="4"/>
        <v>#DIV/0!</v>
      </c>
      <c r="H45" s="47"/>
      <c r="I45" s="47"/>
      <c r="J45" s="4"/>
      <c r="K45" s="4"/>
      <c r="L45" s="4"/>
      <c r="M45" s="4"/>
      <c r="N45" s="4"/>
    </row>
    <row r="46" spans="1:14" ht="33" customHeight="1" x14ac:dyDescent="0.25">
      <c r="A46" s="46"/>
      <c r="B46" s="233"/>
      <c r="C46" s="227">
        <f t="shared" si="1"/>
        <v>0</v>
      </c>
      <c r="D46" s="245">
        <f t="shared" si="2"/>
        <v>0</v>
      </c>
      <c r="E46" s="246" t="e">
        <f t="shared" si="3"/>
        <v>#DIV/0!</v>
      </c>
      <c r="F46" s="245">
        <f t="shared" si="0"/>
        <v>0</v>
      </c>
      <c r="G46" s="246" t="e">
        <f t="shared" si="4"/>
        <v>#DIV/0!</v>
      </c>
      <c r="H46" s="47"/>
      <c r="I46" s="47"/>
      <c r="J46" s="4"/>
      <c r="K46" s="4"/>
      <c r="L46" s="4"/>
      <c r="M46" s="4"/>
      <c r="N46" s="4"/>
    </row>
    <row r="47" spans="1:14" ht="33" customHeight="1" x14ac:dyDescent="0.25">
      <c r="A47" s="46"/>
      <c r="B47" s="233"/>
      <c r="C47" s="227">
        <f t="shared" si="1"/>
        <v>0</v>
      </c>
      <c r="D47" s="245">
        <f t="shared" si="2"/>
        <v>0</v>
      </c>
      <c r="E47" s="246" t="e">
        <f t="shared" si="3"/>
        <v>#DIV/0!</v>
      </c>
      <c r="F47" s="245">
        <f t="shared" si="0"/>
        <v>0</v>
      </c>
      <c r="G47" s="246" t="e">
        <f t="shared" si="4"/>
        <v>#DIV/0!</v>
      </c>
      <c r="H47" s="47"/>
      <c r="I47" s="47"/>
      <c r="J47" s="4"/>
      <c r="K47" s="4"/>
      <c r="L47" s="4"/>
      <c r="M47" s="4"/>
      <c r="N47" s="4"/>
    </row>
    <row r="48" spans="1:14" ht="33" customHeight="1" x14ac:dyDescent="0.25">
      <c r="A48" s="46"/>
      <c r="B48" s="233"/>
      <c r="C48" s="227">
        <f t="shared" si="1"/>
        <v>0</v>
      </c>
      <c r="D48" s="245">
        <f t="shared" si="2"/>
        <v>0</v>
      </c>
      <c r="E48" s="246" t="e">
        <f t="shared" si="3"/>
        <v>#DIV/0!</v>
      </c>
      <c r="F48" s="245">
        <f t="shared" si="0"/>
        <v>0</v>
      </c>
      <c r="G48" s="246" t="e">
        <f t="shared" si="4"/>
        <v>#DIV/0!</v>
      </c>
      <c r="H48" s="47"/>
      <c r="I48" s="47"/>
      <c r="J48" s="4"/>
      <c r="K48" s="4"/>
      <c r="L48" s="4"/>
      <c r="M48" s="4"/>
      <c r="N48" s="4"/>
    </row>
    <row r="49" spans="1:16" ht="33" customHeight="1" x14ac:dyDescent="0.25">
      <c r="A49" s="46"/>
      <c r="B49" s="233"/>
      <c r="C49" s="227">
        <f t="shared" si="1"/>
        <v>0</v>
      </c>
      <c r="D49" s="245">
        <f t="shared" si="2"/>
        <v>0</v>
      </c>
      <c r="E49" s="246" t="e">
        <f t="shared" si="3"/>
        <v>#DIV/0!</v>
      </c>
      <c r="F49" s="245">
        <f t="shared" si="0"/>
        <v>0</v>
      </c>
      <c r="G49" s="246" t="e">
        <f t="shared" si="4"/>
        <v>#DIV/0!</v>
      </c>
      <c r="H49" s="47"/>
      <c r="I49" s="47"/>
      <c r="J49" s="4"/>
      <c r="K49" s="4"/>
      <c r="L49" s="4"/>
      <c r="M49" s="4"/>
      <c r="N49" s="4"/>
    </row>
    <row r="50" spans="1:16" ht="33" customHeight="1" x14ac:dyDescent="0.25">
      <c r="A50" s="46"/>
      <c r="B50" s="233"/>
      <c r="C50" s="227">
        <f t="shared" si="1"/>
        <v>0</v>
      </c>
      <c r="D50" s="245">
        <f t="shared" si="2"/>
        <v>0</v>
      </c>
      <c r="E50" s="246" t="e">
        <f t="shared" si="3"/>
        <v>#DIV/0!</v>
      </c>
      <c r="F50" s="245">
        <f t="shared" si="0"/>
        <v>0</v>
      </c>
      <c r="G50" s="246" t="e">
        <f t="shared" si="4"/>
        <v>#DIV/0!</v>
      </c>
      <c r="H50" s="47"/>
      <c r="I50" s="47"/>
      <c r="J50" s="4"/>
      <c r="K50" s="4"/>
      <c r="L50" s="4"/>
      <c r="M50" s="4"/>
      <c r="N50" s="4"/>
    </row>
    <row r="51" spans="1:16" ht="33" customHeight="1" x14ac:dyDescent="0.25">
      <c r="A51" s="46"/>
      <c r="B51" s="233"/>
      <c r="C51" s="227">
        <f t="shared" si="1"/>
        <v>0</v>
      </c>
      <c r="D51" s="245">
        <f t="shared" si="2"/>
        <v>0</v>
      </c>
      <c r="E51" s="246" t="e">
        <f t="shared" si="3"/>
        <v>#DIV/0!</v>
      </c>
      <c r="F51" s="245">
        <f t="shared" si="0"/>
        <v>0</v>
      </c>
      <c r="G51" s="246" t="e">
        <f t="shared" si="4"/>
        <v>#DIV/0!</v>
      </c>
      <c r="H51" s="47"/>
      <c r="I51" s="47"/>
      <c r="J51" s="4"/>
      <c r="K51" s="4"/>
      <c r="L51" s="4"/>
      <c r="M51" s="4"/>
      <c r="N51" s="4"/>
    </row>
    <row r="52" spans="1:16" ht="33" customHeight="1" x14ac:dyDescent="0.25">
      <c r="A52" s="46"/>
      <c r="B52" s="233"/>
      <c r="C52" s="227"/>
      <c r="D52" s="245">
        <f t="shared" si="2"/>
        <v>0</v>
      </c>
      <c r="E52" s="246" t="e">
        <f t="shared" si="3"/>
        <v>#DIV/0!</v>
      </c>
      <c r="F52" s="245">
        <f t="shared" si="0"/>
        <v>0</v>
      </c>
      <c r="G52" s="246" t="e">
        <f t="shared" si="4"/>
        <v>#DIV/0!</v>
      </c>
      <c r="H52" s="47"/>
      <c r="I52" s="47"/>
      <c r="J52" s="4"/>
      <c r="K52" s="4"/>
      <c r="L52" s="4"/>
      <c r="M52" s="4"/>
      <c r="N52" s="4"/>
    </row>
    <row r="53" spans="1:16" ht="46.5" customHeight="1" x14ac:dyDescent="0.25">
      <c r="B53" s="497" t="s">
        <v>339</v>
      </c>
      <c r="C53" s="497"/>
      <c r="D53" s="497"/>
      <c r="E53" s="497"/>
      <c r="F53" s="497"/>
      <c r="G53" s="497"/>
      <c r="H53" s="24"/>
      <c r="I53" s="24"/>
      <c r="J53" s="24"/>
      <c r="K53" s="24"/>
      <c r="L53" s="24"/>
    </row>
    <row r="54" spans="1:16" ht="33" customHeight="1" x14ac:dyDescent="0.25">
      <c r="A54" s="46"/>
      <c r="B54" s="233"/>
      <c r="C54" s="239"/>
      <c r="D54" s="239">
        <f>+D23</f>
        <v>2022</v>
      </c>
      <c r="E54" s="47"/>
      <c r="F54" s="239">
        <f>+E23</f>
        <v>2023</v>
      </c>
      <c r="G54" s="47"/>
      <c r="H54" s="47"/>
      <c r="J54" s="4"/>
      <c r="K54" s="4"/>
      <c r="L54" s="4"/>
      <c r="M54" s="4"/>
      <c r="N54" s="4"/>
      <c r="O54" s="4"/>
      <c r="P54" s="4"/>
    </row>
    <row r="55" spans="1:16" ht="16.5" customHeight="1" x14ac:dyDescent="0.25">
      <c r="A55" s="46"/>
      <c r="B55" s="233"/>
      <c r="C55" s="227">
        <f>C24</f>
        <v>0</v>
      </c>
      <c r="D55" s="245">
        <f>F24</f>
        <v>0</v>
      </c>
      <c r="E55" s="229" t="e">
        <f>D24/$D$36-F24</f>
        <v>#DIV/0!</v>
      </c>
      <c r="F55" s="245">
        <f t="shared" ref="F55:F66" si="5">+G24</f>
        <v>0</v>
      </c>
      <c r="G55" s="229" t="e">
        <f>E24/$E$36-G24</f>
        <v>#DIV/0!</v>
      </c>
      <c r="H55" s="47"/>
      <c r="I55" s="244"/>
      <c r="J55" s="4"/>
      <c r="K55" s="4"/>
      <c r="L55" s="4"/>
      <c r="M55" s="4"/>
      <c r="N55" s="4"/>
      <c r="O55" s="4"/>
      <c r="P55" s="4"/>
    </row>
    <row r="56" spans="1:16" ht="24.75" customHeight="1" x14ac:dyDescent="0.25">
      <c r="A56" s="46"/>
      <c r="B56" s="233"/>
      <c r="C56" s="227">
        <f t="shared" ref="C56:C66" si="6">C25</f>
        <v>0</v>
      </c>
      <c r="D56" s="245">
        <f t="shared" ref="D56:D66" si="7">F25</f>
        <v>0</v>
      </c>
      <c r="E56" s="229" t="e">
        <f t="shared" ref="E56:E66" si="8">D25/$D$36-F25</f>
        <v>#DIV/0!</v>
      </c>
      <c r="F56" s="245">
        <f t="shared" si="5"/>
        <v>0</v>
      </c>
      <c r="G56" s="229" t="e">
        <f t="shared" ref="G56:G66" si="9">E25/$E$36-G25</f>
        <v>#DIV/0!</v>
      </c>
      <c r="H56" s="47"/>
      <c r="I56" s="244"/>
      <c r="J56" s="4"/>
      <c r="K56" s="4"/>
      <c r="L56" s="4"/>
      <c r="M56" s="4"/>
      <c r="N56" s="4"/>
      <c r="O56" s="4"/>
      <c r="P56" s="4"/>
    </row>
    <row r="57" spans="1:16" ht="25.5" customHeight="1" x14ac:dyDescent="0.25">
      <c r="A57" s="46"/>
      <c r="B57" s="233"/>
      <c r="C57" s="227">
        <f t="shared" si="6"/>
        <v>0</v>
      </c>
      <c r="D57" s="245">
        <f t="shared" si="7"/>
        <v>0</v>
      </c>
      <c r="E57" s="229" t="e">
        <f t="shared" si="8"/>
        <v>#DIV/0!</v>
      </c>
      <c r="F57" s="245">
        <f t="shared" si="5"/>
        <v>0</v>
      </c>
      <c r="G57" s="229" t="e">
        <f t="shared" si="9"/>
        <v>#DIV/0!</v>
      </c>
      <c r="H57" s="47"/>
      <c r="I57" s="244"/>
      <c r="J57" s="4"/>
      <c r="K57" s="4"/>
      <c r="L57" s="4"/>
      <c r="M57" s="4"/>
      <c r="N57" s="4"/>
      <c r="O57" s="4"/>
      <c r="P57" s="4"/>
    </row>
    <row r="58" spans="1:16" ht="19.5" customHeight="1" x14ac:dyDescent="0.25">
      <c r="A58" s="46"/>
      <c r="B58" s="233"/>
      <c r="C58" s="227">
        <f t="shared" si="6"/>
        <v>0</v>
      </c>
      <c r="D58" s="245">
        <f t="shared" si="7"/>
        <v>0</v>
      </c>
      <c r="E58" s="229" t="e">
        <f t="shared" si="8"/>
        <v>#DIV/0!</v>
      </c>
      <c r="F58" s="245">
        <f t="shared" si="5"/>
        <v>0</v>
      </c>
      <c r="G58" s="229" t="e">
        <f t="shared" si="9"/>
        <v>#DIV/0!</v>
      </c>
      <c r="H58" s="47"/>
      <c r="I58" s="244"/>
      <c r="J58" s="4"/>
      <c r="K58" s="4"/>
      <c r="L58" s="4"/>
      <c r="M58" s="4"/>
      <c r="N58" s="4"/>
      <c r="O58" s="4"/>
      <c r="P58" s="4"/>
    </row>
    <row r="59" spans="1:16" ht="18.75" customHeight="1" x14ac:dyDescent="0.25">
      <c r="A59" s="46"/>
      <c r="B59" s="233"/>
      <c r="C59" s="227">
        <f t="shared" si="6"/>
        <v>0</v>
      </c>
      <c r="D59" s="245">
        <f t="shared" si="7"/>
        <v>0</v>
      </c>
      <c r="E59" s="229" t="e">
        <f t="shared" si="8"/>
        <v>#DIV/0!</v>
      </c>
      <c r="F59" s="245">
        <f t="shared" si="5"/>
        <v>0</v>
      </c>
      <c r="G59" s="229" t="e">
        <f t="shared" si="9"/>
        <v>#DIV/0!</v>
      </c>
      <c r="H59" s="47"/>
      <c r="I59" s="244"/>
      <c r="J59" s="4"/>
      <c r="K59" s="4"/>
      <c r="L59" s="4"/>
      <c r="M59" s="4"/>
      <c r="N59" s="4"/>
      <c r="O59" s="4"/>
      <c r="P59" s="4"/>
    </row>
    <row r="60" spans="1:16" ht="19.5" customHeight="1" x14ac:dyDescent="0.25">
      <c r="A60" s="46"/>
      <c r="B60" s="233"/>
      <c r="C60" s="227">
        <f t="shared" si="6"/>
        <v>0</v>
      </c>
      <c r="D60" s="245">
        <f t="shared" si="7"/>
        <v>0</v>
      </c>
      <c r="E60" s="229" t="e">
        <f t="shared" si="8"/>
        <v>#DIV/0!</v>
      </c>
      <c r="F60" s="245">
        <f t="shared" si="5"/>
        <v>0</v>
      </c>
      <c r="G60" s="229" t="e">
        <f t="shared" si="9"/>
        <v>#DIV/0!</v>
      </c>
      <c r="H60" s="47"/>
      <c r="I60" s="244"/>
      <c r="J60" s="4"/>
      <c r="K60" s="4"/>
      <c r="L60" s="4"/>
      <c r="M60" s="4"/>
      <c r="N60" s="4"/>
      <c r="O60" s="4"/>
      <c r="P60" s="4"/>
    </row>
    <row r="61" spans="1:16" ht="22.5" customHeight="1" x14ac:dyDescent="0.25">
      <c r="A61" s="46"/>
      <c r="B61" s="233"/>
      <c r="C61" s="227">
        <f t="shared" si="6"/>
        <v>0</v>
      </c>
      <c r="D61" s="245">
        <f t="shared" si="7"/>
        <v>0</v>
      </c>
      <c r="E61" s="229" t="e">
        <f t="shared" si="8"/>
        <v>#DIV/0!</v>
      </c>
      <c r="F61" s="245">
        <f t="shared" si="5"/>
        <v>0</v>
      </c>
      <c r="G61" s="229" t="e">
        <f t="shared" si="9"/>
        <v>#DIV/0!</v>
      </c>
      <c r="H61" s="47"/>
      <c r="I61" s="244"/>
      <c r="J61" s="4"/>
      <c r="K61" s="4"/>
      <c r="L61" s="4"/>
      <c r="M61" s="4"/>
      <c r="N61" s="4"/>
      <c r="O61" s="4"/>
      <c r="P61" s="4"/>
    </row>
    <row r="62" spans="1:16" ht="23.25" customHeight="1" x14ac:dyDescent="0.25">
      <c r="A62" s="46"/>
      <c r="B62" s="233"/>
      <c r="C62" s="227">
        <f t="shared" si="6"/>
        <v>0</v>
      </c>
      <c r="D62" s="245">
        <f t="shared" si="7"/>
        <v>0</v>
      </c>
      <c r="E62" s="229" t="e">
        <f t="shared" si="8"/>
        <v>#DIV/0!</v>
      </c>
      <c r="F62" s="245">
        <f t="shared" si="5"/>
        <v>0</v>
      </c>
      <c r="G62" s="229" t="e">
        <f t="shared" si="9"/>
        <v>#DIV/0!</v>
      </c>
      <c r="H62" s="47"/>
      <c r="I62" s="244"/>
      <c r="J62" s="4"/>
      <c r="K62" s="4"/>
      <c r="L62" s="4"/>
      <c r="M62" s="4"/>
      <c r="N62" s="4"/>
      <c r="O62" s="4"/>
      <c r="P62" s="4"/>
    </row>
    <row r="63" spans="1:16" ht="23.25" customHeight="1" x14ac:dyDescent="0.25">
      <c r="A63" s="46"/>
      <c r="B63" s="233"/>
      <c r="C63" s="227">
        <f t="shared" si="6"/>
        <v>0</v>
      </c>
      <c r="D63" s="245">
        <f t="shared" si="7"/>
        <v>0</v>
      </c>
      <c r="E63" s="229" t="e">
        <f t="shared" si="8"/>
        <v>#DIV/0!</v>
      </c>
      <c r="F63" s="245">
        <f t="shared" si="5"/>
        <v>0</v>
      </c>
      <c r="G63" s="229" t="e">
        <f t="shared" si="9"/>
        <v>#DIV/0!</v>
      </c>
      <c r="H63" s="47"/>
      <c r="I63" s="244"/>
      <c r="J63" s="4"/>
      <c r="K63" s="4"/>
      <c r="L63" s="4"/>
      <c r="M63" s="4"/>
      <c r="N63" s="4"/>
      <c r="O63" s="4"/>
      <c r="P63" s="4"/>
    </row>
    <row r="64" spans="1:16" ht="21" customHeight="1" x14ac:dyDescent="0.25">
      <c r="A64" s="46"/>
      <c r="B64" s="233"/>
      <c r="C64" s="227">
        <f t="shared" si="6"/>
        <v>0</v>
      </c>
      <c r="D64" s="245">
        <f t="shared" si="7"/>
        <v>0</v>
      </c>
      <c r="E64" s="229" t="e">
        <f>D33/$D$36-F33</f>
        <v>#DIV/0!</v>
      </c>
      <c r="F64" s="245">
        <f t="shared" si="5"/>
        <v>0</v>
      </c>
      <c r="G64" s="229" t="e">
        <f t="shared" si="9"/>
        <v>#DIV/0!</v>
      </c>
      <c r="H64" s="47"/>
      <c r="I64" s="244"/>
      <c r="J64" s="4"/>
      <c r="K64" s="4"/>
      <c r="L64" s="4"/>
      <c r="M64" s="4"/>
      <c r="N64" s="4"/>
      <c r="O64" s="4"/>
      <c r="P64" s="4"/>
    </row>
    <row r="65" spans="1:16" ht="24.75" customHeight="1" x14ac:dyDescent="0.25">
      <c r="A65" s="46"/>
      <c r="B65" s="233"/>
      <c r="C65" s="227">
        <f t="shared" si="6"/>
        <v>0</v>
      </c>
      <c r="D65" s="245">
        <f t="shared" si="7"/>
        <v>0</v>
      </c>
      <c r="E65" s="229" t="e">
        <f t="shared" si="8"/>
        <v>#DIV/0!</v>
      </c>
      <c r="F65" s="245">
        <f t="shared" si="5"/>
        <v>0</v>
      </c>
      <c r="G65" s="229" t="e">
        <f t="shared" si="9"/>
        <v>#DIV/0!</v>
      </c>
      <c r="H65" s="47"/>
      <c r="I65" s="244"/>
      <c r="J65" s="4"/>
      <c r="K65" s="4"/>
      <c r="L65" s="4"/>
      <c r="M65" s="4"/>
      <c r="N65" s="4"/>
      <c r="O65" s="4"/>
      <c r="P65" s="4"/>
    </row>
    <row r="66" spans="1:16" ht="25.5" customHeight="1" x14ac:dyDescent="0.25">
      <c r="A66" s="46"/>
      <c r="B66" s="233"/>
      <c r="C66" s="227">
        <f t="shared" si="6"/>
        <v>0</v>
      </c>
      <c r="D66" s="245">
        <f t="shared" si="7"/>
        <v>0</v>
      </c>
      <c r="E66" s="229" t="e">
        <f t="shared" si="8"/>
        <v>#DIV/0!</v>
      </c>
      <c r="F66" s="245">
        <f t="shared" si="5"/>
        <v>0</v>
      </c>
      <c r="G66" s="229" t="e">
        <f t="shared" si="9"/>
        <v>#DIV/0!</v>
      </c>
      <c r="H66" s="47"/>
      <c r="I66" s="244"/>
      <c r="J66" s="4"/>
      <c r="K66" s="4"/>
      <c r="L66" s="4"/>
      <c r="M66" s="4"/>
      <c r="N66" s="4"/>
      <c r="O66" s="4"/>
      <c r="P66" s="4"/>
    </row>
    <row r="67" spans="1:16" ht="25.5" customHeight="1" x14ac:dyDescent="0.25">
      <c r="A67" s="46"/>
      <c r="B67" s="233"/>
      <c r="C67" s="227"/>
      <c r="D67" s="245">
        <f>+SUM(D55:D66)</f>
        <v>0</v>
      </c>
      <c r="E67" s="229" t="e">
        <f t="shared" ref="E67:G67" si="10">+SUM(E55:E66)</f>
        <v>#DIV/0!</v>
      </c>
      <c r="F67" s="245">
        <f t="shared" si="10"/>
        <v>0</v>
      </c>
      <c r="G67" s="229" t="e">
        <f t="shared" si="10"/>
        <v>#DIV/0!</v>
      </c>
      <c r="H67" s="47"/>
      <c r="I67" s="244"/>
      <c r="J67" s="4"/>
      <c r="K67" s="4"/>
      <c r="L67" s="4"/>
      <c r="M67" s="4"/>
      <c r="N67" s="4"/>
      <c r="O67" s="4"/>
      <c r="P67" s="4"/>
    </row>
    <row r="68" spans="1:16" ht="23.25" customHeight="1" x14ac:dyDescent="0.25">
      <c r="A68" s="46"/>
      <c r="B68" s="233"/>
      <c r="C68" s="227"/>
      <c r="D68" s="228"/>
      <c r="E68" s="228"/>
      <c r="F68" s="228"/>
      <c r="G68" s="47"/>
      <c r="H68" s="47"/>
      <c r="I68" s="243"/>
      <c r="J68" s="4"/>
      <c r="K68" s="4"/>
      <c r="L68" s="4"/>
      <c r="M68" s="4"/>
      <c r="N68" s="4"/>
      <c r="O68" s="4"/>
      <c r="P68" s="4"/>
    </row>
    <row r="69" spans="1:16" ht="26.25" customHeight="1" x14ac:dyDescent="0.25">
      <c r="A69" s="46"/>
      <c r="B69" s="47"/>
      <c r="C69" s="47"/>
      <c r="D69" s="47"/>
      <c r="E69" s="47"/>
      <c r="F69" s="47"/>
      <c r="G69" s="47"/>
      <c r="H69" s="227"/>
      <c r="I69" s="4"/>
      <c r="J69" s="4"/>
      <c r="K69" s="4"/>
      <c r="L69" s="4"/>
      <c r="M69" s="4"/>
      <c r="N69" s="4"/>
      <c r="O69" s="4"/>
      <c r="P69" s="4"/>
    </row>
    <row r="70" spans="1:16" ht="16.5" customHeight="1" x14ac:dyDescent="0.25">
      <c r="B70" s="233"/>
      <c r="C70" s="247"/>
      <c r="D70" s="247"/>
      <c r="E70" s="247"/>
      <c r="F70" s="242"/>
      <c r="G70" s="233"/>
      <c r="H70" s="233"/>
      <c r="I70" s="4"/>
    </row>
    <row r="71" spans="1:16" ht="16.5" customHeight="1" x14ac:dyDescent="0.25">
      <c r="B71" s="232"/>
      <c r="C71" s="232"/>
      <c r="D71" s="232"/>
      <c r="E71" s="232"/>
      <c r="F71" s="232"/>
      <c r="G71" s="232"/>
      <c r="H71" s="230"/>
    </row>
    <row r="72" spans="1:16" ht="27.75" customHeight="1" x14ac:dyDescent="0.25">
      <c r="B72" s="232"/>
      <c r="C72" s="232"/>
      <c r="D72" s="232"/>
      <c r="E72" s="232"/>
      <c r="F72" s="232"/>
      <c r="G72" s="232"/>
      <c r="H72" s="230"/>
    </row>
    <row r="73" spans="1:16" ht="19.5" customHeight="1" x14ac:dyDescent="0.3">
      <c r="B73" s="514"/>
      <c r="C73" s="514"/>
      <c r="D73" s="514"/>
      <c r="E73" s="514"/>
      <c r="F73" s="514"/>
      <c r="G73" s="514"/>
    </row>
    <row r="74" spans="1:16" ht="16.5" customHeight="1" x14ac:dyDescent="0.25">
      <c r="B74" s="236" t="s">
        <v>171</v>
      </c>
      <c r="C74" s="235"/>
      <c r="D74" s="235"/>
      <c r="E74" s="235"/>
      <c r="F74" s="235"/>
      <c r="G74" s="235"/>
    </row>
    <row r="75" spans="1:16" x14ac:dyDescent="0.25">
      <c r="B75" s="236" t="s">
        <v>340</v>
      </c>
    </row>
    <row r="76" spans="1:16" x14ac:dyDescent="0.25">
      <c r="B76" s="18" t="s">
        <v>15</v>
      </c>
    </row>
  </sheetData>
  <mergeCells count="7">
    <mergeCell ref="B3:G3"/>
    <mergeCell ref="B73:G73"/>
    <mergeCell ref="B36:C36"/>
    <mergeCell ref="B20:C20"/>
    <mergeCell ref="B53:G53"/>
    <mergeCell ref="B4:G4"/>
    <mergeCell ref="B38:G38"/>
  </mergeCells>
  <conditionalFormatting sqref="D68:F68 I68">
    <cfRule type="cellIs" dxfId="17" priority="6" operator="lessThan">
      <formula>0</formula>
    </cfRule>
    <cfRule type="cellIs" dxfId="16" priority="7" operator="greaterThan">
      <formula>0</formula>
    </cfRule>
  </conditionalFormatting>
  <hyperlinks>
    <hyperlink ref="B2" location="Indice!A1" display="Índice"/>
    <hyperlink ref="G2" location="'2.1.3'!A1" display="Siguiente"/>
    <hyperlink ref="F2" location="'2.1.1'!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00"/>
  <sheetViews>
    <sheetView showGridLines="0" zoomScale="60" zoomScaleNormal="60" zoomScaleSheetLayoutView="5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6.140625" customWidth="1"/>
    <col min="3" max="3" width="90.5703125" customWidth="1"/>
    <col min="4" max="7" width="16.140625" customWidth="1"/>
    <col min="8" max="21" width="15.7109375" customWidth="1"/>
  </cols>
  <sheetData>
    <row r="1" spans="2:8" ht="78" customHeight="1" x14ac:dyDescent="0.25"/>
    <row r="2" spans="2:8" ht="33" customHeight="1" x14ac:dyDescent="0.35">
      <c r="B2" s="148" t="s">
        <v>3</v>
      </c>
      <c r="D2" s="161"/>
      <c r="E2" s="161"/>
      <c r="F2" s="161" t="s">
        <v>174</v>
      </c>
      <c r="G2" s="161" t="s">
        <v>175</v>
      </c>
    </row>
    <row r="3" spans="2:8" ht="33" customHeight="1" x14ac:dyDescent="0.25">
      <c r="B3" s="496" t="s">
        <v>146</v>
      </c>
      <c r="C3" s="496"/>
      <c r="D3" s="496"/>
      <c r="E3" s="496"/>
      <c r="F3" s="496"/>
      <c r="G3" s="496"/>
    </row>
    <row r="4" spans="2:8" ht="33" customHeight="1" x14ac:dyDescent="0.25">
      <c r="B4" s="498" t="s">
        <v>341</v>
      </c>
      <c r="C4" s="498"/>
      <c r="D4" s="498"/>
      <c r="E4" s="498"/>
      <c r="F4" s="498"/>
      <c r="G4" s="498"/>
      <c r="H4" s="234"/>
    </row>
    <row r="5" spans="2:8" ht="33" customHeight="1" x14ac:dyDescent="0.25">
      <c r="E5" s="234"/>
      <c r="G5" s="234"/>
    </row>
    <row r="6" spans="2:8" ht="33" customHeight="1" x14ac:dyDescent="0.25">
      <c r="B6" s="74" t="s">
        <v>0</v>
      </c>
      <c r="C6" s="21"/>
      <c r="D6" s="21"/>
      <c r="E6" s="21"/>
      <c r="F6" s="21"/>
      <c r="G6" s="21"/>
    </row>
    <row r="7" spans="2:8" ht="33" customHeight="1" x14ac:dyDescent="0.25">
      <c r="B7" s="231" t="s">
        <v>10</v>
      </c>
      <c r="C7" s="231" t="s">
        <v>7</v>
      </c>
      <c r="D7" s="31">
        <v>2022</v>
      </c>
      <c r="E7" s="31">
        <v>2023</v>
      </c>
      <c r="F7" s="31" t="s">
        <v>232</v>
      </c>
      <c r="G7" s="31" t="s">
        <v>298</v>
      </c>
    </row>
    <row r="8" spans="2:8" ht="33" customHeight="1" x14ac:dyDescent="0.25">
      <c r="B8" s="248"/>
      <c r="C8" s="88"/>
      <c r="D8" s="90"/>
      <c r="E8" s="90"/>
      <c r="F8" s="237"/>
      <c r="G8" s="237"/>
    </row>
    <row r="9" spans="2:8" ht="33" customHeight="1" x14ac:dyDescent="0.25">
      <c r="B9" s="248"/>
      <c r="C9" s="88"/>
      <c r="D9" s="90"/>
      <c r="E9" s="90"/>
      <c r="F9" s="237"/>
      <c r="G9" s="237"/>
    </row>
    <row r="10" spans="2:8" ht="33" customHeight="1" x14ac:dyDescent="0.25">
      <c r="B10" s="248"/>
      <c r="C10" s="88"/>
      <c r="D10" s="90"/>
      <c r="E10" s="90"/>
      <c r="F10" s="237"/>
      <c r="G10" s="237"/>
    </row>
    <row r="11" spans="2:8" ht="33" customHeight="1" x14ac:dyDescent="0.25">
      <c r="B11" s="248"/>
      <c r="C11" s="88"/>
      <c r="D11" s="90"/>
      <c r="E11" s="90"/>
      <c r="F11" s="237"/>
      <c r="G11" s="237"/>
    </row>
    <row r="12" spans="2:8" ht="33" customHeight="1" x14ac:dyDescent="0.25">
      <c r="B12" s="248"/>
      <c r="C12" s="88"/>
      <c r="D12" s="90"/>
      <c r="E12" s="90"/>
      <c r="F12" s="237"/>
      <c r="G12" s="237"/>
    </row>
    <row r="13" spans="2:8" ht="33" customHeight="1" x14ac:dyDescent="0.25">
      <c r="B13" s="248"/>
      <c r="C13" s="88"/>
      <c r="D13" s="90"/>
      <c r="E13" s="90"/>
      <c r="F13" s="237"/>
      <c r="G13" s="237"/>
    </row>
    <row r="14" spans="2:8" ht="33" customHeight="1" x14ac:dyDescent="0.25">
      <c r="B14" s="248"/>
      <c r="C14" s="88"/>
      <c r="D14" s="90"/>
      <c r="E14" s="90"/>
      <c r="F14" s="237"/>
      <c r="G14" s="237"/>
    </row>
    <row r="15" spans="2:8" ht="33" customHeight="1" x14ac:dyDescent="0.25">
      <c r="B15" s="248"/>
      <c r="C15" s="88"/>
      <c r="D15" s="90"/>
      <c r="E15" s="90"/>
      <c r="F15" s="237"/>
      <c r="G15" s="237"/>
    </row>
    <row r="16" spans="2:8" ht="33" customHeight="1" x14ac:dyDescent="0.25">
      <c r="B16" s="248"/>
      <c r="C16" s="88"/>
      <c r="D16" s="90"/>
      <c r="E16" s="90"/>
      <c r="F16" s="237"/>
      <c r="G16" s="237"/>
    </row>
    <row r="17" spans="2:7" ht="33" customHeight="1" x14ac:dyDescent="0.25">
      <c r="B17" s="248"/>
      <c r="C17" s="88"/>
      <c r="D17" s="90"/>
      <c r="E17" s="90"/>
      <c r="F17" s="237"/>
      <c r="G17" s="237"/>
    </row>
    <row r="18" spans="2:7" ht="33" customHeight="1" x14ac:dyDescent="0.25">
      <c r="B18" s="248"/>
      <c r="C18" s="88"/>
      <c r="D18" s="90"/>
      <c r="E18" s="90"/>
      <c r="F18" s="237"/>
      <c r="G18" s="237"/>
    </row>
    <row r="19" spans="2:7" ht="33" customHeight="1" x14ac:dyDescent="0.25">
      <c r="B19" s="248"/>
      <c r="C19" s="88"/>
      <c r="D19" s="90"/>
      <c r="E19" s="90"/>
      <c r="F19" s="237"/>
      <c r="G19" s="237"/>
    </row>
    <row r="20" spans="2:7" ht="33" customHeight="1" x14ac:dyDescent="0.25">
      <c r="B20" s="248"/>
      <c r="C20" s="88"/>
      <c r="D20" s="90"/>
      <c r="E20" s="90"/>
      <c r="F20" s="237"/>
      <c r="G20" s="237"/>
    </row>
    <row r="21" spans="2:7" ht="33" customHeight="1" x14ac:dyDescent="0.25">
      <c r="B21" s="248"/>
      <c r="C21" s="88"/>
      <c r="D21" s="90"/>
      <c r="E21" s="90"/>
      <c r="F21" s="237"/>
      <c r="G21" s="237"/>
    </row>
    <row r="22" spans="2:7" ht="33" customHeight="1" x14ac:dyDescent="0.25">
      <c r="B22" s="248"/>
      <c r="C22" s="88"/>
      <c r="D22" s="90"/>
      <c r="E22" s="90"/>
      <c r="F22" s="237"/>
      <c r="G22" s="237"/>
    </row>
    <row r="23" spans="2:7" ht="33" customHeight="1" x14ac:dyDescent="0.25">
      <c r="B23" s="248"/>
      <c r="C23" s="88"/>
      <c r="D23" s="90"/>
      <c r="E23" s="90"/>
      <c r="F23" s="237"/>
      <c r="G23" s="237"/>
    </row>
    <row r="24" spans="2:7" ht="33" customHeight="1" x14ac:dyDescent="0.25">
      <c r="B24" s="248"/>
      <c r="C24" s="88"/>
      <c r="D24" s="90"/>
      <c r="E24" s="90"/>
      <c r="F24" s="237"/>
      <c r="G24" s="237"/>
    </row>
    <row r="25" spans="2:7" ht="33" customHeight="1" x14ac:dyDescent="0.25">
      <c r="B25" s="248"/>
      <c r="C25" s="88"/>
      <c r="D25" s="90"/>
      <c r="E25" s="90"/>
      <c r="F25" s="237"/>
      <c r="G25" s="237"/>
    </row>
    <row r="26" spans="2:7" ht="33" customHeight="1" x14ac:dyDescent="0.25">
      <c r="B26" s="248"/>
      <c r="C26" s="88"/>
      <c r="D26" s="90"/>
      <c r="E26" s="90"/>
      <c r="F26" s="237"/>
      <c r="G26" s="237"/>
    </row>
    <row r="27" spans="2:7" ht="33" customHeight="1" x14ac:dyDescent="0.25">
      <c r="B27" s="248"/>
      <c r="C27" s="88"/>
      <c r="D27" s="90"/>
      <c r="E27" s="90"/>
      <c r="F27" s="237"/>
      <c r="G27" s="237"/>
    </row>
    <row r="28" spans="2:7" ht="33" customHeight="1" x14ac:dyDescent="0.25">
      <c r="B28" s="507"/>
      <c r="C28" s="508"/>
      <c r="D28" s="91"/>
      <c r="E28" s="91"/>
      <c r="F28" s="238"/>
      <c r="G28" s="238"/>
    </row>
    <row r="29" spans="2:7" ht="33" customHeight="1" x14ac:dyDescent="0.25">
      <c r="E29" s="234"/>
      <c r="G29" s="234"/>
    </row>
    <row r="30" spans="2:7" ht="33" customHeight="1" x14ac:dyDescent="0.25">
      <c r="B30" s="74" t="s">
        <v>1</v>
      </c>
      <c r="C30" s="21"/>
      <c r="D30" s="21"/>
      <c r="E30" s="21"/>
      <c r="F30" s="21"/>
      <c r="G30" s="21"/>
    </row>
    <row r="31" spans="2:7" ht="33" customHeight="1" x14ac:dyDescent="0.25">
      <c r="B31" s="231" t="s">
        <v>10</v>
      </c>
      <c r="C31" s="231" t="s">
        <v>7</v>
      </c>
      <c r="D31" s="31">
        <v>2022</v>
      </c>
      <c r="E31" s="31">
        <v>2023</v>
      </c>
      <c r="F31" s="31" t="s">
        <v>232</v>
      </c>
      <c r="G31" s="31" t="s">
        <v>298</v>
      </c>
    </row>
    <row r="32" spans="2:7" ht="33" customHeight="1" x14ac:dyDescent="0.25">
      <c r="B32" s="248"/>
      <c r="C32" s="88"/>
      <c r="D32" s="90"/>
      <c r="E32" s="90"/>
      <c r="F32" s="237"/>
      <c r="G32" s="237"/>
    </row>
    <row r="33" spans="2:7" ht="33" customHeight="1" x14ac:dyDescent="0.25">
      <c r="B33" s="248"/>
      <c r="C33" s="88"/>
      <c r="D33" s="90"/>
      <c r="E33" s="90"/>
      <c r="F33" s="237"/>
      <c r="G33" s="237"/>
    </row>
    <row r="34" spans="2:7" ht="33" customHeight="1" x14ac:dyDescent="0.25">
      <c r="B34" s="248"/>
      <c r="C34" s="88"/>
      <c r="D34" s="90"/>
      <c r="E34" s="90"/>
      <c r="F34" s="237"/>
      <c r="G34" s="237"/>
    </row>
    <row r="35" spans="2:7" ht="33" customHeight="1" x14ac:dyDescent="0.25">
      <c r="B35" s="248"/>
      <c r="C35" s="88"/>
      <c r="D35" s="90"/>
      <c r="E35" s="90"/>
      <c r="F35" s="237"/>
      <c r="G35" s="237"/>
    </row>
    <row r="36" spans="2:7" ht="33" customHeight="1" x14ac:dyDescent="0.25">
      <c r="B36" s="248"/>
      <c r="C36" s="88"/>
      <c r="D36" s="90"/>
      <c r="E36" s="90"/>
      <c r="F36" s="237"/>
      <c r="G36" s="237"/>
    </row>
    <row r="37" spans="2:7" ht="33" customHeight="1" x14ac:dyDescent="0.25">
      <c r="B37" s="248"/>
      <c r="C37" s="88"/>
      <c r="D37" s="90"/>
      <c r="E37" s="90"/>
      <c r="F37" s="237"/>
      <c r="G37" s="237"/>
    </row>
    <row r="38" spans="2:7" ht="33" customHeight="1" x14ac:dyDescent="0.25">
      <c r="B38" s="248"/>
      <c r="C38" s="88"/>
      <c r="D38" s="90"/>
      <c r="E38" s="90"/>
      <c r="F38" s="237"/>
      <c r="G38" s="237"/>
    </row>
    <row r="39" spans="2:7" ht="33" customHeight="1" x14ac:dyDescent="0.25">
      <c r="B39" s="248"/>
      <c r="C39" s="88"/>
      <c r="D39" s="90"/>
      <c r="E39" s="90"/>
      <c r="F39" s="237"/>
      <c r="G39" s="237"/>
    </row>
    <row r="40" spans="2:7" ht="33" customHeight="1" x14ac:dyDescent="0.25">
      <c r="B40" s="248"/>
      <c r="C40" s="88"/>
      <c r="D40" s="90"/>
      <c r="E40" s="90"/>
      <c r="F40" s="237"/>
      <c r="G40" s="237"/>
    </row>
    <row r="41" spans="2:7" ht="33" customHeight="1" x14ac:dyDescent="0.25">
      <c r="B41" s="248"/>
      <c r="C41" s="88"/>
      <c r="D41" s="90"/>
      <c r="E41" s="90"/>
      <c r="F41" s="237"/>
      <c r="G41" s="237"/>
    </row>
    <row r="42" spans="2:7" ht="33" customHeight="1" x14ac:dyDescent="0.25">
      <c r="B42" s="248"/>
      <c r="C42" s="88"/>
      <c r="D42" s="90"/>
      <c r="E42" s="90"/>
      <c r="F42" s="237"/>
      <c r="G42" s="237"/>
    </row>
    <row r="43" spans="2:7" ht="33" customHeight="1" x14ac:dyDescent="0.25">
      <c r="B43" s="248"/>
      <c r="C43" s="88"/>
      <c r="D43" s="90"/>
      <c r="E43" s="90"/>
      <c r="F43" s="237"/>
      <c r="G43" s="237"/>
    </row>
    <row r="44" spans="2:7" ht="33" customHeight="1" x14ac:dyDescent="0.25">
      <c r="B44" s="248"/>
      <c r="C44" s="88"/>
      <c r="D44" s="90"/>
      <c r="E44" s="90"/>
      <c r="F44" s="237"/>
      <c r="G44" s="237"/>
    </row>
    <row r="45" spans="2:7" ht="33" customHeight="1" x14ac:dyDescent="0.25">
      <c r="B45" s="248"/>
      <c r="C45" s="88"/>
      <c r="D45" s="90"/>
      <c r="E45" s="90"/>
      <c r="F45" s="237"/>
      <c r="G45" s="237"/>
    </row>
    <row r="46" spans="2:7" ht="33" customHeight="1" x14ac:dyDescent="0.25">
      <c r="B46" s="248"/>
      <c r="C46" s="88"/>
      <c r="D46" s="90"/>
      <c r="E46" s="90"/>
      <c r="F46" s="237"/>
      <c r="G46" s="237"/>
    </row>
    <row r="47" spans="2:7" ht="33" customHeight="1" x14ac:dyDescent="0.25">
      <c r="B47" s="248"/>
      <c r="C47" s="88"/>
      <c r="D47" s="90"/>
      <c r="E47" s="90"/>
      <c r="F47" s="237"/>
      <c r="G47" s="237"/>
    </row>
    <row r="48" spans="2:7" ht="33" customHeight="1" x14ac:dyDescent="0.25">
      <c r="B48" s="248"/>
      <c r="C48" s="88"/>
      <c r="D48" s="90"/>
      <c r="E48" s="90"/>
      <c r="F48" s="237"/>
      <c r="G48" s="237"/>
    </row>
    <row r="49" spans="2:13" ht="33" customHeight="1" x14ac:dyDescent="0.25">
      <c r="B49" s="248"/>
      <c r="C49" s="88"/>
      <c r="D49" s="90"/>
      <c r="E49" s="90"/>
      <c r="F49" s="237"/>
      <c r="G49" s="237"/>
    </row>
    <row r="50" spans="2:13" ht="33" customHeight="1" x14ac:dyDescent="0.25">
      <c r="B50" s="248"/>
      <c r="C50" s="88"/>
      <c r="D50" s="90"/>
      <c r="E50" s="90"/>
      <c r="F50" s="237"/>
      <c r="G50" s="237"/>
    </row>
    <row r="51" spans="2:13" ht="33" customHeight="1" x14ac:dyDescent="0.25">
      <c r="B51" s="248"/>
      <c r="C51" s="88"/>
      <c r="D51" s="90"/>
      <c r="E51" s="90"/>
      <c r="F51" s="237"/>
      <c r="G51" s="237"/>
    </row>
    <row r="52" spans="2:13" ht="33" customHeight="1" x14ac:dyDescent="0.25">
      <c r="B52" s="507"/>
      <c r="C52" s="508"/>
      <c r="D52" s="91"/>
      <c r="E52" s="91"/>
      <c r="F52" s="238"/>
      <c r="G52" s="238"/>
    </row>
    <row r="53" spans="2:13" ht="33" customHeight="1" x14ac:dyDescent="0.25">
      <c r="B53" s="119"/>
      <c r="C53" s="119"/>
      <c r="D53" s="240"/>
      <c r="E53" s="240"/>
      <c r="F53" s="241"/>
      <c r="G53" s="241"/>
      <c r="H53" s="499"/>
      <c r="I53" s="499"/>
      <c r="J53" s="499"/>
      <c r="K53" s="499"/>
      <c r="L53" s="499"/>
      <c r="M53" s="499"/>
    </row>
    <row r="54" spans="2:13" ht="33" customHeight="1" x14ac:dyDescent="0.25">
      <c r="B54" s="149" t="s">
        <v>342</v>
      </c>
      <c r="C54" s="256"/>
      <c r="D54" s="256"/>
      <c r="E54" s="256"/>
      <c r="F54" s="256"/>
      <c r="G54" s="256"/>
      <c r="H54" s="499"/>
      <c r="I54" s="499"/>
      <c r="J54" s="499"/>
      <c r="K54" s="499"/>
      <c r="L54" s="499"/>
      <c r="M54" s="499"/>
    </row>
    <row r="55" spans="2:13" s="47" customFormat="1" ht="33" customHeight="1" x14ac:dyDescent="0.25">
      <c r="B55" s="233"/>
      <c r="C55" s="239"/>
      <c r="D55" s="239"/>
      <c r="E55" s="239"/>
      <c r="F55" s="239"/>
      <c r="G55" s="239"/>
      <c r="H55" s="484"/>
      <c r="I55" s="484"/>
    </row>
    <row r="56" spans="2:13" s="47" customFormat="1" ht="33" customHeight="1" x14ac:dyDescent="0.25">
      <c r="B56" s="233"/>
      <c r="C56" s="249"/>
      <c r="D56" s="250"/>
      <c r="E56" s="251">
        <f>+D7</f>
        <v>2022</v>
      </c>
      <c r="F56" s="250"/>
      <c r="G56" s="251">
        <f>+E7</f>
        <v>2023</v>
      </c>
      <c r="H56" s="487"/>
      <c r="I56" s="484"/>
      <c r="J56" s="487"/>
      <c r="K56" s="487"/>
      <c r="L56" s="487"/>
    </row>
    <row r="57" spans="2:13" s="47" customFormat="1" ht="33" customHeight="1" x14ac:dyDescent="0.25">
      <c r="B57" s="233"/>
      <c r="C57" s="252">
        <f>+C8</f>
        <v>0</v>
      </c>
      <c r="D57" s="253">
        <f>+D8</f>
        <v>0</v>
      </c>
      <c r="E57" s="254">
        <f>+F8</f>
        <v>0</v>
      </c>
      <c r="F57" s="253">
        <f>+E8</f>
        <v>0</v>
      </c>
      <c r="G57" s="254">
        <f>+G8</f>
        <v>0</v>
      </c>
      <c r="H57" s="487"/>
      <c r="I57" s="484"/>
      <c r="J57" s="487"/>
      <c r="K57" s="487"/>
      <c r="L57" s="487"/>
    </row>
    <row r="58" spans="2:13" s="47" customFormat="1" ht="33" customHeight="1" x14ac:dyDescent="0.25">
      <c r="B58" s="233"/>
      <c r="C58" s="252">
        <f t="shared" ref="C58:D62" si="0">+C9</f>
        <v>0</v>
      </c>
      <c r="D58" s="253">
        <f t="shared" si="0"/>
        <v>0</v>
      </c>
      <c r="E58" s="254">
        <f t="shared" ref="E58:E62" si="1">+F9</f>
        <v>0</v>
      </c>
      <c r="F58" s="253">
        <f t="shared" ref="F58:F62" si="2">+E9</f>
        <v>0</v>
      </c>
      <c r="G58" s="254">
        <f t="shared" ref="G58:G62" si="3">+G9</f>
        <v>0</v>
      </c>
      <c r="H58" s="487"/>
      <c r="I58" s="484"/>
      <c r="J58" s="487"/>
      <c r="K58" s="487"/>
      <c r="L58" s="487"/>
    </row>
    <row r="59" spans="2:13" s="47" customFormat="1" ht="33" customHeight="1" x14ac:dyDescent="0.25">
      <c r="B59" s="233"/>
      <c r="C59" s="252">
        <f t="shared" si="0"/>
        <v>0</v>
      </c>
      <c r="D59" s="253">
        <f t="shared" si="0"/>
        <v>0</v>
      </c>
      <c r="E59" s="254">
        <f t="shared" si="1"/>
        <v>0</v>
      </c>
      <c r="F59" s="253">
        <f t="shared" si="2"/>
        <v>0</v>
      </c>
      <c r="G59" s="254">
        <f t="shared" si="3"/>
        <v>0</v>
      </c>
      <c r="H59" s="487"/>
      <c r="I59" s="484"/>
      <c r="J59" s="487"/>
      <c r="K59" s="487"/>
      <c r="L59" s="487"/>
    </row>
    <row r="60" spans="2:13" s="47" customFormat="1" ht="33" customHeight="1" x14ac:dyDescent="0.25">
      <c r="B60" s="233"/>
      <c r="C60" s="252">
        <f t="shared" si="0"/>
        <v>0</v>
      </c>
      <c r="D60" s="253">
        <f t="shared" si="0"/>
        <v>0</v>
      </c>
      <c r="E60" s="254">
        <f t="shared" si="1"/>
        <v>0</v>
      </c>
      <c r="F60" s="253">
        <f t="shared" si="2"/>
        <v>0</v>
      </c>
      <c r="G60" s="254">
        <f t="shared" si="3"/>
        <v>0</v>
      </c>
      <c r="H60" s="487"/>
      <c r="I60" s="484"/>
      <c r="J60" s="487"/>
      <c r="K60" s="487"/>
      <c r="L60" s="487"/>
    </row>
    <row r="61" spans="2:13" s="47" customFormat="1" ht="33" customHeight="1" x14ac:dyDescent="0.25">
      <c r="B61" s="233"/>
      <c r="C61" s="252">
        <f t="shared" si="0"/>
        <v>0</v>
      </c>
      <c r="D61" s="253">
        <f t="shared" si="0"/>
        <v>0</v>
      </c>
      <c r="E61" s="254">
        <f t="shared" si="1"/>
        <v>0</v>
      </c>
      <c r="F61" s="253">
        <f t="shared" si="2"/>
        <v>0</v>
      </c>
      <c r="G61" s="254">
        <f t="shared" si="3"/>
        <v>0</v>
      </c>
      <c r="H61" s="487"/>
      <c r="I61" s="484"/>
      <c r="J61" s="487"/>
      <c r="K61" s="487"/>
      <c r="L61" s="487"/>
    </row>
    <row r="62" spans="2:13" s="47" customFormat="1" ht="33" customHeight="1" x14ac:dyDescent="0.25">
      <c r="B62" s="233"/>
      <c r="C62" s="252">
        <f t="shared" si="0"/>
        <v>0</v>
      </c>
      <c r="D62" s="253">
        <f t="shared" si="0"/>
        <v>0</v>
      </c>
      <c r="E62" s="254">
        <f t="shared" si="1"/>
        <v>0</v>
      </c>
      <c r="F62" s="253">
        <f t="shared" si="2"/>
        <v>0</v>
      </c>
      <c r="G62" s="254">
        <f t="shared" si="3"/>
        <v>0</v>
      </c>
      <c r="H62" s="487"/>
      <c r="I62" s="484"/>
      <c r="J62" s="487"/>
      <c r="K62" s="487"/>
      <c r="L62" s="487"/>
    </row>
    <row r="63" spans="2:13" s="47" customFormat="1" ht="33" customHeight="1" x14ac:dyDescent="0.25">
      <c r="B63" s="233"/>
      <c r="C63" s="252">
        <f>+C15</f>
        <v>0</v>
      </c>
      <c r="D63" s="253">
        <f>+D15</f>
        <v>0</v>
      </c>
      <c r="E63" s="254">
        <f>+F15</f>
        <v>0</v>
      </c>
      <c r="F63" s="253">
        <f>+E15</f>
        <v>0</v>
      </c>
      <c r="G63" s="254">
        <f>+G15</f>
        <v>0</v>
      </c>
      <c r="H63" s="487"/>
      <c r="I63" s="484"/>
      <c r="J63" s="487"/>
      <c r="K63" s="487"/>
      <c r="L63" s="487"/>
    </row>
    <row r="64" spans="2:13" s="47" customFormat="1" ht="33" customHeight="1" x14ac:dyDescent="0.25">
      <c r="B64" s="233"/>
      <c r="C64" s="252">
        <f t="shared" ref="C64:D64" si="4">+C16</f>
        <v>0</v>
      </c>
      <c r="D64" s="253">
        <f t="shared" si="4"/>
        <v>0</v>
      </c>
      <c r="E64" s="254">
        <f t="shared" ref="E64:E68" si="5">+F16</f>
        <v>0</v>
      </c>
      <c r="F64" s="253">
        <f t="shared" ref="F64:F68" si="6">+E16</f>
        <v>0</v>
      </c>
      <c r="G64" s="254">
        <f t="shared" ref="G64:G68" si="7">+G16</f>
        <v>0</v>
      </c>
      <c r="H64" s="487"/>
      <c r="I64" s="484"/>
      <c r="J64" s="487"/>
      <c r="K64" s="487"/>
      <c r="L64" s="487"/>
    </row>
    <row r="65" spans="2:12" s="47" customFormat="1" ht="33" customHeight="1" x14ac:dyDescent="0.25">
      <c r="B65" s="233"/>
      <c r="C65" s="252">
        <f t="shared" ref="C65:D65" si="8">+C17</f>
        <v>0</v>
      </c>
      <c r="D65" s="253">
        <f t="shared" si="8"/>
        <v>0</v>
      </c>
      <c r="E65" s="254">
        <f t="shared" si="5"/>
        <v>0</v>
      </c>
      <c r="F65" s="253">
        <f t="shared" si="6"/>
        <v>0</v>
      </c>
      <c r="G65" s="254">
        <f t="shared" si="7"/>
        <v>0</v>
      </c>
      <c r="H65" s="487"/>
      <c r="I65" s="484"/>
      <c r="J65" s="487"/>
      <c r="K65" s="487"/>
      <c r="L65" s="487"/>
    </row>
    <row r="66" spans="2:12" s="47" customFormat="1" ht="33" customHeight="1" x14ac:dyDescent="0.25">
      <c r="B66" s="233"/>
      <c r="C66" s="252">
        <f t="shared" ref="C66:D66" si="9">+C18</f>
        <v>0</v>
      </c>
      <c r="D66" s="253">
        <f t="shared" si="9"/>
        <v>0</v>
      </c>
      <c r="E66" s="254">
        <f t="shared" si="5"/>
        <v>0</v>
      </c>
      <c r="F66" s="253">
        <f t="shared" si="6"/>
        <v>0</v>
      </c>
      <c r="G66" s="254">
        <f t="shared" si="7"/>
        <v>0</v>
      </c>
      <c r="H66" s="487"/>
      <c r="I66" s="484"/>
      <c r="J66" s="487"/>
      <c r="K66" s="487"/>
      <c r="L66" s="487"/>
    </row>
    <row r="67" spans="2:12" s="47" customFormat="1" ht="33" customHeight="1" x14ac:dyDescent="0.25">
      <c r="B67" s="233"/>
      <c r="C67" s="252">
        <f t="shared" ref="C67:D67" si="10">+C19</f>
        <v>0</v>
      </c>
      <c r="D67" s="253">
        <f t="shared" si="10"/>
        <v>0</v>
      </c>
      <c r="E67" s="254">
        <f t="shared" si="5"/>
        <v>0</v>
      </c>
      <c r="F67" s="253">
        <f t="shared" si="6"/>
        <v>0</v>
      </c>
      <c r="G67" s="254">
        <f t="shared" si="7"/>
        <v>0</v>
      </c>
      <c r="H67" s="487"/>
      <c r="I67" s="484"/>
      <c r="J67" s="487"/>
      <c r="K67" s="487"/>
      <c r="L67" s="487"/>
    </row>
    <row r="68" spans="2:12" s="47" customFormat="1" ht="33" customHeight="1" x14ac:dyDescent="0.25">
      <c r="B68" s="233"/>
      <c r="C68" s="252">
        <f>+C20</f>
        <v>0</v>
      </c>
      <c r="D68" s="253">
        <f t="shared" ref="D68" si="11">+D20</f>
        <v>0</v>
      </c>
      <c r="E68" s="254">
        <f t="shared" si="5"/>
        <v>0</v>
      </c>
      <c r="F68" s="253">
        <f t="shared" si="6"/>
        <v>0</v>
      </c>
      <c r="G68" s="254">
        <f t="shared" si="7"/>
        <v>0</v>
      </c>
      <c r="H68" s="487"/>
      <c r="I68" s="484"/>
      <c r="J68" s="487"/>
      <c r="K68" s="487"/>
      <c r="L68" s="487"/>
    </row>
    <row r="69" spans="2:12" s="47" customFormat="1" ht="33" customHeight="1" x14ac:dyDescent="0.25">
      <c r="B69" s="233"/>
      <c r="C69" s="252" t="s">
        <v>9</v>
      </c>
      <c r="D69" s="253">
        <f>D21+D22+D23+D24+D25+D14+D27+D26</f>
        <v>0</v>
      </c>
      <c r="E69" s="254">
        <f>F21+F22+F23+F24+F25+F14+F27+F26</f>
        <v>0</v>
      </c>
      <c r="F69" s="253">
        <f>E21+E22+E23+E24+E25+E14+E27+E26</f>
        <v>0</v>
      </c>
      <c r="G69" s="254">
        <f>G21+G22+G23+G24+G25+G14+G27+G26</f>
        <v>0</v>
      </c>
      <c r="H69" s="487"/>
      <c r="I69" s="484"/>
      <c r="J69" s="487"/>
      <c r="K69" s="487"/>
      <c r="L69" s="487"/>
    </row>
    <row r="70" spans="2:12" s="47" customFormat="1" ht="33" customHeight="1" x14ac:dyDescent="0.25">
      <c r="B70" s="233"/>
      <c r="C70" s="252"/>
      <c r="D70" s="253">
        <f>+SUM(D57:D69)</f>
        <v>0</v>
      </c>
      <c r="E70" s="254">
        <f>+SUM(E57:E69)</f>
        <v>0</v>
      </c>
      <c r="F70" s="253">
        <f>+SUM(F57:F69)</f>
        <v>0</v>
      </c>
      <c r="G70" s="254">
        <f>+SUM(G57:G69)</f>
        <v>0</v>
      </c>
      <c r="H70" s="487"/>
      <c r="I70" s="484"/>
      <c r="J70" s="487"/>
      <c r="K70" s="487"/>
      <c r="L70" s="487"/>
    </row>
    <row r="71" spans="2:12" s="47" customFormat="1" ht="33.75" customHeight="1" x14ac:dyDescent="0.25">
      <c r="B71" s="233"/>
      <c r="C71" s="252"/>
      <c r="D71" s="326">
        <f>+D70-D28</f>
        <v>0</v>
      </c>
      <c r="E71" s="254"/>
      <c r="F71" s="326">
        <f>+F70-E28</f>
        <v>0</v>
      </c>
      <c r="G71" s="254"/>
      <c r="H71" s="487"/>
      <c r="I71" s="487"/>
      <c r="J71" s="487"/>
      <c r="K71" s="487"/>
      <c r="L71" s="487"/>
    </row>
    <row r="72" spans="2:12" ht="33" customHeight="1" x14ac:dyDescent="0.25">
      <c r="B72" s="149" t="s">
        <v>343</v>
      </c>
      <c r="C72" s="256"/>
      <c r="D72" s="256"/>
      <c r="E72" s="256"/>
      <c r="F72" s="256"/>
      <c r="G72" s="256"/>
      <c r="H72" s="256"/>
      <c r="I72" s="256"/>
    </row>
    <row r="73" spans="2:12" ht="33" customHeight="1" x14ac:dyDescent="0.25">
      <c r="B73" s="232"/>
      <c r="C73" s="258"/>
      <c r="D73" s="259"/>
      <c r="E73" s="260"/>
      <c r="F73" s="259"/>
      <c r="G73" s="260"/>
      <c r="H73" s="232"/>
      <c r="I73" s="232"/>
      <c r="J73" s="51"/>
      <c r="K73" s="51"/>
      <c r="L73" s="51"/>
    </row>
    <row r="74" spans="2:12" ht="40.5" customHeight="1" x14ac:dyDescent="0.25">
      <c r="B74" s="232"/>
      <c r="C74" s="258"/>
      <c r="D74" s="259"/>
      <c r="E74" s="263">
        <f>+D31</f>
        <v>2022</v>
      </c>
      <c r="F74" s="257"/>
      <c r="G74" s="263">
        <f>+E31</f>
        <v>2023</v>
      </c>
      <c r="H74" s="232"/>
      <c r="I74" s="232"/>
      <c r="J74" s="51"/>
      <c r="K74" s="51"/>
      <c r="L74" s="51"/>
    </row>
    <row r="75" spans="2:12" ht="24.75" customHeight="1" x14ac:dyDescent="0.25">
      <c r="B75" s="232"/>
      <c r="C75" s="232">
        <f>+C32</f>
        <v>0</v>
      </c>
      <c r="D75" s="261">
        <f>+D32</f>
        <v>0</v>
      </c>
      <c r="E75" s="262">
        <f>+F32</f>
        <v>0</v>
      </c>
      <c r="F75" s="261">
        <f>E32</f>
        <v>0</v>
      </c>
      <c r="G75" s="260">
        <f t="shared" ref="G75:G86" si="12">+G32</f>
        <v>0</v>
      </c>
      <c r="H75" s="232"/>
      <c r="I75" s="232"/>
      <c r="J75" s="51"/>
      <c r="K75" s="51"/>
      <c r="L75" s="51"/>
    </row>
    <row r="76" spans="2:12" ht="25.5" customHeight="1" x14ac:dyDescent="0.25">
      <c r="B76" s="232"/>
      <c r="C76" s="232">
        <f t="shared" ref="C76:C86" si="13">+C33</f>
        <v>0</v>
      </c>
      <c r="D76" s="261">
        <f t="shared" ref="D76:D86" si="14">+D33</f>
        <v>0</v>
      </c>
      <c r="E76" s="262">
        <f t="shared" ref="E76:E86" si="15">+F33</f>
        <v>0</v>
      </c>
      <c r="F76" s="261">
        <f t="shared" ref="F76:F86" si="16">E33</f>
        <v>0</v>
      </c>
      <c r="G76" s="260">
        <f t="shared" si="12"/>
        <v>0</v>
      </c>
      <c r="H76" s="232"/>
      <c r="I76" s="232"/>
      <c r="J76" s="51"/>
      <c r="K76" s="51"/>
      <c r="L76" s="51"/>
    </row>
    <row r="77" spans="2:12" ht="19.5" customHeight="1" x14ac:dyDescent="0.25">
      <c r="B77" s="232"/>
      <c r="C77" s="232">
        <f t="shared" si="13"/>
        <v>0</v>
      </c>
      <c r="D77" s="261">
        <f t="shared" si="14"/>
        <v>0</v>
      </c>
      <c r="E77" s="262">
        <f t="shared" si="15"/>
        <v>0</v>
      </c>
      <c r="F77" s="261">
        <f t="shared" si="16"/>
        <v>0</v>
      </c>
      <c r="G77" s="260">
        <f t="shared" si="12"/>
        <v>0</v>
      </c>
      <c r="H77" s="232"/>
      <c r="I77" s="232"/>
      <c r="J77" s="51"/>
      <c r="K77" s="51"/>
      <c r="L77" s="51"/>
    </row>
    <row r="78" spans="2:12" ht="18.75" customHeight="1" x14ac:dyDescent="0.25">
      <c r="B78" s="232"/>
      <c r="C78" s="232">
        <f t="shared" si="13"/>
        <v>0</v>
      </c>
      <c r="D78" s="261">
        <f t="shared" si="14"/>
        <v>0</v>
      </c>
      <c r="E78" s="262">
        <f t="shared" si="15"/>
        <v>0</v>
      </c>
      <c r="F78" s="261">
        <f t="shared" si="16"/>
        <v>0</v>
      </c>
      <c r="G78" s="260">
        <f t="shared" si="12"/>
        <v>0</v>
      </c>
      <c r="H78" s="232"/>
      <c r="I78" s="232"/>
      <c r="J78" s="51"/>
      <c r="K78" s="51"/>
      <c r="L78" s="51"/>
    </row>
    <row r="79" spans="2:12" ht="19.5" customHeight="1" x14ac:dyDescent="0.25">
      <c r="B79" s="232"/>
      <c r="C79" s="232">
        <f t="shared" si="13"/>
        <v>0</v>
      </c>
      <c r="D79" s="261">
        <f t="shared" si="14"/>
        <v>0</v>
      </c>
      <c r="E79" s="262">
        <f t="shared" si="15"/>
        <v>0</v>
      </c>
      <c r="F79" s="261">
        <f t="shared" si="16"/>
        <v>0</v>
      </c>
      <c r="G79" s="260">
        <f t="shared" si="12"/>
        <v>0</v>
      </c>
      <c r="H79" s="232"/>
      <c r="I79" s="232"/>
      <c r="J79" s="51"/>
      <c r="K79" s="51"/>
      <c r="L79" s="51"/>
    </row>
    <row r="80" spans="2:12" ht="22.5" customHeight="1" x14ac:dyDescent="0.25">
      <c r="B80" s="232"/>
      <c r="C80" s="232">
        <f t="shared" si="13"/>
        <v>0</v>
      </c>
      <c r="D80" s="261">
        <f t="shared" si="14"/>
        <v>0</v>
      </c>
      <c r="E80" s="262">
        <f t="shared" si="15"/>
        <v>0</v>
      </c>
      <c r="F80" s="261">
        <f t="shared" si="16"/>
        <v>0</v>
      </c>
      <c r="G80" s="260">
        <f t="shared" si="12"/>
        <v>0</v>
      </c>
      <c r="H80" s="232"/>
      <c r="I80" s="232"/>
      <c r="J80" s="51"/>
      <c r="K80" s="51"/>
      <c r="L80" s="51"/>
    </row>
    <row r="81" spans="2:12" ht="23.25" customHeight="1" x14ac:dyDescent="0.25">
      <c r="B81" s="232"/>
      <c r="C81" s="232">
        <f t="shared" si="13"/>
        <v>0</v>
      </c>
      <c r="D81" s="261">
        <f t="shared" si="14"/>
        <v>0</v>
      </c>
      <c r="E81" s="262">
        <f t="shared" si="15"/>
        <v>0</v>
      </c>
      <c r="F81" s="261">
        <f t="shared" si="16"/>
        <v>0</v>
      </c>
      <c r="G81" s="260">
        <f t="shared" si="12"/>
        <v>0</v>
      </c>
      <c r="H81" s="232"/>
      <c r="I81" s="232"/>
      <c r="J81" s="51"/>
      <c r="K81" s="51"/>
      <c r="L81" s="51"/>
    </row>
    <row r="82" spans="2:12" ht="23.25" customHeight="1" x14ac:dyDescent="0.25">
      <c r="B82" s="232"/>
      <c r="C82" s="232">
        <f t="shared" si="13"/>
        <v>0</v>
      </c>
      <c r="D82" s="261">
        <f t="shared" si="14"/>
        <v>0</v>
      </c>
      <c r="E82" s="262">
        <f t="shared" si="15"/>
        <v>0</v>
      </c>
      <c r="F82" s="261">
        <f t="shared" si="16"/>
        <v>0</v>
      </c>
      <c r="G82" s="260">
        <f t="shared" si="12"/>
        <v>0</v>
      </c>
      <c r="H82" s="232"/>
      <c r="I82" s="232"/>
      <c r="J82" s="51"/>
      <c r="K82" s="51"/>
      <c r="L82" s="51"/>
    </row>
    <row r="83" spans="2:12" ht="21" customHeight="1" x14ac:dyDescent="0.25">
      <c r="B83" s="232"/>
      <c r="C83" s="232">
        <f t="shared" si="13"/>
        <v>0</v>
      </c>
      <c r="D83" s="261">
        <f t="shared" si="14"/>
        <v>0</v>
      </c>
      <c r="E83" s="262">
        <f t="shared" si="15"/>
        <v>0</v>
      </c>
      <c r="F83" s="261">
        <f t="shared" si="16"/>
        <v>0</v>
      </c>
      <c r="G83" s="260">
        <f t="shared" si="12"/>
        <v>0</v>
      </c>
      <c r="H83" s="232"/>
      <c r="I83" s="232"/>
      <c r="J83" s="51"/>
      <c r="K83" s="51"/>
      <c r="L83" s="51"/>
    </row>
    <row r="84" spans="2:12" ht="24.75" customHeight="1" x14ac:dyDescent="0.25">
      <c r="B84" s="232"/>
      <c r="C84" s="232">
        <f t="shared" si="13"/>
        <v>0</v>
      </c>
      <c r="D84" s="261">
        <f t="shared" si="14"/>
        <v>0</v>
      </c>
      <c r="E84" s="262">
        <f t="shared" si="15"/>
        <v>0</v>
      </c>
      <c r="F84" s="261">
        <f t="shared" si="16"/>
        <v>0</v>
      </c>
      <c r="G84" s="260">
        <f t="shared" si="12"/>
        <v>0</v>
      </c>
      <c r="H84" s="232"/>
      <c r="I84" s="232"/>
      <c r="J84" s="51"/>
      <c r="K84" s="51"/>
      <c r="L84" s="51"/>
    </row>
    <row r="85" spans="2:12" ht="25.5" customHeight="1" x14ac:dyDescent="0.25">
      <c r="B85" s="232"/>
      <c r="C85" s="232">
        <f t="shared" si="13"/>
        <v>0</v>
      </c>
      <c r="D85" s="261">
        <f t="shared" si="14"/>
        <v>0</v>
      </c>
      <c r="E85" s="262">
        <f t="shared" si="15"/>
        <v>0</v>
      </c>
      <c r="F85" s="261">
        <f t="shared" si="16"/>
        <v>0</v>
      </c>
      <c r="G85" s="260">
        <f t="shared" si="12"/>
        <v>0</v>
      </c>
      <c r="H85" s="232"/>
      <c r="I85" s="232"/>
      <c r="J85" s="51"/>
      <c r="K85" s="51"/>
      <c r="L85" s="51"/>
    </row>
    <row r="86" spans="2:12" ht="25.5" customHeight="1" x14ac:dyDescent="0.25">
      <c r="B86" s="232"/>
      <c r="C86" s="232">
        <f t="shared" si="13"/>
        <v>0</v>
      </c>
      <c r="D86" s="261">
        <f t="shared" si="14"/>
        <v>0</v>
      </c>
      <c r="E86" s="262">
        <f t="shared" si="15"/>
        <v>0</v>
      </c>
      <c r="F86" s="261">
        <f t="shared" si="16"/>
        <v>0</v>
      </c>
      <c r="G86" s="260">
        <f t="shared" si="12"/>
        <v>0</v>
      </c>
      <c r="H86" s="232"/>
      <c r="I86" s="232"/>
      <c r="J86" s="51"/>
      <c r="K86" s="51"/>
      <c r="L86" s="51"/>
    </row>
    <row r="87" spans="2:12" ht="23.25" customHeight="1" x14ac:dyDescent="0.25">
      <c r="B87" s="232"/>
      <c r="C87" s="258" t="s">
        <v>9</v>
      </c>
      <c r="D87" s="259">
        <f>+D44+D45+D46+D47+D48+D49+D51+D50</f>
        <v>0</v>
      </c>
      <c r="E87" s="262">
        <f>F44+F45+F46+F47+F48+F49+F51+F50</f>
        <v>0</v>
      </c>
      <c r="F87" s="259">
        <f>+E44+E45+E46+E47+E48+E49+E51+E50</f>
        <v>0</v>
      </c>
      <c r="G87" s="260">
        <f t="shared" ref="G87" si="17">+G44+G45+G46+G47+G48+G49+G51+G50</f>
        <v>0</v>
      </c>
      <c r="H87" s="232"/>
      <c r="I87" s="232"/>
      <c r="J87" s="51"/>
      <c r="K87" s="51"/>
      <c r="L87" s="51"/>
    </row>
    <row r="88" spans="2:12" ht="26.25" customHeight="1" x14ac:dyDescent="0.25">
      <c r="B88" s="232"/>
      <c r="C88" s="258"/>
      <c r="D88" s="259">
        <f>+SUM(D75:D87)</f>
        <v>0</v>
      </c>
      <c r="E88" s="260">
        <f>+SUM(E75:E87)</f>
        <v>0</v>
      </c>
      <c r="F88" s="259">
        <f>+SUM(F75:F87)</f>
        <v>0</v>
      </c>
      <c r="G88" s="260">
        <f>+SUM(G75:G87)</f>
        <v>0</v>
      </c>
      <c r="H88" s="232"/>
      <c r="I88" s="232"/>
      <c r="J88" s="51"/>
      <c r="K88" s="51"/>
      <c r="L88" s="51"/>
    </row>
    <row r="89" spans="2:12" ht="16.5" customHeight="1" x14ac:dyDescent="0.25">
      <c r="B89" s="232"/>
      <c r="C89" s="258"/>
      <c r="D89" s="261">
        <f>+D88-D52</f>
        <v>0</v>
      </c>
      <c r="E89" s="260"/>
      <c r="F89" s="261">
        <f>+F88-E52</f>
        <v>0</v>
      </c>
      <c r="G89" s="260"/>
      <c r="H89" s="232"/>
      <c r="I89" s="232"/>
      <c r="J89" s="51"/>
      <c r="K89" s="51"/>
      <c r="L89" s="51"/>
    </row>
    <row r="90" spans="2:12" ht="16.5" customHeight="1" x14ac:dyDescent="0.25">
      <c r="B90" s="232"/>
      <c r="C90" s="258"/>
      <c r="D90" s="259"/>
      <c r="E90" s="260"/>
      <c r="F90" s="259"/>
      <c r="G90" s="260"/>
      <c r="H90" s="232"/>
      <c r="I90" s="232"/>
      <c r="J90" s="51"/>
      <c r="K90" s="51"/>
      <c r="L90" s="51"/>
    </row>
    <row r="91" spans="2:12" ht="16.5" customHeight="1" x14ac:dyDescent="0.25">
      <c r="B91" s="232"/>
      <c r="C91" s="258"/>
      <c r="D91" s="259"/>
      <c r="E91" s="260"/>
      <c r="F91" s="259"/>
      <c r="G91" s="260"/>
      <c r="H91" s="232"/>
      <c r="I91" s="232"/>
      <c r="J91" s="51"/>
      <c r="K91" s="51"/>
      <c r="L91" s="51"/>
    </row>
    <row r="92" spans="2:12" ht="16.5" customHeight="1" x14ac:dyDescent="0.25">
      <c r="B92" s="232"/>
      <c r="C92" s="258"/>
      <c r="D92" s="259"/>
      <c r="E92" s="260"/>
      <c r="F92" s="259"/>
      <c r="G92" s="260"/>
      <c r="H92" s="232"/>
      <c r="I92" s="232"/>
      <c r="J92" s="51"/>
      <c r="K92" s="51"/>
      <c r="L92" s="51"/>
    </row>
    <row r="93" spans="2:12" ht="16.5" customHeight="1" x14ac:dyDescent="0.25">
      <c r="B93" s="232"/>
      <c r="C93" s="232"/>
      <c r="D93" s="257"/>
      <c r="E93" s="257"/>
      <c r="F93" s="257"/>
      <c r="G93" s="257"/>
      <c r="H93" s="232"/>
      <c r="I93" s="232"/>
      <c r="J93" s="51"/>
      <c r="K93" s="51"/>
      <c r="L93" s="51"/>
    </row>
    <row r="94" spans="2:12" ht="27.75" customHeight="1" x14ac:dyDescent="0.25">
      <c r="B94" s="232"/>
      <c r="C94" s="232"/>
      <c r="D94" s="232"/>
      <c r="E94" s="232"/>
      <c r="F94" s="232"/>
      <c r="G94" s="232"/>
      <c r="H94" s="232"/>
      <c r="I94" s="232"/>
      <c r="J94" s="51"/>
      <c r="K94" s="51"/>
      <c r="L94" s="51"/>
    </row>
    <row r="95" spans="2:12" ht="27.75" customHeight="1" x14ac:dyDescent="0.25">
      <c r="B95" s="232"/>
      <c r="C95" s="232"/>
      <c r="D95" s="232"/>
      <c r="E95" s="232"/>
      <c r="F95" s="232"/>
      <c r="G95" s="232"/>
      <c r="H95" s="232"/>
      <c r="I95" s="232"/>
      <c r="J95" s="51"/>
      <c r="K95" s="51"/>
      <c r="L95" s="51"/>
    </row>
    <row r="96" spans="2:12" ht="27.75" customHeight="1" x14ac:dyDescent="0.25">
      <c r="B96" s="232"/>
      <c r="C96" s="232"/>
      <c r="D96" s="257"/>
      <c r="E96" s="232"/>
      <c r="F96" s="257"/>
      <c r="G96" s="232"/>
      <c r="H96" s="232"/>
      <c r="I96" s="232"/>
      <c r="J96" s="51"/>
      <c r="K96" s="51"/>
      <c r="L96" s="51"/>
    </row>
    <row r="97" spans="2:7" x14ac:dyDescent="0.25">
      <c r="B97" s="499" t="s">
        <v>83</v>
      </c>
      <c r="C97" s="499"/>
      <c r="D97" s="499"/>
      <c r="E97" s="499"/>
      <c r="F97" s="499"/>
      <c r="G97" s="499"/>
    </row>
    <row r="98" spans="2:7" ht="19.5" customHeight="1" x14ac:dyDescent="0.25">
      <c r="B98" s="499"/>
      <c r="C98" s="499"/>
      <c r="D98" s="499"/>
      <c r="E98" s="499"/>
      <c r="F98" s="499"/>
      <c r="G98" s="499"/>
    </row>
    <row r="99" spans="2:7" ht="16.5" customHeight="1" x14ac:dyDescent="0.25">
      <c r="B99" s="18" t="s">
        <v>297</v>
      </c>
      <c r="C99" s="255"/>
      <c r="D99" s="255"/>
      <c r="E99" s="255"/>
      <c r="F99" s="255"/>
      <c r="G99" s="255"/>
    </row>
    <row r="100" spans="2:7" x14ac:dyDescent="0.25">
      <c r="B100" s="18" t="s">
        <v>15</v>
      </c>
    </row>
  </sheetData>
  <mergeCells count="6">
    <mergeCell ref="H53:M54"/>
    <mergeCell ref="B3:G3"/>
    <mergeCell ref="B97:G98"/>
    <mergeCell ref="B4:G4"/>
    <mergeCell ref="B28:C28"/>
    <mergeCell ref="B52:C52"/>
  </mergeCells>
  <conditionalFormatting sqref="D71">
    <cfRule type="cellIs" dxfId="15" priority="1" operator="notEqual">
      <formula>0</formula>
    </cfRule>
  </conditionalFormatting>
  <conditionalFormatting sqref="D89">
    <cfRule type="cellIs" dxfId="14" priority="3" operator="notEqual">
      <formula>0</formula>
    </cfRule>
  </conditionalFormatting>
  <conditionalFormatting sqref="F71">
    <cfRule type="cellIs" dxfId="13" priority="2" operator="notEqual">
      <formula>0</formula>
    </cfRule>
  </conditionalFormatting>
  <conditionalFormatting sqref="F89">
    <cfRule type="cellIs" dxfId="12" priority="4" operator="notEqual">
      <formula>0</formula>
    </cfRule>
  </conditionalFormatting>
  <hyperlinks>
    <hyperlink ref="B2" location="Indice!A1" display="Índice"/>
    <hyperlink ref="G2" location="'2.1.4'!A1" display="Siguiente"/>
    <hyperlink ref="F2" location="'2.1.2'!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5"/>
  <sheetViews>
    <sheetView showGridLines="0" zoomScale="60" zoomScaleNormal="60" zoomScaleSheetLayoutView="8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69.5703125" customWidth="1"/>
    <col min="3" max="6" width="24.42578125" customWidth="1"/>
    <col min="7" max="7" width="14.7109375" customWidth="1"/>
  </cols>
  <sheetData>
    <row r="1" spans="2:7" ht="78" customHeight="1" x14ac:dyDescent="0.25"/>
    <row r="2" spans="2:7" ht="33" customHeight="1" x14ac:dyDescent="0.35">
      <c r="B2" s="148" t="s">
        <v>3</v>
      </c>
      <c r="F2" s="37" t="s">
        <v>174</v>
      </c>
      <c r="G2" s="37" t="s">
        <v>175</v>
      </c>
    </row>
    <row r="3" spans="2:7" ht="33" customHeight="1" x14ac:dyDescent="0.25">
      <c r="B3" s="496" t="s">
        <v>147</v>
      </c>
      <c r="C3" s="496"/>
      <c r="D3" s="496"/>
      <c r="E3" s="496"/>
      <c r="F3" s="496"/>
    </row>
    <row r="4" spans="2:7" ht="33" customHeight="1" x14ac:dyDescent="0.25">
      <c r="B4" s="498" t="s">
        <v>344</v>
      </c>
      <c r="C4" s="498"/>
      <c r="D4" s="498"/>
      <c r="E4" s="498"/>
      <c r="F4" s="498"/>
    </row>
    <row r="5" spans="2:7" ht="33" customHeight="1" x14ac:dyDescent="0.25"/>
    <row r="6" spans="2:7" ht="33" customHeight="1" x14ac:dyDescent="0.25">
      <c r="B6" s="20" t="s">
        <v>0</v>
      </c>
    </row>
    <row r="7" spans="2:7" ht="33" customHeight="1" x14ac:dyDescent="0.25">
      <c r="B7" s="31" t="s">
        <v>4</v>
      </c>
      <c r="C7" s="31">
        <v>2022</v>
      </c>
      <c r="D7" s="31">
        <v>2023</v>
      </c>
      <c r="E7" s="31" t="s">
        <v>232</v>
      </c>
      <c r="F7" s="31" t="s">
        <v>298</v>
      </c>
    </row>
    <row r="8" spans="2:7" ht="33" customHeight="1" x14ac:dyDescent="0.25">
      <c r="B8" s="29"/>
      <c r="C8" s="26"/>
      <c r="D8" s="26"/>
      <c r="E8" s="264"/>
      <c r="F8" s="264"/>
    </row>
    <row r="9" spans="2:7" ht="33" customHeight="1" x14ac:dyDescent="0.25">
      <c r="B9" s="29"/>
      <c r="C9" s="26"/>
      <c r="D9" s="26"/>
      <c r="E9" s="264"/>
      <c r="F9" s="264"/>
    </row>
    <row r="10" spans="2:7" ht="33" customHeight="1" x14ac:dyDescent="0.25">
      <c r="B10" s="29"/>
      <c r="C10" s="26"/>
      <c r="D10" s="26"/>
      <c r="E10" s="264"/>
      <c r="F10" s="264"/>
    </row>
    <row r="11" spans="2:7" ht="33" customHeight="1" x14ac:dyDescent="0.25">
      <c r="B11" s="29"/>
      <c r="C11" s="26"/>
      <c r="D11" s="26"/>
      <c r="E11" s="264"/>
      <c r="F11" s="264"/>
    </row>
    <row r="12" spans="2:7" ht="33" customHeight="1" x14ac:dyDescent="0.25">
      <c r="B12" s="30"/>
      <c r="C12" s="50"/>
      <c r="D12" s="50"/>
      <c r="E12" s="28"/>
      <c r="F12" s="28"/>
    </row>
    <row r="13" spans="2:7" ht="33" customHeight="1" x14ac:dyDescent="0.25"/>
    <row r="14" spans="2:7" ht="33" customHeight="1" x14ac:dyDescent="0.25">
      <c r="B14" s="20" t="s">
        <v>1</v>
      </c>
    </row>
    <row r="15" spans="2:7" ht="33" customHeight="1" x14ac:dyDescent="0.25">
      <c r="B15" s="31" t="s">
        <v>4</v>
      </c>
      <c r="C15" s="31">
        <v>2022</v>
      </c>
      <c r="D15" s="31">
        <v>2023</v>
      </c>
      <c r="E15" s="31" t="s">
        <v>232</v>
      </c>
      <c r="F15" s="31" t="s">
        <v>298</v>
      </c>
    </row>
    <row r="16" spans="2:7" ht="33" customHeight="1" x14ac:dyDescent="0.25">
      <c r="B16" s="29"/>
      <c r="C16" s="26"/>
      <c r="D16" s="26"/>
      <c r="E16" s="264"/>
      <c r="F16" s="264"/>
    </row>
    <row r="17" spans="2:6" ht="33" customHeight="1" x14ac:dyDescent="0.25">
      <c r="B17" s="29"/>
      <c r="C17" s="26"/>
      <c r="D17" s="26"/>
      <c r="E17" s="264"/>
      <c r="F17" s="264"/>
    </row>
    <row r="18" spans="2:6" ht="33" customHeight="1" x14ac:dyDescent="0.25">
      <c r="B18" s="29"/>
      <c r="C18" s="26"/>
      <c r="D18" s="26"/>
      <c r="E18" s="264"/>
      <c r="F18" s="264"/>
    </row>
    <row r="19" spans="2:6" ht="33" customHeight="1" x14ac:dyDescent="0.25">
      <c r="B19" s="29"/>
      <c r="C19" s="26"/>
      <c r="D19" s="26"/>
      <c r="E19" s="264"/>
      <c r="F19" s="264"/>
    </row>
    <row r="20" spans="2:6" ht="33" customHeight="1" x14ac:dyDescent="0.25">
      <c r="B20" s="30"/>
      <c r="C20" s="50"/>
      <c r="D20" s="50"/>
      <c r="E20" s="28"/>
      <c r="F20" s="28"/>
    </row>
    <row r="21" spans="2:6" ht="33" customHeight="1" x14ac:dyDescent="0.25">
      <c r="B21" s="33"/>
      <c r="C21" s="41"/>
      <c r="D21" s="41"/>
      <c r="E21" s="34"/>
      <c r="F21" s="34"/>
    </row>
    <row r="22" spans="2:6" ht="37.5" customHeight="1" x14ac:dyDescent="0.25">
      <c r="B22" s="497" t="s">
        <v>345</v>
      </c>
      <c r="C22" s="497"/>
      <c r="D22" s="497"/>
      <c r="E22" s="497"/>
      <c r="F22" s="497"/>
    </row>
    <row r="23" spans="2:6" ht="33" customHeight="1" x14ac:dyDescent="0.25">
      <c r="B23" s="265"/>
      <c r="C23" s="49"/>
      <c r="D23" s="49"/>
      <c r="E23" s="159"/>
      <c r="F23" s="34"/>
    </row>
    <row r="24" spans="2:6" ht="33" customHeight="1" x14ac:dyDescent="0.25">
      <c r="B24" s="64">
        <f>+B8</f>
        <v>0</v>
      </c>
      <c r="C24" s="485">
        <f>+D8</f>
        <v>0</v>
      </c>
      <c r="D24" s="49"/>
      <c r="E24" s="159"/>
      <c r="F24" s="34"/>
    </row>
    <row r="25" spans="2:6" ht="33" customHeight="1" x14ac:dyDescent="0.25">
      <c r="B25" s="64">
        <f>+B11</f>
        <v>0</v>
      </c>
      <c r="C25" s="485">
        <f>+D11</f>
        <v>0</v>
      </c>
      <c r="D25" s="49"/>
      <c r="E25" s="159"/>
      <c r="F25" s="34"/>
    </row>
    <row r="26" spans="2:6" ht="33" customHeight="1" x14ac:dyDescent="0.25">
      <c r="B26" s="64">
        <f>+B9</f>
        <v>0</v>
      </c>
      <c r="C26" s="485">
        <f>+D9</f>
        <v>0</v>
      </c>
      <c r="D26" s="49"/>
      <c r="E26" s="159"/>
      <c r="F26" s="34"/>
    </row>
    <row r="27" spans="2:6" ht="33" customHeight="1" x14ac:dyDescent="0.25">
      <c r="B27" s="85">
        <f>+B10</f>
        <v>0</v>
      </c>
      <c r="C27" s="486">
        <f>+D10</f>
        <v>0</v>
      </c>
      <c r="D27" s="49"/>
      <c r="E27" s="159"/>
      <c r="F27" s="34"/>
    </row>
    <row r="28" spans="2:6" ht="33" customHeight="1" x14ac:dyDescent="0.25">
      <c r="B28" s="158"/>
      <c r="C28" s="43"/>
      <c r="D28" s="43"/>
      <c r="E28" s="159"/>
      <c r="F28" s="34"/>
    </row>
    <row r="29" spans="2:6" ht="33" customHeight="1" x14ac:dyDescent="0.25">
      <c r="B29" s="158"/>
      <c r="C29" s="43"/>
      <c r="D29" s="43"/>
      <c r="E29" s="159"/>
      <c r="F29" s="34"/>
    </row>
    <row r="30" spans="2:6" ht="33" customHeight="1" x14ac:dyDescent="0.25">
      <c r="B30" s="158"/>
      <c r="C30" s="43"/>
      <c r="D30" s="43"/>
      <c r="E30" s="159"/>
      <c r="F30" s="34"/>
    </row>
    <row r="31" spans="2:6" ht="33" customHeight="1" x14ac:dyDescent="0.25">
      <c r="B31" s="158"/>
      <c r="C31" s="43"/>
      <c r="D31" s="43"/>
      <c r="E31" s="159"/>
      <c r="F31" s="34"/>
    </row>
    <row r="32" spans="2:6" ht="33" customHeight="1" x14ac:dyDescent="0.25">
      <c r="B32" s="33"/>
      <c r="C32" s="41"/>
      <c r="D32" s="41"/>
      <c r="E32" s="34"/>
      <c r="F32" s="34"/>
    </row>
    <row r="33" spans="2:6" ht="33" customHeight="1" x14ac:dyDescent="0.25">
      <c r="B33" s="33"/>
      <c r="C33" s="41"/>
      <c r="D33" s="41"/>
      <c r="E33" s="34"/>
      <c r="F33" s="34"/>
    </row>
    <row r="34" spans="2:6" ht="33" customHeight="1" x14ac:dyDescent="0.25">
      <c r="B34" s="33"/>
      <c r="C34" s="41"/>
      <c r="D34" s="41"/>
      <c r="E34" s="34"/>
      <c r="F34" s="34"/>
    </row>
    <row r="35" spans="2:6" ht="33" customHeight="1" x14ac:dyDescent="0.25">
      <c r="B35" s="33"/>
      <c r="C35" s="41"/>
      <c r="D35" s="41"/>
      <c r="E35" s="34"/>
      <c r="F35" s="34"/>
    </row>
    <row r="36" spans="2:6" ht="37.5" customHeight="1" x14ac:dyDescent="0.25">
      <c r="B36" s="497" t="s">
        <v>346</v>
      </c>
      <c r="C36" s="497"/>
      <c r="D36" s="497"/>
      <c r="E36" s="497"/>
      <c r="F36" s="497"/>
    </row>
    <row r="37" spans="2:6" ht="33" customHeight="1" x14ac:dyDescent="0.25">
      <c r="B37" s="64"/>
      <c r="C37" s="63"/>
      <c r="D37" s="47"/>
    </row>
    <row r="38" spans="2:6" ht="33" customHeight="1" x14ac:dyDescent="0.25">
      <c r="B38" s="64">
        <f>+B16</f>
        <v>0</v>
      </c>
      <c r="C38" s="63">
        <f>+D16</f>
        <v>0</v>
      </c>
      <c r="D38" s="47"/>
    </row>
    <row r="39" spans="2:6" ht="33" customHeight="1" x14ac:dyDescent="0.25">
      <c r="B39" s="64">
        <f>+B19</f>
        <v>0</v>
      </c>
      <c r="C39" s="63">
        <f>+D19</f>
        <v>0</v>
      </c>
      <c r="D39" s="47"/>
    </row>
    <row r="40" spans="2:6" ht="33" customHeight="1" x14ac:dyDescent="0.25">
      <c r="B40" s="64">
        <f>+B17</f>
        <v>0</v>
      </c>
      <c r="C40" s="63">
        <f>+D17</f>
        <v>0</v>
      </c>
      <c r="D40" s="47"/>
    </row>
    <row r="41" spans="2:6" ht="33" customHeight="1" x14ac:dyDescent="0.25">
      <c r="B41" s="85">
        <f>+B18</f>
        <v>0</v>
      </c>
      <c r="C41" s="86">
        <f>+D18</f>
        <v>0</v>
      </c>
      <c r="D41" s="47"/>
    </row>
    <row r="42" spans="2:6" ht="33" customHeight="1" x14ac:dyDescent="0.25">
      <c r="B42" s="47"/>
      <c r="C42" s="47"/>
      <c r="D42" s="47"/>
    </row>
    <row r="43" spans="2:6" ht="33" customHeight="1" x14ac:dyDescent="0.25">
      <c r="B43" s="16"/>
      <c r="C43" s="17"/>
    </row>
    <row r="44" spans="2:6" ht="33" customHeight="1" x14ac:dyDescent="0.25">
      <c r="B44" s="16"/>
      <c r="C44" s="17"/>
    </row>
    <row r="45" spans="2:6" ht="33" customHeight="1" x14ac:dyDescent="0.25">
      <c r="B45" s="16"/>
      <c r="C45" s="17"/>
    </row>
    <row r="46" spans="2:6" ht="33" customHeight="1" x14ac:dyDescent="0.25">
      <c r="B46" s="16"/>
      <c r="C46" s="17"/>
    </row>
    <row r="47" spans="2:6" ht="33" customHeight="1" x14ac:dyDescent="0.25">
      <c r="B47" s="16"/>
      <c r="C47" s="17"/>
    </row>
    <row r="48" spans="2:6" ht="33" customHeight="1" x14ac:dyDescent="0.25">
      <c r="B48" s="16"/>
      <c r="C48" s="17"/>
    </row>
    <row r="49" spans="2:3" ht="33" customHeight="1" x14ac:dyDescent="0.25">
      <c r="B49" s="16"/>
      <c r="C49" s="17"/>
    </row>
    <row r="50" spans="2:3" ht="27" customHeight="1" x14ac:dyDescent="0.3">
      <c r="B50" s="125" t="s">
        <v>297</v>
      </c>
    </row>
    <row r="51" spans="2:3" ht="15" customHeight="1" x14ac:dyDescent="0.3">
      <c r="B51" s="125" t="s">
        <v>15</v>
      </c>
    </row>
    <row r="53" spans="2:3" ht="15" customHeight="1" x14ac:dyDescent="0.25">
      <c r="B53" s="126"/>
    </row>
    <row r="54" spans="2:3" ht="15" customHeight="1" x14ac:dyDescent="0.25">
      <c r="B54" s="18"/>
    </row>
    <row r="55" spans="2:3" ht="15" customHeight="1" x14ac:dyDescent="0.25">
      <c r="B55" s="18"/>
    </row>
  </sheetData>
  <mergeCells count="4">
    <mergeCell ref="B4:F4"/>
    <mergeCell ref="B3:F3"/>
    <mergeCell ref="B36:F36"/>
    <mergeCell ref="B22:F22"/>
  </mergeCells>
  <hyperlinks>
    <hyperlink ref="B2" location="Indice!A1" display="Índice"/>
    <hyperlink ref="G2" location="'2.1.5'!A1" display="Siguiente"/>
    <hyperlink ref="F2" location="'2.1.3'!A1" display="Anterior"/>
  </hyperlinks>
  <pageMargins left="1.0900000000000001" right="0.70866141732283472" top="0.74803149606299213" bottom="0.74803149606299213" header="0.31496062992125984" footer="0.31496062992125984"/>
  <pageSetup paperSize="9" scale="8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showGridLines="0" zoomScale="60" zoomScaleNormal="60"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83.7109375" customWidth="1"/>
    <col min="3" max="6" width="15.85546875" customWidth="1"/>
    <col min="7" max="14" width="15.7109375" customWidth="1"/>
  </cols>
  <sheetData>
    <row r="1" spans="1:7" ht="78" customHeight="1" x14ac:dyDescent="0.25"/>
    <row r="2" spans="1:7" ht="33" customHeight="1" x14ac:dyDescent="0.35">
      <c r="B2" s="148" t="s">
        <v>3</v>
      </c>
      <c r="F2" s="37" t="s">
        <v>174</v>
      </c>
      <c r="G2" s="37" t="s">
        <v>175</v>
      </c>
    </row>
    <row r="3" spans="1:7" ht="33" customHeight="1" x14ac:dyDescent="0.25">
      <c r="B3" s="496" t="s">
        <v>148</v>
      </c>
      <c r="C3" s="496"/>
      <c r="D3" s="496"/>
      <c r="E3" s="496"/>
      <c r="F3" s="496"/>
    </row>
    <row r="4" spans="1:7" ht="40.5" customHeight="1" x14ac:dyDescent="0.25">
      <c r="B4" s="495" t="s">
        <v>347</v>
      </c>
      <c r="C4" s="495"/>
      <c r="D4" s="495"/>
      <c r="E4" s="495"/>
      <c r="F4" s="495"/>
    </row>
    <row r="5" spans="1:7" ht="33" customHeight="1" x14ac:dyDescent="0.25">
      <c r="B5" s="19"/>
      <c r="C5" s="19"/>
      <c r="D5" s="19"/>
      <c r="E5" s="19"/>
      <c r="F5" s="19"/>
    </row>
    <row r="6" spans="1:7" ht="33" customHeight="1" x14ac:dyDescent="0.25">
      <c r="B6" s="20" t="s">
        <v>0</v>
      </c>
      <c r="C6" s="21"/>
      <c r="D6" s="21"/>
      <c r="E6" s="21"/>
      <c r="F6" s="21"/>
    </row>
    <row r="7" spans="1:7" ht="33" customHeight="1" x14ac:dyDescent="0.25">
      <c r="B7" s="31" t="s">
        <v>4</v>
      </c>
      <c r="C7" s="31">
        <v>2022</v>
      </c>
      <c r="D7" s="31">
        <v>2023</v>
      </c>
      <c r="E7" s="31" t="s">
        <v>232</v>
      </c>
      <c r="F7" s="31" t="s">
        <v>298</v>
      </c>
    </row>
    <row r="8" spans="1:7" ht="33" customHeight="1" x14ac:dyDescent="0.25">
      <c r="B8" s="267"/>
      <c r="C8" s="90"/>
      <c r="D8" s="90"/>
      <c r="E8" s="115"/>
      <c r="F8" s="115"/>
    </row>
    <row r="9" spans="1:7" ht="33" customHeight="1" x14ac:dyDescent="0.25">
      <c r="B9" s="267"/>
      <c r="C9" s="90"/>
      <c r="D9" s="90"/>
      <c r="E9" s="115"/>
      <c r="F9" s="115"/>
    </row>
    <row r="10" spans="1:7" ht="33" customHeight="1" x14ac:dyDescent="0.25">
      <c r="B10" s="267"/>
      <c r="C10" s="90"/>
      <c r="D10" s="90"/>
      <c r="E10" s="115"/>
      <c r="F10" s="115"/>
    </row>
    <row r="11" spans="1:7" ht="33" customHeight="1" x14ac:dyDescent="0.25">
      <c r="B11" s="267"/>
      <c r="C11" s="90"/>
      <c r="D11" s="90"/>
      <c r="E11" s="115"/>
      <c r="F11" s="115"/>
    </row>
    <row r="12" spans="1:7" ht="33" customHeight="1" x14ac:dyDescent="0.25">
      <c r="B12" s="268"/>
      <c r="C12" s="91"/>
      <c r="D12" s="91"/>
      <c r="E12" s="132"/>
      <c r="F12" s="132"/>
    </row>
    <row r="13" spans="1:7" ht="33" customHeight="1" x14ac:dyDescent="0.25">
      <c r="B13" s="19"/>
      <c r="C13" s="19"/>
      <c r="D13" s="19"/>
      <c r="E13" s="19"/>
      <c r="F13" s="19"/>
    </row>
    <row r="14" spans="1:7" ht="33" customHeight="1" x14ac:dyDescent="0.25">
      <c r="B14" s="20" t="s">
        <v>1</v>
      </c>
      <c r="C14" s="21"/>
      <c r="D14" s="21"/>
      <c r="E14" s="21"/>
      <c r="F14" s="21"/>
    </row>
    <row r="15" spans="1:7" ht="33" customHeight="1" x14ac:dyDescent="0.25">
      <c r="B15" s="31" t="s">
        <v>4</v>
      </c>
      <c r="C15" s="31">
        <v>2022</v>
      </c>
      <c r="D15" s="31">
        <v>2023</v>
      </c>
      <c r="E15" s="31" t="s">
        <v>232</v>
      </c>
      <c r="F15" s="31" t="s">
        <v>298</v>
      </c>
    </row>
    <row r="16" spans="1:7" ht="33" customHeight="1" x14ac:dyDescent="0.25">
      <c r="A16" s="266"/>
      <c r="B16" s="267"/>
      <c r="C16" s="90"/>
      <c r="D16" s="90"/>
      <c r="E16" s="115"/>
      <c r="F16" s="115"/>
    </row>
    <row r="17" spans="1:6" ht="33" customHeight="1" x14ac:dyDescent="0.25">
      <c r="A17" s="266"/>
      <c r="B17" s="267"/>
      <c r="C17" s="90"/>
      <c r="D17" s="90"/>
      <c r="E17" s="115"/>
      <c r="F17" s="115"/>
    </row>
    <row r="18" spans="1:6" ht="33" customHeight="1" x14ac:dyDescent="0.25">
      <c r="A18" s="266"/>
      <c r="B18" s="267"/>
      <c r="C18" s="90"/>
      <c r="D18" s="90"/>
      <c r="E18" s="115"/>
      <c r="F18" s="115"/>
    </row>
    <row r="19" spans="1:6" ht="33" customHeight="1" x14ac:dyDescent="0.25">
      <c r="A19" s="266"/>
      <c r="B19" s="267"/>
      <c r="C19" s="90"/>
      <c r="D19" s="90"/>
      <c r="E19" s="115"/>
      <c r="F19" s="115"/>
    </row>
    <row r="20" spans="1:6" ht="33" customHeight="1" x14ac:dyDescent="0.25">
      <c r="A20" s="266"/>
      <c r="B20" s="268"/>
      <c r="C20" s="91"/>
      <c r="D20" s="91"/>
      <c r="E20" s="132"/>
      <c r="F20" s="132"/>
    </row>
    <row r="21" spans="1:6" ht="33" customHeight="1" x14ac:dyDescent="0.25">
      <c r="A21" s="266"/>
      <c r="B21" s="269"/>
      <c r="C21" s="240"/>
      <c r="D21" s="240"/>
      <c r="E21" s="121"/>
      <c r="F21" s="121"/>
    </row>
    <row r="22" spans="1:6" ht="36.75" customHeight="1" x14ac:dyDescent="0.25">
      <c r="B22" s="515" t="s">
        <v>348</v>
      </c>
      <c r="C22" s="515"/>
      <c r="D22" s="515"/>
      <c r="E22" s="515"/>
      <c r="F22" s="515"/>
    </row>
    <row r="23" spans="1:6" ht="33" customHeight="1" x14ac:dyDescent="0.25">
      <c r="A23" s="266"/>
      <c r="B23" s="269"/>
      <c r="C23" s="240"/>
      <c r="D23" s="240"/>
      <c r="E23" s="121"/>
      <c r="F23" s="121"/>
    </row>
    <row r="24" spans="1:6" ht="33" customHeight="1" x14ac:dyDescent="0.25">
      <c r="A24" s="266"/>
      <c r="B24" s="269"/>
      <c r="C24" s="240"/>
      <c r="D24" s="240"/>
      <c r="E24" s="121"/>
      <c r="F24" s="121"/>
    </row>
    <row r="25" spans="1:6" ht="33" customHeight="1" x14ac:dyDescent="0.25">
      <c r="A25" s="266"/>
      <c r="B25" s="269"/>
      <c r="C25" s="240"/>
      <c r="D25" s="240"/>
      <c r="E25" s="121"/>
      <c r="F25" s="121"/>
    </row>
    <row r="26" spans="1:6" ht="33" customHeight="1" x14ac:dyDescent="0.25">
      <c r="A26" s="266"/>
      <c r="B26" s="269"/>
      <c r="C26" s="240"/>
      <c r="D26" s="240"/>
      <c r="E26" s="121"/>
      <c r="F26" s="121"/>
    </row>
    <row r="27" spans="1:6" ht="33" customHeight="1" x14ac:dyDescent="0.25">
      <c r="A27" s="266"/>
      <c r="B27" s="269"/>
      <c r="C27" s="240"/>
      <c r="D27" s="240"/>
      <c r="E27" s="121"/>
      <c r="F27" s="121"/>
    </row>
    <row r="28" spans="1:6" ht="33" customHeight="1" x14ac:dyDescent="0.25">
      <c r="A28" s="266"/>
      <c r="B28" s="269"/>
      <c r="C28" s="240"/>
      <c r="D28" s="240"/>
      <c r="E28" s="121"/>
      <c r="F28" s="121"/>
    </row>
    <row r="29" spans="1:6" ht="33" customHeight="1" x14ac:dyDescent="0.25">
      <c r="A29" s="266"/>
      <c r="B29" s="269"/>
      <c r="C29" s="240"/>
      <c r="D29" s="240"/>
      <c r="E29" s="121"/>
      <c r="F29" s="121"/>
    </row>
    <row r="30" spans="1:6" ht="33" customHeight="1" x14ac:dyDescent="0.25">
      <c r="A30" s="266"/>
      <c r="B30" s="269"/>
      <c r="C30" s="240"/>
      <c r="D30" s="240"/>
      <c r="E30" s="121"/>
      <c r="F30" s="121"/>
    </row>
    <row r="31" spans="1:6" ht="33" customHeight="1" x14ac:dyDescent="0.25">
      <c r="A31" s="266"/>
      <c r="B31" s="269"/>
      <c r="C31" s="240"/>
      <c r="D31" s="240"/>
      <c r="E31" s="121"/>
      <c r="F31" s="121"/>
    </row>
    <row r="32" spans="1:6" ht="33" customHeight="1" x14ac:dyDescent="0.25">
      <c r="A32" s="266"/>
      <c r="B32" s="269"/>
      <c r="C32" s="240"/>
      <c r="D32" s="240"/>
      <c r="E32" s="121"/>
      <c r="F32" s="121"/>
    </row>
    <row r="33" spans="1:8" ht="33" customHeight="1" x14ac:dyDescent="0.25">
      <c r="A33" s="266"/>
      <c r="B33" s="269"/>
      <c r="C33" s="240"/>
      <c r="D33" s="240"/>
      <c r="E33" s="121"/>
      <c r="F33" s="121"/>
    </row>
    <row r="34" spans="1:8" ht="33" customHeight="1" x14ac:dyDescent="0.25">
      <c r="A34" s="266"/>
      <c r="B34" s="269"/>
      <c r="C34" s="240"/>
      <c r="D34" s="240"/>
      <c r="E34" s="121"/>
      <c r="F34" s="121"/>
    </row>
    <row r="35" spans="1:8" ht="33" customHeight="1" x14ac:dyDescent="0.25">
      <c r="A35" s="266"/>
      <c r="B35" s="269"/>
      <c r="C35" s="240"/>
      <c r="D35" s="240"/>
      <c r="E35" s="121"/>
      <c r="F35" s="121"/>
    </row>
    <row r="36" spans="1:8" ht="33" customHeight="1" x14ac:dyDescent="0.25">
      <c r="A36" s="266"/>
      <c r="B36" s="269"/>
      <c r="C36" s="240"/>
      <c r="D36" s="240"/>
      <c r="E36" s="121"/>
      <c r="F36" s="121"/>
    </row>
    <row r="37" spans="1:8" ht="33" customHeight="1" x14ac:dyDescent="0.25">
      <c r="B37" s="21"/>
      <c r="C37" s="21"/>
      <c r="D37" s="21"/>
      <c r="E37" s="21"/>
      <c r="F37" s="21"/>
    </row>
    <row r="38" spans="1:8" ht="36.75" customHeight="1" x14ac:dyDescent="0.25">
      <c r="B38" s="515" t="s">
        <v>349</v>
      </c>
      <c r="C38" s="515"/>
      <c r="D38" s="515"/>
      <c r="E38" s="515"/>
      <c r="F38" s="515"/>
    </row>
    <row r="39" spans="1:8" ht="33" customHeight="1" x14ac:dyDescent="0.3">
      <c r="B39" s="181"/>
      <c r="C39" s="181"/>
      <c r="D39" s="181"/>
      <c r="E39" s="181"/>
      <c r="F39" s="181"/>
      <c r="G39" s="181"/>
      <c r="H39" s="181"/>
    </row>
    <row r="40" spans="1:8" ht="33" customHeight="1" x14ac:dyDescent="0.3">
      <c r="B40" s="181"/>
      <c r="C40" s="181"/>
      <c r="D40" s="181"/>
      <c r="E40" s="181"/>
      <c r="F40" s="181"/>
      <c r="G40" s="181"/>
      <c r="H40" s="181"/>
    </row>
    <row r="41" spans="1:8" ht="33" customHeight="1" x14ac:dyDescent="0.3">
      <c r="B41" s="181"/>
      <c r="C41" s="181"/>
      <c r="D41" s="181"/>
      <c r="E41" s="181"/>
      <c r="F41" s="181"/>
      <c r="G41" s="181"/>
      <c r="H41" s="181"/>
    </row>
    <row r="42" spans="1:8" ht="33" customHeight="1" x14ac:dyDescent="0.3">
      <c r="B42" s="181"/>
      <c r="C42" s="181"/>
      <c r="D42" s="181"/>
      <c r="E42" s="181"/>
      <c r="F42" s="181"/>
      <c r="G42" s="181"/>
      <c r="H42" s="181"/>
    </row>
    <row r="43" spans="1:8" ht="33" customHeight="1" x14ac:dyDescent="0.3">
      <c r="B43" s="181"/>
      <c r="C43" s="181"/>
      <c r="D43" s="181"/>
      <c r="E43" s="181"/>
      <c r="F43" s="181"/>
      <c r="G43" s="181"/>
      <c r="H43" s="181"/>
    </row>
    <row r="44" spans="1:8" ht="33" customHeight="1" x14ac:dyDescent="0.3">
      <c r="B44" s="181"/>
      <c r="C44" s="181"/>
      <c r="D44" s="181"/>
      <c r="E44" s="181"/>
      <c r="F44" s="181"/>
      <c r="G44" s="181"/>
      <c r="H44" s="181"/>
    </row>
    <row r="45" spans="1:8" ht="33" customHeight="1" x14ac:dyDescent="0.3">
      <c r="B45" s="181"/>
      <c r="C45" s="181"/>
      <c r="D45" s="181"/>
      <c r="E45" s="181"/>
      <c r="F45" s="181"/>
      <c r="G45" s="181"/>
      <c r="H45" s="181"/>
    </row>
    <row r="46" spans="1:8" ht="33" customHeight="1" x14ac:dyDescent="0.3">
      <c r="B46" s="181"/>
      <c r="C46" s="181"/>
      <c r="D46" s="181"/>
      <c r="E46" s="181"/>
      <c r="F46" s="181"/>
      <c r="G46" s="181"/>
      <c r="H46" s="181"/>
    </row>
    <row r="47" spans="1:8" ht="33" customHeight="1" x14ac:dyDescent="0.3">
      <c r="B47" s="181"/>
      <c r="C47" s="181"/>
      <c r="D47" s="181"/>
      <c r="E47" s="181"/>
      <c r="F47" s="181"/>
      <c r="G47" s="181"/>
      <c r="H47" s="181"/>
    </row>
    <row r="48" spans="1:8" ht="33" customHeight="1" x14ac:dyDescent="0.3">
      <c r="B48" s="181"/>
      <c r="C48" s="181"/>
      <c r="D48" s="181"/>
      <c r="E48" s="181"/>
      <c r="F48" s="181"/>
      <c r="G48" s="181"/>
      <c r="H48" s="181"/>
    </row>
    <row r="49" spans="2:8" ht="33" customHeight="1" x14ac:dyDescent="0.3">
      <c r="B49" s="181"/>
      <c r="C49" s="181"/>
      <c r="D49" s="181"/>
      <c r="E49" s="181"/>
      <c r="F49" s="181"/>
      <c r="G49" s="181"/>
      <c r="H49" s="181"/>
    </row>
    <row r="50" spans="2:8" ht="33" customHeight="1" x14ac:dyDescent="0.3">
      <c r="B50" s="181"/>
      <c r="C50" s="181"/>
      <c r="D50" s="181"/>
      <c r="E50" s="181"/>
      <c r="F50" s="181"/>
      <c r="G50" s="181"/>
      <c r="H50" s="181"/>
    </row>
    <row r="51" spans="2:8" ht="33" customHeight="1" x14ac:dyDescent="0.3">
      <c r="B51" s="181"/>
      <c r="C51" s="181"/>
      <c r="D51" s="181"/>
      <c r="E51" s="181"/>
      <c r="F51" s="181"/>
      <c r="G51" s="181"/>
      <c r="H51" s="181"/>
    </row>
    <row r="52" spans="2:8" ht="33" customHeight="1" x14ac:dyDescent="0.3">
      <c r="B52" s="181"/>
      <c r="C52" s="181"/>
      <c r="D52" s="181"/>
      <c r="E52" s="181"/>
      <c r="F52" s="181"/>
      <c r="G52" s="181"/>
      <c r="H52" s="181"/>
    </row>
    <row r="53" spans="2:8" ht="15.75" customHeight="1" x14ac:dyDescent="0.3">
      <c r="B53" s="125" t="s">
        <v>297</v>
      </c>
    </row>
    <row r="54" spans="2:8" ht="15.75" customHeight="1" x14ac:dyDescent="0.3">
      <c r="B54" s="125" t="s">
        <v>15</v>
      </c>
    </row>
  </sheetData>
  <mergeCells count="4">
    <mergeCell ref="B4:F4"/>
    <mergeCell ref="B3:F3"/>
    <mergeCell ref="B38:F38"/>
    <mergeCell ref="B22:F22"/>
  </mergeCells>
  <hyperlinks>
    <hyperlink ref="B2" location="Indice!A1" display="Índice"/>
    <hyperlink ref="G2" location="'2.1.6'!A1" display="Siguiente"/>
    <hyperlink ref="F2" location="'2.1.4'!A1" display="Anterior"/>
  </hyperlinks>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02"/>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7109375" customWidth="1"/>
    <col min="3" max="19" width="15.85546875" customWidth="1"/>
  </cols>
  <sheetData>
    <row r="1" spans="2:19" ht="78" customHeight="1" x14ac:dyDescent="0.25"/>
    <row r="2" spans="2:19" ht="33" customHeight="1" x14ac:dyDescent="0.35">
      <c r="B2" s="148" t="s">
        <v>3</v>
      </c>
      <c r="R2" s="37" t="s">
        <v>174</v>
      </c>
      <c r="S2" s="37" t="s">
        <v>175</v>
      </c>
    </row>
    <row r="3" spans="2:19" ht="33" customHeight="1" x14ac:dyDescent="0.25">
      <c r="B3" s="496" t="s">
        <v>149</v>
      </c>
      <c r="C3" s="496"/>
      <c r="D3" s="496"/>
      <c r="E3" s="496"/>
      <c r="F3" s="496"/>
      <c r="G3" s="496"/>
      <c r="H3" s="496"/>
      <c r="I3" s="496"/>
      <c r="J3" s="496"/>
      <c r="K3" s="496"/>
      <c r="L3" s="496"/>
      <c r="M3" s="496"/>
      <c r="N3" s="496"/>
      <c r="O3" s="496"/>
      <c r="P3" s="496"/>
      <c r="Q3" s="496"/>
      <c r="R3" s="496"/>
    </row>
    <row r="4" spans="2:19" ht="33" customHeight="1" x14ac:dyDescent="0.25">
      <c r="B4" s="498" t="s">
        <v>350</v>
      </c>
      <c r="C4" s="498"/>
      <c r="D4" s="498"/>
      <c r="E4" s="498"/>
      <c r="F4" s="498"/>
      <c r="G4" s="498"/>
      <c r="H4" s="498"/>
      <c r="I4" s="498"/>
      <c r="J4" s="498"/>
      <c r="K4" s="498"/>
      <c r="L4" s="498"/>
      <c r="M4" s="498"/>
      <c r="N4" s="498"/>
      <c r="O4" s="498"/>
      <c r="P4" s="498"/>
      <c r="Q4" s="498"/>
      <c r="R4" s="498"/>
    </row>
    <row r="5" spans="2:19" ht="33" customHeight="1" x14ac:dyDescent="0.25"/>
    <row r="6" spans="2:19" ht="33" customHeight="1" x14ac:dyDescent="0.25">
      <c r="B6" s="20" t="s">
        <v>0</v>
      </c>
      <c r="C6" s="21"/>
      <c r="D6" s="21"/>
      <c r="E6" s="21"/>
      <c r="F6" s="21"/>
      <c r="G6" s="21"/>
      <c r="H6" s="21"/>
      <c r="I6" s="21"/>
      <c r="J6" s="21"/>
      <c r="K6" s="21"/>
      <c r="L6" s="21"/>
      <c r="M6" s="21"/>
      <c r="N6" s="21"/>
      <c r="O6" s="21"/>
      <c r="P6" s="21"/>
      <c r="Q6" s="21"/>
      <c r="R6" s="21"/>
    </row>
    <row r="7" spans="2: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3" customHeight="1" x14ac:dyDescent="0.25">
      <c r="B8" s="25"/>
      <c r="C8" s="26"/>
      <c r="D8" s="26"/>
      <c r="E8" s="26"/>
      <c r="F8" s="26"/>
      <c r="G8" s="26"/>
      <c r="H8" s="26"/>
      <c r="I8" s="26"/>
      <c r="J8" s="26"/>
      <c r="K8" s="26"/>
      <c r="L8" s="26"/>
      <c r="M8" s="26"/>
      <c r="N8" s="26"/>
      <c r="O8" s="26"/>
      <c r="P8" s="26"/>
      <c r="Q8" s="26"/>
      <c r="R8" s="26"/>
      <c r="S8" s="26"/>
    </row>
    <row r="9" spans="2:19" ht="33" customHeight="1" x14ac:dyDescent="0.25">
      <c r="B9" s="25"/>
      <c r="C9" s="26"/>
      <c r="D9" s="26"/>
      <c r="E9" s="26"/>
      <c r="F9" s="26"/>
      <c r="G9" s="26"/>
      <c r="H9" s="26"/>
      <c r="I9" s="26"/>
      <c r="J9" s="26"/>
      <c r="K9" s="26"/>
      <c r="L9" s="26"/>
      <c r="M9" s="26"/>
      <c r="N9" s="26"/>
      <c r="O9" s="26"/>
      <c r="P9" s="26"/>
      <c r="Q9" s="26"/>
      <c r="R9" s="26"/>
      <c r="S9" s="26"/>
    </row>
    <row r="10" spans="2:19" ht="33" customHeight="1" x14ac:dyDescent="0.25">
      <c r="B10" s="25"/>
      <c r="C10" s="26"/>
      <c r="D10" s="26"/>
      <c r="E10" s="26"/>
      <c r="F10" s="26"/>
      <c r="G10" s="26"/>
      <c r="H10" s="26"/>
      <c r="I10" s="26"/>
      <c r="J10" s="26"/>
      <c r="K10" s="26"/>
      <c r="L10" s="26"/>
      <c r="M10" s="26"/>
      <c r="N10" s="26"/>
      <c r="O10" s="26"/>
      <c r="P10" s="26"/>
      <c r="Q10" s="26"/>
      <c r="R10" s="26"/>
      <c r="S10" s="26"/>
    </row>
    <row r="11" spans="2:19" ht="33" customHeight="1" x14ac:dyDescent="0.25">
      <c r="B11" s="27"/>
      <c r="C11" s="28"/>
      <c r="D11" s="28"/>
      <c r="E11" s="28"/>
      <c r="F11" s="28"/>
      <c r="G11" s="28"/>
      <c r="H11" s="28"/>
      <c r="I11" s="28"/>
      <c r="J11" s="28"/>
      <c r="K11" s="28"/>
      <c r="L11" s="28"/>
      <c r="M11" s="28"/>
      <c r="N11" s="28"/>
      <c r="O11" s="28"/>
      <c r="P11" s="28"/>
      <c r="Q11" s="28"/>
      <c r="R11" s="28"/>
      <c r="S11" s="28"/>
    </row>
    <row r="12" spans="2:19" ht="33" customHeight="1" x14ac:dyDescent="0.25">
      <c r="B12" s="27"/>
      <c r="C12" s="28"/>
      <c r="D12" s="28"/>
      <c r="E12" s="28"/>
      <c r="F12" s="28"/>
      <c r="G12" s="28"/>
      <c r="H12" s="28"/>
      <c r="I12" s="28"/>
      <c r="J12" s="28"/>
      <c r="K12" s="28"/>
      <c r="L12" s="28"/>
      <c r="M12" s="28"/>
      <c r="N12" s="28"/>
      <c r="O12" s="28"/>
      <c r="P12" s="28"/>
      <c r="Q12" s="28"/>
      <c r="R12" s="28"/>
      <c r="S12" s="28"/>
    </row>
    <row r="13" spans="2:19" ht="33" customHeight="1" x14ac:dyDescent="0.25">
      <c r="B13" s="61"/>
      <c r="C13" s="23"/>
      <c r="D13" s="23"/>
      <c r="E13" s="23"/>
      <c r="F13" s="23"/>
      <c r="G13" s="23"/>
      <c r="H13" s="23"/>
      <c r="I13" s="23"/>
      <c r="J13" s="23"/>
      <c r="K13" s="23"/>
      <c r="L13" s="23"/>
      <c r="M13" s="23"/>
      <c r="N13" s="23"/>
      <c r="O13" s="23"/>
      <c r="P13" s="23"/>
      <c r="Q13" s="23"/>
      <c r="R13" s="23"/>
    </row>
    <row r="14" spans="2:19" ht="33" customHeight="1" x14ac:dyDescent="0.25">
      <c r="B14" s="20" t="s">
        <v>1</v>
      </c>
      <c r="C14" s="21"/>
      <c r="D14" s="21"/>
      <c r="E14" s="21"/>
      <c r="F14" s="21"/>
      <c r="G14" s="21"/>
      <c r="H14" s="21"/>
      <c r="I14" s="21"/>
      <c r="J14" s="21"/>
      <c r="K14" s="21"/>
      <c r="L14" s="21"/>
      <c r="M14" s="21"/>
      <c r="N14" s="21"/>
      <c r="O14" s="21"/>
      <c r="P14" s="21"/>
      <c r="Q14" s="21"/>
      <c r="R14" s="21"/>
    </row>
    <row r="15" spans="2:19" ht="33" customHeight="1" x14ac:dyDescent="0.25">
      <c r="B15" s="31" t="s">
        <v>4</v>
      </c>
      <c r="C15" s="31">
        <v>2007</v>
      </c>
      <c r="D15" s="31">
        <v>2008</v>
      </c>
      <c r="E15" s="31">
        <v>2009</v>
      </c>
      <c r="F15" s="31">
        <v>2010</v>
      </c>
      <c r="G15" s="31">
        <v>2011</v>
      </c>
      <c r="H15" s="31">
        <v>2012</v>
      </c>
      <c r="I15" s="31">
        <v>2013</v>
      </c>
      <c r="J15" s="31">
        <v>2014</v>
      </c>
      <c r="K15" s="31">
        <v>2015</v>
      </c>
      <c r="L15" s="31">
        <v>2016</v>
      </c>
      <c r="M15" s="31">
        <v>2017</v>
      </c>
      <c r="N15" s="31">
        <v>2018</v>
      </c>
      <c r="O15" s="31">
        <v>2019</v>
      </c>
      <c r="P15" s="31">
        <v>2020</v>
      </c>
      <c r="Q15" s="31">
        <v>2021</v>
      </c>
      <c r="R15" s="31">
        <v>2022</v>
      </c>
      <c r="S15" s="31">
        <v>2023</v>
      </c>
    </row>
    <row r="16" spans="2:19" ht="33" customHeight="1" x14ac:dyDescent="0.25">
      <c r="B16" s="25"/>
      <c r="C16" s="26"/>
      <c r="D16" s="26"/>
      <c r="E16" s="26"/>
      <c r="F16" s="26"/>
      <c r="G16" s="26"/>
      <c r="H16" s="26"/>
      <c r="I16" s="26"/>
      <c r="J16" s="26"/>
      <c r="K16" s="26"/>
      <c r="L16" s="26"/>
      <c r="M16" s="26"/>
      <c r="N16" s="26"/>
      <c r="O16" s="26"/>
      <c r="P16" s="26"/>
      <c r="Q16" s="26"/>
      <c r="R16" s="26"/>
      <c r="S16" s="26"/>
    </row>
    <row r="17" spans="2:19" ht="33" customHeight="1" x14ac:dyDescent="0.25">
      <c r="B17" s="25"/>
      <c r="C17" s="26"/>
      <c r="D17" s="26"/>
      <c r="E17" s="26"/>
      <c r="F17" s="26"/>
      <c r="G17" s="26"/>
      <c r="H17" s="26"/>
      <c r="I17" s="26"/>
      <c r="J17" s="26"/>
      <c r="K17" s="26"/>
      <c r="L17" s="26"/>
      <c r="M17" s="26"/>
      <c r="N17" s="26"/>
      <c r="O17" s="26"/>
      <c r="P17" s="26"/>
      <c r="Q17" s="26"/>
      <c r="R17" s="26"/>
      <c r="S17" s="26"/>
    </row>
    <row r="18" spans="2:19" ht="33" customHeight="1" x14ac:dyDescent="0.25">
      <c r="B18" s="25"/>
      <c r="C18" s="26"/>
      <c r="D18" s="26"/>
      <c r="E18" s="26"/>
      <c r="F18" s="26"/>
      <c r="G18" s="26"/>
      <c r="H18" s="26"/>
      <c r="I18" s="26"/>
      <c r="J18" s="26"/>
      <c r="K18" s="26"/>
      <c r="L18" s="26"/>
      <c r="M18" s="26"/>
      <c r="N18" s="26"/>
      <c r="O18" s="26"/>
      <c r="P18" s="26"/>
      <c r="Q18" s="26"/>
      <c r="R18" s="26"/>
      <c r="S18" s="26"/>
    </row>
    <row r="19" spans="2:19" ht="33" customHeight="1" x14ac:dyDescent="0.25">
      <c r="B19" s="27"/>
      <c r="C19" s="28"/>
      <c r="D19" s="28"/>
      <c r="E19" s="28"/>
      <c r="F19" s="28"/>
      <c r="G19" s="28"/>
      <c r="H19" s="28"/>
      <c r="I19" s="28"/>
      <c r="J19" s="28"/>
      <c r="K19" s="28"/>
      <c r="L19" s="28"/>
      <c r="M19" s="28"/>
      <c r="N19" s="28"/>
      <c r="O19" s="28"/>
      <c r="P19" s="28"/>
      <c r="Q19" s="28"/>
      <c r="R19" s="28"/>
      <c r="S19" s="28"/>
    </row>
    <row r="20" spans="2:19" ht="33" customHeight="1" x14ac:dyDescent="0.25">
      <c r="B20" s="27"/>
      <c r="C20" s="28"/>
      <c r="D20" s="28"/>
      <c r="E20" s="28"/>
      <c r="F20" s="28"/>
      <c r="G20" s="28"/>
      <c r="H20" s="28"/>
      <c r="I20" s="28"/>
      <c r="J20" s="28"/>
      <c r="K20" s="28"/>
      <c r="L20" s="28"/>
      <c r="M20" s="28"/>
      <c r="N20" s="28"/>
      <c r="O20" s="28"/>
      <c r="P20" s="28"/>
      <c r="Q20" s="28"/>
      <c r="R20" s="28"/>
      <c r="S20" s="28"/>
    </row>
    <row r="21" spans="2:19" ht="33" customHeight="1" x14ac:dyDescent="0.25">
      <c r="B21" s="40"/>
      <c r="C21" s="34"/>
      <c r="D21" s="34"/>
      <c r="E21" s="34"/>
      <c r="F21" s="34"/>
      <c r="G21" s="34"/>
      <c r="H21" s="34"/>
      <c r="I21" s="34"/>
      <c r="J21" s="34"/>
      <c r="K21" s="34"/>
      <c r="L21" s="34"/>
      <c r="M21" s="34"/>
      <c r="N21" s="34"/>
      <c r="O21" s="34"/>
      <c r="P21" s="34"/>
      <c r="Q21" s="34"/>
      <c r="R21" s="34"/>
    </row>
    <row r="22" spans="2:19" ht="33" customHeight="1" x14ac:dyDescent="0.25">
      <c r="B22" s="497" t="s">
        <v>351</v>
      </c>
      <c r="C22" s="497"/>
      <c r="D22" s="497"/>
      <c r="E22" s="497"/>
      <c r="F22" s="497"/>
      <c r="G22" s="497"/>
      <c r="H22" s="497"/>
      <c r="I22" s="497"/>
      <c r="J22" s="497"/>
      <c r="K22" s="497"/>
      <c r="L22" s="497"/>
    </row>
    <row r="23" spans="2:19" ht="33" customHeight="1" x14ac:dyDescent="0.25">
      <c r="B23" s="40"/>
      <c r="C23" s="34"/>
      <c r="D23" s="34"/>
      <c r="E23" s="34"/>
      <c r="F23" s="34"/>
      <c r="G23" s="34"/>
      <c r="H23" s="34"/>
      <c r="I23" s="34"/>
      <c r="J23" s="34"/>
      <c r="K23" s="34"/>
      <c r="L23" s="34"/>
      <c r="M23" s="34"/>
      <c r="N23" s="34"/>
      <c r="O23" s="34"/>
      <c r="P23" s="34"/>
      <c r="Q23" s="34"/>
      <c r="R23" s="34"/>
    </row>
    <row r="24" spans="2:19" ht="33" customHeight="1" x14ac:dyDescent="0.25">
      <c r="B24" s="40"/>
      <c r="C24" s="34"/>
      <c r="D24" s="34"/>
      <c r="E24" s="34"/>
      <c r="F24" s="34"/>
      <c r="G24" s="34"/>
      <c r="H24" s="34"/>
      <c r="I24" s="34"/>
      <c r="J24" s="34"/>
      <c r="K24" s="34"/>
      <c r="L24" s="34"/>
      <c r="M24" s="34"/>
      <c r="N24" s="34"/>
      <c r="O24" s="34"/>
      <c r="P24" s="34"/>
      <c r="Q24" s="34"/>
      <c r="R24" s="34"/>
    </row>
    <row r="25" spans="2:19" ht="33" customHeight="1" x14ac:dyDescent="0.25">
      <c r="B25" s="40"/>
      <c r="C25" s="34"/>
      <c r="D25" s="34"/>
      <c r="E25" s="34"/>
      <c r="F25" s="34"/>
      <c r="G25" s="34"/>
      <c r="H25" s="34"/>
      <c r="I25" s="34"/>
      <c r="J25" s="34"/>
      <c r="K25" s="34"/>
      <c r="L25" s="34"/>
      <c r="M25" s="34"/>
      <c r="N25" s="34"/>
      <c r="O25" s="34"/>
      <c r="P25" s="34"/>
      <c r="Q25" s="34"/>
      <c r="R25" s="34"/>
    </row>
    <row r="26" spans="2:19" ht="33" customHeight="1" x14ac:dyDescent="0.25">
      <c r="B26" s="40"/>
      <c r="C26" s="34"/>
      <c r="D26" s="34"/>
      <c r="E26" s="34"/>
      <c r="F26" s="34"/>
      <c r="G26" s="34"/>
      <c r="H26" s="34"/>
      <c r="I26" s="34"/>
      <c r="J26" s="34"/>
      <c r="K26" s="34"/>
      <c r="L26" s="34"/>
      <c r="M26" s="34"/>
      <c r="N26" s="34"/>
      <c r="O26" s="34"/>
      <c r="P26" s="34"/>
      <c r="Q26" s="34"/>
      <c r="R26" s="34"/>
    </row>
    <row r="27" spans="2:19" ht="33" customHeight="1" x14ac:dyDescent="0.25">
      <c r="B27" s="40"/>
      <c r="C27" s="34"/>
      <c r="D27" s="34"/>
      <c r="E27" s="34"/>
      <c r="F27" s="34"/>
      <c r="G27" s="34"/>
      <c r="H27" s="34"/>
      <c r="I27" s="34"/>
      <c r="J27" s="34"/>
      <c r="K27" s="34"/>
      <c r="L27" s="34"/>
      <c r="M27" s="34"/>
      <c r="N27" s="34"/>
      <c r="O27" s="34"/>
      <c r="P27" s="34"/>
      <c r="Q27" s="34"/>
      <c r="R27" s="34"/>
    </row>
    <row r="28" spans="2:19" ht="33" customHeight="1" x14ac:dyDescent="0.25">
      <c r="B28" s="40"/>
      <c r="C28" s="34"/>
      <c r="D28" s="34"/>
      <c r="E28" s="34"/>
      <c r="F28" s="34"/>
      <c r="G28" s="34"/>
      <c r="H28" s="34"/>
      <c r="I28" s="34"/>
      <c r="J28" s="34"/>
      <c r="K28" s="34"/>
      <c r="L28" s="34"/>
      <c r="M28" s="34"/>
      <c r="N28" s="34"/>
      <c r="O28" s="34"/>
      <c r="P28" s="34"/>
      <c r="Q28" s="34"/>
      <c r="R28" s="34"/>
    </row>
    <row r="29" spans="2:19" ht="33" customHeight="1" x14ac:dyDescent="0.25">
      <c r="B29" s="40"/>
      <c r="C29" s="34"/>
      <c r="D29" s="34"/>
      <c r="E29" s="34"/>
      <c r="F29" s="34"/>
      <c r="G29" s="34"/>
      <c r="H29" s="34"/>
      <c r="I29" s="34"/>
      <c r="J29" s="34"/>
      <c r="K29" s="34"/>
      <c r="L29" s="34"/>
      <c r="M29" s="34"/>
      <c r="N29" s="34"/>
      <c r="O29" s="34"/>
      <c r="P29" s="34"/>
      <c r="Q29" s="34"/>
      <c r="R29" s="34"/>
    </row>
    <row r="30" spans="2:19" ht="33" customHeight="1" x14ac:dyDescent="0.25">
      <c r="B30" s="40"/>
      <c r="C30" s="34"/>
      <c r="D30" s="34"/>
      <c r="E30" s="34"/>
      <c r="F30" s="34"/>
      <c r="G30" s="34"/>
      <c r="H30" s="34"/>
      <c r="I30" s="34"/>
      <c r="J30" s="34"/>
      <c r="K30" s="34"/>
      <c r="L30" s="34"/>
      <c r="M30" s="34"/>
      <c r="N30" s="34"/>
      <c r="O30" s="34"/>
      <c r="P30" s="34"/>
      <c r="Q30" s="34"/>
      <c r="R30" s="34"/>
    </row>
    <row r="31" spans="2:19" ht="33" customHeight="1" x14ac:dyDescent="0.25">
      <c r="B31" s="40"/>
      <c r="C31" s="34"/>
      <c r="D31" s="34"/>
      <c r="E31" s="34"/>
      <c r="F31" s="34"/>
      <c r="G31" s="34"/>
      <c r="H31" s="34"/>
      <c r="I31" s="34"/>
      <c r="J31" s="34"/>
      <c r="K31" s="34"/>
      <c r="L31" s="34"/>
      <c r="M31" s="34"/>
      <c r="N31" s="34"/>
      <c r="O31" s="34"/>
      <c r="P31" s="34"/>
      <c r="Q31" s="34"/>
      <c r="R31" s="34"/>
    </row>
    <row r="32" spans="2:19" ht="33" customHeight="1" x14ac:dyDescent="0.25">
      <c r="B32" s="40"/>
      <c r="C32" s="34"/>
      <c r="D32" s="34"/>
      <c r="E32" s="34"/>
      <c r="F32" s="34"/>
      <c r="G32" s="34"/>
      <c r="H32" s="34"/>
      <c r="I32" s="34"/>
      <c r="J32" s="34"/>
      <c r="K32" s="34"/>
      <c r="L32" s="34"/>
      <c r="M32" s="34"/>
      <c r="N32" s="34"/>
      <c r="O32" s="34"/>
      <c r="P32" s="34"/>
      <c r="Q32" s="34"/>
      <c r="R32" s="34"/>
    </row>
    <row r="33" spans="2:18" ht="33" customHeight="1" x14ac:dyDescent="0.25">
      <c r="B33" s="40"/>
      <c r="C33" s="34"/>
      <c r="D33" s="34"/>
      <c r="E33" s="34"/>
      <c r="F33" s="34"/>
      <c r="G33" s="34"/>
      <c r="H33" s="34"/>
      <c r="I33" s="34"/>
      <c r="J33" s="34"/>
      <c r="K33" s="34"/>
      <c r="L33" s="34"/>
      <c r="M33" s="34"/>
      <c r="N33" s="34"/>
      <c r="O33" s="34"/>
      <c r="P33" s="34"/>
      <c r="Q33" s="34"/>
      <c r="R33" s="34"/>
    </row>
    <row r="34" spans="2:18" ht="33" customHeight="1" x14ac:dyDescent="0.25">
      <c r="B34" s="40"/>
      <c r="C34" s="34"/>
      <c r="D34" s="34"/>
      <c r="E34" s="34"/>
      <c r="F34" s="34"/>
      <c r="G34" s="34"/>
      <c r="H34" s="34"/>
      <c r="I34" s="34"/>
      <c r="J34" s="34"/>
      <c r="K34" s="34"/>
      <c r="L34" s="34"/>
      <c r="M34" s="34"/>
      <c r="N34" s="34"/>
      <c r="O34" s="34"/>
      <c r="P34" s="34"/>
      <c r="Q34" s="34"/>
      <c r="R34" s="34"/>
    </row>
    <row r="35" spans="2:18" ht="33" customHeight="1" x14ac:dyDescent="0.25">
      <c r="B35" s="40"/>
      <c r="C35" s="34"/>
      <c r="D35" s="34"/>
      <c r="E35" s="34"/>
      <c r="F35" s="34"/>
      <c r="G35" s="34"/>
      <c r="H35" s="34"/>
      <c r="I35" s="34"/>
      <c r="J35" s="34"/>
      <c r="K35" s="34"/>
      <c r="L35" s="34"/>
      <c r="M35" s="34"/>
      <c r="N35" s="34"/>
      <c r="O35" s="34"/>
      <c r="P35" s="34"/>
      <c r="Q35" s="34"/>
      <c r="R35" s="34"/>
    </row>
    <row r="36" spans="2:18" ht="33" customHeight="1" x14ac:dyDescent="0.25">
      <c r="B36" s="40"/>
      <c r="C36" s="34"/>
      <c r="D36" s="34"/>
      <c r="E36" s="34"/>
      <c r="F36" s="34"/>
      <c r="G36" s="34"/>
      <c r="H36" s="34"/>
      <c r="I36" s="34"/>
      <c r="J36" s="34"/>
      <c r="K36" s="34"/>
      <c r="L36" s="34"/>
      <c r="M36" s="34"/>
      <c r="N36" s="34"/>
      <c r="O36" s="34"/>
      <c r="P36" s="34"/>
      <c r="Q36" s="34"/>
      <c r="R36" s="34"/>
    </row>
    <row r="37" spans="2:18" ht="33" customHeight="1" x14ac:dyDescent="0.25">
      <c r="B37" s="497" t="s">
        <v>352</v>
      </c>
      <c r="C37" s="497"/>
      <c r="D37" s="497"/>
      <c r="E37" s="497"/>
      <c r="F37" s="497"/>
      <c r="G37" s="497"/>
      <c r="H37" s="497"/>
      <c r="I37" s="497"/>
      <c r="J37" s="497"/>
      <c r="K37" s="497"/>
      <c r="L37" s="497"/>
    </row>
    <row r="38" spans="2:18" ht="33" customHeight="1" x14ac:dyDescent="0.25">
      <c r="B38" s="16"/>
      <c r="C38" s="17"/>
      <c r="D38" s="17"/>
      <c r="E38" s="17"/>
      <c r="F38" s="17"/>
      <c r="G38" s="17"/>
      <c r="H38" s="17"/>
      <c r="I38" s="17"/>
      <c r="J38" s="17"/>
    </row>
    <row r="39" spans="2:18" ht="33" customHeight="1" x14ac:dyDescent="0.25">
      <c r="B39" s="16"/>
      <c r="C39" s="17"/>
      <c r="D39" s="17"/>
      <c r="E39" s="17"/>
      <c r="F39" s="17"/>
      <c r="G39" s="17"/>
      <c r="H39" s="17"/>
      <c r="I39" s="17"/>
      <c r="J39" s="17"/>
    </row>
    <row r="40" spans="2:18" ht="33" customHeight="1" x14ac:dyDescent="0.25">
      <c r="B40" s="16"/>
      <c r="C40" s="17"/>
      <c r="D40" s="17"/>
      <c r="E40" s="17"/>
      <c r="F40" s="17"/>
      <c r="G40" s="17"/>
      <c r="H40" s="17"/>
      <c r="I40" s="17"/>
      <c r="J40" s="17"/>
    </row>
    <row r="41" spans="2:18" ht="33" customHeight="1" x14ac:dyDescent="0.25">
      <c r="B41" s="16"/>
      <c r="C41" s="17"/>
      <c r="D41" s="17"/>
      <c r="E41" s="17"/>
      <c r="F41" s="17"/>
      <c r="G41" s="17"/>
      <c r="H41" s="17"/>
      <c r="I41" s="17"/>
      <c r="J41" s="17"/>
    </row>
    <row r="42" spans="2:18" ht="33" customHeight="1" x14ac:dyDescent="0.25">
      <c r="B42" s="16"/>
      <c r="C42" s="17"/>
      <c r="D42" s="17"/>
      <c r="E42" s="17"/>
      <c r="F42" s="17"/>
      <c r="G42" s="17"/>
      <c r="H42" s="17"/>
      <c r="I42" s="17"/>
      <c r="J42" s="17"/>
    </row>
    <row r="43" spans="2:18" ht="33" customHeight="1" x14ac:dyDescent="0.25">
      <c r="B43" s="16"/>
      <c r="C43" s="17"/>
      <c r="D43" s="17"/>
      <c r="E43" s="17"/>
      <c r="F43" s="17"/>
      <c r="G43" s="17"/>
      <c r="H43" s="17"/>
      <c r="I43" s="17"/>
      <c r="J43" s="17"/>
    </row>
    <row r="44" spans="2:18" ht="33" customHeight="1" x14ac:dyDescent="0.25">
      <c r="B44" s="16"/>
      <c r="C44" s="17"/>
      <c r="D44" s="17"/>
      <c r="E44" s="17"/>
      <c r="F44" s="17"/>
      <c r="G44" s="17"/>
      <c r="H44" s="17"/>
      <c r="I44" s="17"/>
      <c r="J44" s="17"/>
    </row>
    <row r="45" spans="2:18" ht="33" customHeight="1" x14ac:dyDescent="0.25">
      <c r="B45" s="16"/>
      <c r="C45" s="17"/>
      <c r="D45" s="17"/>
      <c r="E45" s="17"/>
      <c r="F45" s="17"/>
      <c r="G45" s="17"/>
      <c r="H45" s="17"/>
      <c r="I45" s="17"/>
      <c r="J45" s="17"/>
    </row>
    <row r="46" spans="2:18" ht="33" customHeight="1" x14ac:dyDescent="0.25">
      <c r="B46" s="16"/>
      <c r="C46" s="17"/>
      <c r="D46" s="17"/>
      <c r="E46" s="17"/>
      <c r="F46" s="17"/>
      <c r="G46" s="17"/>
      <c r="H46" s="17"/>
      <c r="I46" s="17"/>
      <c r="J46" s="17"/>
    </row>
    <row r="47" spans="2:18" ht="33" customHeight="1" x14ac:dyDescent="0.25">
      <c r="B47" s="16"/>
      <c r="C47" s="17"/>
      <c r="D47" s="17"/>
      <c r="E47" s="17"/>
      <c r="F47" s="17"/>
      <c r="G47" s="17"/>
      <c r="H47" s="17"/>
      <c r="I47" s="17"/>
      <c r="J47" s="17"/>
    </row>
    <row r="48" spans="2:18" ht="33" customHeight="1" x14ac:dyDescent="0.25">
      <c r="B48" s="16"/>
      <c r="C48" s="17"/>
      <c r="D48" s="17"/>
      <c r="E48" s="17"/>
      <c r="F48" s="17"/>
      <c r="G48" s="17"/>
      <c r="H48" s="17"/>
      <c r="I48" s="17"/>
      <c r="J48" s="17"/>
    </row>
    <row r="49" spans="2:20" ht="33" customHeight="1" x14ac:dyDescent="0.25">
      <c r="B49" s="16"/>
      <c r="C49" s="17"/>
      <c r="D49" s="17"/>
      <c r="E49" s="17"/>
      <c r="F49" s="17"/>
      <c r="G49" s="17"/>
      <c r="H49" s="17"/>
      <c r="I49" s="17"/>
      <c r="J49" s="17"/>
    </row>
    <row r="50" spans="2:20" ht="33" customHeight="1" x14ac:dyDescent="0.25">
      <c r="B50" s="16"/>
      <c r="C50" s="17"/>
      <c r="D50" s="17"/>
      <c r="E50" s="17"/>
      <c r="F50" s="17"/>
      <c r="G50" s="17"/>
      <c r="H50" s="17"/>
      <c r="I50" s="17"/>
      <c r="J50" s="17"/>
    </row>
    <row r="51" spans="2:20" ht="18.75" customHeight="1" x14ac:dyDescent="0.25"/>
    <row r="52" spans="2:20" ht="18.75" customHeight="1" x14ac:dyDescent="0.25"/>
    <row r="53" spans="2:20" ht="32.25" customHeight="1" x14ac:dyDescent="0.25">
      <c r="B53" s="497" t="s">
        <v>353</v>
      </c>
      <c r="C53" s="497"/>
      <c r="D53" s="497"/>
      <c r="E53" s="497"/>
      <c r="F53" s="497"/>
      <c r="G53" s="497"/>
      <c r="H53" s="497"/>
      <c r="I53" s="497"/>
      <c r="J53" s="497"/>
      <c r="K53" s="497"/>
      <c r="L53" s="497"/>
    </row>
    <row r="54" spans="2:20" ht="15.75" customHeight="1" x14ac:dyDescent="0.25">
      <c r="B54" s="271"/>
      <c r="C54" s="271">
        <v>2007</v>
      </c>
      <c r="D54" s="271">
        <v>2008</v>
      </c>
      <c r="E54" s="271">
        <v>2009</v>
      </c>
      <c r="F54" s="271">
        <v>2010</v>
      </c>
      <c r="G54" s="271">
        <v>2011</v>
      </c>
      <c r="H54" s="271">
        <v>2012</v>
      </c>
      <c r="I54" s="271">
        <v>2013</v>
      </c>
      <c r="J54" s="271">
        <v>2014</v>
      </c>
      <c r="K54" s="271">
        <v>2015</v>
      </c>
      <c r="L54" s="271">
        <v>2016</v>
      </c>
      <c r="M54" s="271">
        <v>2017</v>
      </c>
      <c r="N54" s="271">
        <v>2018</v>
      </c>
      <c r="O54" s="271">
        <v>2019</v>
      </c>
      <c r="P54" s="271">
        <v>2020</v>
      </c>
      <c r="Q54" s="271">
        <v>2021</v>
      </c>
      <c r="R54" s="271">
        <v>2022</v>
      </c>
      <c r="S54" s="271">
        <v>2023</v>
      </c>
      <c r="T54" s="47"/>
    </row>
    <row r="55" spans="2:20" ht="17.25" customHeight="1" x14ac:dyDescent="0.25">
      <c r="B55" s="272">
        <f>B8</f>
        <v>0</v>
      </c>
      <c r="C55" s="273" t="e">
        <f t="shared" ref="C55:N55" si="0">C8/C57</f>
        <v>#DIV/0!</v>
      </c>
      <c r="D55" s="273" t="e">
        <f t="shared" si="0"/>
        <v>#DIV/0!</v>
      </c>
      <c r="E55" s="273" t="e">
        <f t="shared" si="0"/>
        <v>#DIV/0!</v>
      </c>
      <c r="F55" s="273" t="e">
        <f t="shared" si="0"/>
        <v>#DIV/0!</v>
      </c>
      <c r="G55" s="273" t="e">
        <f t="shared" si="0"/>
        <v>#DIV/0!</v>
      </c>
      <c r="H55" s="273" t="e">
        <f t="shared" si="0"/>
        <v>#DIV/0!</v>
      </c>
      <c r="I55" s="273" t="e">
        <f t="shared" si="0"/>
        <v>#DIV/0!</v>
      </c>
      <c r="J55" s="273" t="e">
        <f t="shared" si="0"/>
        <v>#DIV/0!</v>
      </c>
      <c r="K55" s="273" t="e">
        <f t="shared" si="0"/>
        <v>#DIV/0!</v>
      </c>
      <c r="L55" s="273" t="e">
        <f t="shared" si="0"/>
        <v>#DIV/0!</v>
      </c>
      <c r="M55" s="273" t="e">
        <f t="shared" si="0"/>
        <v>#DIV/0!</v>
      </c>
      <c r="N55" s="273" t="e">
        <f t="shared" si="0"/>
        <v>#DIV/0!</v>
      </c>
      <c r="O55" s="273" t="e">
        <f t="shared" ref="O55:S55" si="1">O8/O57</f>
        <v>#DIV/0!</v>
      </c>
      <c r="P55" s="273" t="e">
        <f t="shared" si="1"/>
        <v>#DIV/0!</v>
      </c>
      <c r="Q55" s="273" t="e">
        <f t="shared" si="1"/>
        <v>#DIV/0!</v>
      </c>
      <c r="R55" s="273" t="e">
        <f t="shared" si="1"/>
        <v>#DIV/0!</v>
      </c>
      <c r="S55" s="273" t="e">
        <f t="shared" si="1"/>
        <v>#DIV/0!</v>
      </c>
      <c r="T55" s="47"/>
    </row>
    <row r="56" spans="2:20" ht="15" customHeight="1" x14ac:dyDescent="0.25">
      <c r="B56" s="272">
        <f>B9</f>
        <v>0</v>
      </c>
      <c r="C56" s="273" t="e">
        <f t="shared" ref="C56:N56" si="2">C9/C57</f>
        <v>#DIV/0!</v>
      </c>
      <c r="D56" s="273" t="e">
        <f t="shared" si="2"/>
        <v>#DIV/0!</v>
      </c>
      <c r="E56" s="273" t="e">
        <f t="shared" si="2"/>
        <v>#DIV/0!</v>
      </c>
      <c r="F56" s="273" t="e">
        <f t="shared" si="2"/>
        <v>#DIV/0!</v>
      </c>
      <c r="G56" s="273" t="e">
        <f t="shared" si="2"/>
        <v>#DIV/0!</v>
      </c>
      <c r="H56" s="273" t="e">
        <f t="shared" si="2"/>
        <v>#DIV/0!</v>
      </c>
      <c r="I56" s="273" t="e">
        <f t="shared" si="2"/>
        <v>#DIV/0!</v>
      </c>
      <c r="J56" s="273" t="e">
        <f t="shared" si="2"/>
        <v>#DIV/0!</v>
      </c>
      <c r="K56" s="273" t="e">
        <f t="shared" si="2"/>
        <v>#DIV/0!</v>
      </c>
      <c r="L56" s="273" t="e">
        <f t="shared" si="2"/>
        <v>#DIV/0!</v>
      </c>
      <c r="M56" s="273" t="e">
        <f t="shared" si="2"/>
        <v>#DIV/0!</v>
      </c>
      <c r="N56" s="273" t="e">
        <f t="shared" si="2"/>
        <v>#DIV/0!</v>
      </c>
      <c r="O56" s="273" t="e">
        <f t="shared" ref="O56:S56" si="3">O9/O57</f>
        <v>#DIV/0!</v>
      </c>
      <c r="P56" s="273" t="e">
        <f t="shared" si="3"/>
        <v>#DIV/0!</v>
      </c>
      <c r="Q56" s="273" t="e">
        <f t="shared" si="3"/>
        <v>#DIV/0!</v>
      </c>
      <c r="R56" s="273" t="e">
        <f t="shared" si="3"/>
        <v>#DIV/0!</v>
      </c>
      <c r="S56" s="273" t="e">
        <f t="shared" si="3"/>
        <v>#DIV/0!</v>
      </c>
      <c r="T56" s="47"/>
    </row>
    <row r="57" spans="2:20" x14ac:dyDescent="0.25">
      <c r="B57" s="271" t="s">
        <v>177</v>
      </c>
      <c r="C57" s="274">
        <f t="shared" ref="C57:N57" si="4">SUM(C8:C9)</f>
        <v>0</v>
      </c>
      <c r="D57" s="274">
        <f t="shared" si="4"/>
        <v>0</v>
      </c>
      <c r="E57" s="274">
        <f t="shared" si="4"/>
        <v>0</v>
      </c>
      <c r="F57" s="274">
        <f t="shared" si="4"/>
        <v>0</v>
      </c>
      <c r="G57" s="274">
        <f t="shared" si="4"/>
        <v>0</v>
      </c>
      <c r="H57" s="274">
        <f t="shared" si="4"/>
        <v>0</v>
      </c>
      <c r="I57" s="274">
        <f t="shared" si="4"/>
        <v>0</v>
      </c>
      <c r="J57" s="274">
        <f t="shared" si="4"/>
        <v>0</v>
      </c>
      <c r="K57" s="274">
        <f t="shared" si="4"/>
        <v>0</v>
      </c>
      <c r="L57" s="274">
        <f t="shared" si="4"/>
        <v>0</v>
      </c>
      <c r="M57" s="274">
        <f t="shared" si="4"/>
        <v>0</v>
      </c>
      <c r="N57" s="274">
        <f t="shared" si="4"/>
        <v>0</v>
      </c>
      <c r="O57" s="274">
        <f t="shared" ref="O57:S57" si="5">SUM(O8:O9)</f>
        <v>0</v>
      </c>
      <c r="P57" s="274">
        <f t="shared" si="5"/>
        <v>0</v>
      </c>
      <c r="Q57" s="274">
        <f t="shared" si="5"/>
        <v>0</v>
      </c>
      <c r="R57" s="274">
        <f t="shared" si="5"/>
        <v>0</v>
      </c>
      <c r="S57" s="274">
        <f t="shared" si="5"/>
        <v>0</v>
      </c>
      <c r="T57" s="47"/>
    </row>
    <row r="58" spans="2:20" x14ac:dyDescent="0.25">
      <c r="B58" s="47"/>
      <c r="C58" s="47"/>
      <c r="D58" s="47"/>
      <c r="E58" s="47"/>
      <c r="F58" s="47"/>
      <c r="G58" s="47"/>
      <c r="H58" s="47"/>
      <c r="I58" s="47"/>
      <c r="J58" s="47"/>
      <c r="K58" s="47"/>
      <c r="L58" s="47"/>
      <c r="M58" s="47"/>
      <c r="N58" s="47"/>
      <c r="O58" s="47"/>
      <c r="P58" s="47"/>
      <c r="Q58" s="47"/>
      <c r="R58" s="47"/>
      <c r="S58" s="47"/>
      <c r="T58" s="47"/>
    </row>
    <row r="59" spans="2:20" ht="15.75" customHeight="1" x14ac:dyDescent="0.3">
      <c r="B59" s="278"/>
      <c r="C59" s="47"/>
      <c r="D59" s="47"/>
      <c r="E59" s="47"/>
      <c r="F59" s="47"/>
      <c r="G59" s="47"/>
      <c r="H59" s="47"/>
      <c r="I59" s="47"/>
      <c r="J59" s="47"/>
      <c r="K59" s="47"/>
      <c r="L59" s="47"/>
      <c r="M59" s="47"/>
      <c r="N59" s="47"/>
      <c r="O59" s="47"/>
      <c r="P59" s="47"/>
      <c r="Q59" s="47"/>
      <c r="R59" s="47"/>
      <c r="S59" s="47"/>
      <c r="T59" s="47"/>
    </row>
    <row r="60" spans="2:20" x14ac:dyDescent="0.25">
      <c r="B60" s="47"/>
      <c r="C60" s="47"/>
      <c r="D60" s="47"/>
      <c r="E60" s="47"/>
      <c r="F60" s="47"/>
      <c r="G60" s="47"/>
      <c r="H60" s="47"/>
      <c r="I60" s="47"/>
      <c r="J60" s="47"/>
      <c r="K60" s="47"/>
      <c r="L60" s="47"/>
      <c r="M60" s="47"/>
      <c r="N60" s="47"/>
      <c r="O60" s="47"/>
      <c r="P60" s="47"/>
      <c r="Q60" s="47"/>
      <c r="R60" s="47"/>
      <c r="S60" s="47"/>
      <c r="T60" s="47"/>
    </row>
    <row r="61" spans="2:20" x14ac:dyDescent="0.25">
      <c r="B61" s="279"/>
      <c r="C61" s="47"/>
      <c r="D61" s="47"/>
      <c r="E61" s="47"/>
      <c r="F61" s="47"/>
      <c r="G61" s="47"/>
      <c r="H61" s="47"/>
      <c r="I61" s="47"/>
      <c r="J61" s="47"/>
      <c r="K61" s="47"/>
      <c r="L61" s="47"/>
      <c r="M61" s="47"/>
      <c r="N61" s="47"/>
      <c r="O61" s="47"/>
      <c r="P61" s="47"/>
      <c r="Q61" s="47"/>
      <c r="R61" s="47"/>
      <c r="S61" s="47"/>
      <c r="T61" s="47"/>
    </row>
    <row r="74" spans="2:20" ht="21.75" customHeight="1" x14ac:dyDescent="0.25"/>
    <row r="75" spans="2:20" ht="21.75" customHeight="1" x14ac:dyDescent="0.25"/>
    <row r="76" spans="2:20" ht="36" customHeight="1" x14ac:dyDescent="0.25">
      <c r="B76" s="497" t="s">
        <v>354</v>
      </c>
      <c r="C76" s="497"/>
      <c r="D76" s="497"/>
      <c r="E76" s="497"/>
      <c r="F76" s="497"/>
      <c r="G76" s="497"/>
      <c r="H76" s="497"/>
      <c r="I76" s="497"/>
      <c r="J76" s="497"/>
      <c r="K76" s="497"/>
      <c r="L76" s="497"/>
    </row>
    <row r="77" spans="2:20" x14ac:dyDescent="0.25">
      <c r="B77" s="51"/>
      <c r="C77" s="51"/>
      <c r="D77" s="51"/>
      <c r="E77" s="51"/>
      <c r="F77" s="51"/>
      <c r="G77" s="51"/>
      <c r="H77" s="51"/>
      <c r="I77" s="51"/>
      <c r="J77" s="51"/>
      <c r="K77" s="51"/>
      <c r="L77" s="51"/>
      <c r="M77" s="51"/>
      <c r="N77" s="51"/>
      <c r="O77" s="51"/>
      <c r="P77" s="51"/>
      <c r="Q77" s="51"/>
      <c r="R77" s="51"/>
      <c r="S77" s="51"/>
    </row>
    <row r="78" spans="2:20" x14ac:dyDescent="0.25">
      <c r="B78" s="47"/>
      <c r="C78" s="47">
        <v>2007</v>
      </c>
      <c r="D78" s="47">
        <v>2008</v>
      </c>
      <c r="E78" s="47">
        <v>2009</v>
      </c>
      <c r="F78" s="47">
        <v>2010</v>
      </c>
      <c r="G78" s="47">
        <v>2011</v>
      </c>
      <c r="H78" s="47">
        <v>2012</v>
      </c>
      <c r="I78" s="47">
        <v>2013</v>
      </c>
      <c r="J78" s="47">
        <v>2014</v>
      </c>
      <c r="K78" s="47">
        <v>2015</v>
      </c>
      <c r="L78" s="47">
        <v>2016</v>
      </c>
      <c r="M78" s="47">
        <v>2017</v>
      </c>
      <c r="N78" s="47">
        <v>2018</v>
      </c>
      <c r="O78" s="47">
        <v>2019</v>
      </c>
      <c r="P78" s="47">
        <v>2020</v>
      </c>
      <c r="Q78" s="47">
        <v>2021</v>
      </c>
      <c r="R78" s="47">
        <v>2022</v>
      </c>
      <c r="S78" s="47">
        <v>2023</v>
      </c>
      <c r="T78" s="47"/>
    </row>
    <row r="79" spans="2:20" x14ac:dyDescent="0.25">
      <c r="B79" s="275">
        <f>B16</f>
        <v>0</v>
      </c>
      <c r="C79" s="276" t="e">
        <f t="shared" ref="C79:P79" si="6">C16/C81</f>
        <v>#DIV/0!</v>
      </c>
      <c r="D79" s="276" t="e">
        <f t="shared" si="6"/>
        <v>#DIV/0!</v>
      </c>
      <c r="E79" s="276" t="e">
        <f t="shared" si="6"/>
        <v>#DIV/0!</v>
      </c>
      <c r="F79" s="276" t="e">
        <f t="shared" si="6"/>
        <v>#DIV/0!</v>
      </c>
      <c r="G79" s="276" t="e">
        <f t="shared" si="6"/>
        <v>#DIV/0!</v>
      </c>
      <c r="H79" s="276" t="e">
        <f t="shared" si="6"/>
        <v>#DIV/0!</v>
      </c>
      <c r="I79" s="276" t="e">
        <f t="shared" si="6"/>
        <v>#DIV/0!</v>
      </c>
      <c r="J79" s="276" t="e">
        <f t="shared" si="6"/>
        <v>#DIV/0!</v>
      </c>
      <c r="K79" s="276" t="e">
        <f t="shared" si="6"/>
        <v>#DIV/0!</v>
      </c>
      <c r="L79" s="276" t="e">
        <f t="shared" si="6"/>
        <v>#DIV/0!</v>
      </c>
      <c r="M79" s="276" t="e">
        <f t="shared" si="6"/>
        <v>#DIV/0!</v>
      </c>
      <c r="N79" s="276" t="e">
        <f t="shared" si="6"/>
        <v>#DIV/0!</v>
      </c>
      <c r="O79" s="276" t="e">
        <f t="shared" si="6"/>
        <v>#DIV/0!</v>
      </c>
      <c r="P79" s="276" t="e">
        <f t="shared" si="6"/>
        <v>#DIV/0!</v>
      </c>
      <c r="Q79" s="276" t="e">
        <f t="shared" ref="Q79:S79" si="7">Q16/Q81</f>
        <v>#DIV/0!</v>
      </c>
      <c r="R79" s="276" t="e">
        <f t="shared" si="7"/>
        <v>#DIV/0!</v>
      </c>
      <c r="S79" s="276" t="e">
        <f t="shared" si="7"/>
        <v>#DIV/0!</v>
      </c>
      <c r="T79" s="47"/>
    </row>
    <row r="80" spans="2:20" x14ac:dyDescent="0.25">
      <c r="B80" s="275">
        <f>B17</f>
        <v>0</v>
      </c>
      <c r="C80" s="276" t="e">
        <f t="shared" ref="C80:P80" si="8">C17/C81</f>
        <v>#DIV/0!</v>
      </c>
      <c r="D80" s="276" t="e">
        <f t="shared" si="8"/>
        <v>#DIV/0!</v>
      </c>
      <c r="E80" s="276" t="e">
        <f t="shared" si="8"/>
        <v>#DIV/0!</v>
      </c>
      <c r="F80" s="276" t="e">
        <f t="shared" si="8"/>
        <v>#DIV/0!</v>
      </c>
      <c r="G80" s="276" t="e">
        <f t="shared" si="8"/>
        <v>#DIV/0!</v>
      </c>
      <c r="H80" s="276" t="e">
        <f t="shared" si="8"/>
        <v>#DIV/0!</v>
      </c>
      <c r="I80" s="276" t="e">
        <f t="shared" si="8"/>
        <v>#DIV/0!</v>
      </c>
      <c r="J80" s="276" t="e">
        <f t="shared" si="8"/>
        <v>#DIV/0!</v>
      </c>
      <c r="K80" s="276" t="e">
        <f t="shared" si="8"/>
        <v>#DIV/0!</v>
      </c>
      <c r="L80" s="276" t="e">
        <f t="shared" si="8"/>
        <v>#DIV/0!</v>
      </c>
      <c r="M80" s="276" t="e">
        <f t="shared" si="8"/>
        <v>#DIV/0!</v>
      </c>
      <c r="N80" s="276" t="e">
        <f t="shared" si="8"/>
        <v>#DIV/0!</v>
      </c>
      <c r="O80" s="276" t="e">
        <f t="shared" si="8"/>
        <v>#DIV/0!</v>
      </c>
      <c r="P80" s="276" t="e">
        <f t="shared" si="8"/>
        <v>#DIV/0!</v>
      </c>
      <c r="Q80" s="276" t="e">
        <f t="shared" ref="Q80:S80" si="9">Q17/Q81</f>
        <v>#DIV/0!</v>
      </c>
      <c r="R80" s="276" t="e">
        <f t="shared" si="9"/>
        <v>#DIV/0!</v>
      </c>
      <c r="S80" s="276" t="e">
        <f t="shared" si="9"/>
        <v>#DIV/0!</v>
      </c>
      <c r="T80" s="47"/>
    </row>
    <row r="81" spans="2:20" x14ac:dyDescent="0.25">
      <c r="B81" s="47" t="s">
        <v>183</v>
      </c>
      <c r="C81" s="277">
        <f>SUM(C16:C17)</f>
        <v>0</v>
      </c>
      <c r="D81" s="277">
        <f t="shared" ref="D81:P81" si="10">SUM(D16:D17)</f>
        <v>0</v>
      </c>
      <c r="E81" s="277">
        <f t="shared" si="10"/>
        <v>0</v>
      </c>
      <c r="F81" s="277">
        <f t="shared" si="10"/>
        <v>0</v>
      </c>
      <c r="G81" s="277">
        <f t="shared" si="10"/>
        <v>0</v>
      </c>
      <c r="H81" s="277">
        <f t="shared" si="10"/>
        <v>0</v>
      </c>
      <c r="I81" s="277">
        <f t="shared" si="10"/>
        <v>0</v>
      </c>
      <c r="J81" s="277">
        <f t="shared" si="10"/>
        <v>0</v>
      </c>
      <c r="K81" s="277">
        <f t="shared" si="10"/>
        <v>0</v>
      </c>
      <c r="L81" s="277">
        <f t="shared" si="10"/>
        <v>0</v>
      </c>
      <c r="M81" s="277">
        <f t="shared" si="10"/>
        <v>0</v>
      </c>
      <c r="N81" s="277">
        <f t="shared" si="10"/>
        <v>0</v>
      </c>
      <c r="O81" s="277">
        <f t="shared" si="10"/>
        <v>0</v>
      </c>
      <c r="P81" s="277">
        <f t="shared" si="10"/>
        <v>0</v>
      </c>
      <c r="Q81" s="277">
        <f t="shared" ref="Q81:S81" si="11">SUM(Q16:Q17)</f>
        <v>0</v>
      </c>
      <c r="R81" s="277">
        <f t="shared" si="11"/>
        <v>0</v>
      </c>
      <c r="S81" s="277">
        <f t="shared" si="11"/>
        <v>0</v>
      </c>
      <c r="T81" s="47"/>
    </row>
    <row r="82" spans="2:20" x14ac:dyDescent="0.25">
      <c r="B82" s="47"/>
      <c r="C82" s="47"/>
      <c r="D82" s="47"/>
      <c r="E82" s="47"/>
      <c r="F82" s="47"/>
      <c r="G82" s="47"/>
      <c r="H82" s="47"/>
      <c r="I82" s="47"/>
      <c r="J82" s="47"/>
      <c r="K82" s="47"/>
      <c r="L82" s="47"/>
      <c r="M82" s="47"/>
      <c r="N82" s="47"/>
      <c r="O82" s="47"/>
      <c r="P82" s="47"/>
      <c r="Q82" s="47"/>
      <c r="R82" s="47"/>
      <c r="S82" s="47"/>
      <c r="T82" s="47"/>
    </row>
    <row r="83" spans="2:20" x14ac:dyDescent="0.25">
      <c r="B83" s="47"/>
      <c r="C83" s="47"/>
      <c r="D83" s="47"/>
      <c r="E83" s="47"/>
      <c r="F83" s="47"/>
      <c r="G83" s="47"/>
      <c r="H83" s="47"/>
      <c r="I83" s="47"/>
      <c r="J83" s="47"/>
      <c r="K83" s="47"/>
      <c r="L83" s="47"/>
      <c r="M83" s="47"/>
      <c r="N83" s="47"/>
      <c r="O83" s="47"/>
      <c r="P83" s="47"/>
      <c r="Q83" s="47"/>
      <c r="R83" s="47"/>
      <c r="S83" s="47"/>
      <c r="T83" s="47"/>
    </row>
    <row r="84" spans="2:20" x14ac:dyDescent="0.25">
      <c r="B84" s="47"/>
      <c r="C84" s="47"/>
      <c r="D84" s="47"/>
      <c r="E84" s="47"/>
      <c r="F84" s="47"/>
      <c r="G84" s="47"/>
      <c r="H84" s="47"/>
      <c r="I84" s="47"/>
      <c r="J84" s="47"/>
      <c r="K84" s="47"/>
      <c r="L84" s="47"/>
      <c r="M84" s="47"/>
      <c r="N84" s="47"/>
      <c r="O84" s="47"/>
      <c r="P84" s="47"/>
      <c r="Q84" s="47"/>
      <c r="R84" s="47"/>
      <c r="S84" s="47"/>
      <c r="T84" s="47"/>
    </row>
    <row r="99" spans="2:10" ht="15.75" customHeight="1" x14ac:dyDescent="0.3">
      <c r="B99" s="39" t="s">
        <v>416</v>
      </c>
      <c r="C99" s="270"/>
      <c r="D99" s="270"/>
      <c r="E99" s="270"/>
      <c r="F99" s="270"/>
      <c r="G99" s="17"/>
      <c r="H99" s="17"/>
      <c r="I99" s="17"/>
      <c r="J99" s="17"/>
    </row>
    <row r="100" spans="2:10" ht="15.75" customHeight="1" x14ac:dyDescent="0.3">
      <c r="B100" s="39" t="s">
        <v>336</v>
      </c>
      <c r="C100" s="17"/>
      <c r="D100" s="17"/>
      <c r="E100" s="17"/>
      <c r="F100" s="17"/>
      <c r="G100" s="17"/>
      <c r="H100" s="17"/>
      <c r="I100" s="17"/>
      <c r="J100" s="17"/>
    </row>
    <row r="101" spans="2:10" ht="17.25" customHeight="1" x14ac:dyDescent="0.25">
      <c r="B101" s="18" t="s">
        <v>14</v>
      </c>
      <c r="C101" s="32"/>
    </row>
    <row r="102" spans="2:10" ht="17.25" customHeight="1" x14ac:dyDescent="0.25">
      <c r="B102" s="18"/>
      <c r="C102" s="32"/>
    </row>
  </sheetData>
  <mergeCells count="6">
    <mergeCell ref="B76:L76"/>
    <mergeCell ref="B37:L37"/>
    <mergeCell ref="B4:R4"/>
    <mergeCell ref="B3:R3"/>
    <mergeCell ref="B22:L22"/>
    <mergeCell ref="B53:L53"/>
  </mergeCells>
  <hyperlinks>
    <hyperlink ref="B2" location="Indice!A1" display="Índice"/>
    <hyperlink ref="S2" location="'2.1.7'!A1" display="Siguiente"/>
    <hyperlink ref="R2" location="'2.1.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3"/>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61.140625" customWidth="1"/>
    <col min="3" max="19" width="15.85546875" customWidth="1"/>
  </cols>
  <sheetData>
    <row r="1" spans="2:19" ht="78" customHeight="1" x14ac:dyDescent="0.25"/>
    <row r="2" spans="2:19" ht="33" customHeight="1" x14ac:dyDescent="0.35">
      <c r="B2" s="148" t="s">
        <v>3</v>
      </c>
      <c r="R2" s="37" t="s">
        <v>174</v>
      </c>
      <c r="S2" s="37" t="s">
        <v>175</v>
      </c>
    </row>
    <row r="3" spans="2:19" ht="33" customHeight="1" x14ac:dyDescent="0.25">
      <c r="B3" s="496" t="s">
        <v>150</v>
      </c>
      <c r="C3" s="496"/>
      <c r="D3" s="496"/>
      <c r="E3" s="496"/>
      <c r="F3" s="496"/>
      <c r="G3" s="496"/>
      <c r="H3" s="496"/>
      <c r="I3" s="496"/>
      <c r="J3" s="496"/>
      <c r="K3" s="496"/>
      <c r="L3" s="496"/>
      <c r="M3" s="496"/>
      <c r="N3" s="496"/>
      <c r="O3" s="496"/>
      <c r="P3" s="496"/>
      <c r="Q3" s="496"/>
      <c r="R3" s="496"/>
    </row>
    <row r="4" spans="2:19" ht="33" customHeight="1" x14ac:dyDescent="0.25">
      <c r="B4" s="498" t="s">
        <v>355</v>
      </c>
      <c r="C4" s="498"/>
      <c r="D4" s="498"/>
      <c r="E4" s="498"/>
      <c r="F4" s="498"/>
      <c r="G4" s="498"/>
      <c r="H4" s="498"/>
      <c r="I4" s="498"/>
      <c r="J4" s="498"/>
      <c r="K4" s="498"/>
      <c r="L4" s="498"/>
      <c r="M4" s="498"/>
      <c r="N4" s="498"/>
      <c r="O4" s="498"/>
      <c r="P4" s="498"/>
      <c r="Q4" s="498"/>
      <c r="R4" s="498"/>
    </row>
    <row r="5" spans="2:19" ht="33" customHeight="1" x14ac:dyDescent="0.25"/>
    <row r="6" spans="2:19" ht="33" customHeight="1" x14ac:dyDescent="0.25">
      <c r="B6" s="20" t="s">
        <v>0</v>
      </c>
      <c r="C6" s="21"/>
      <c r="D6" s="21"/>
      <c r="E6" s="21"/>
      <c r="F6" s="21"/>
      <c r="G6" s="21"/>
      <c r="H6" s="21"/>
      <c r="I6" s="21"/>
      <c r="J6" s="21"/>
      <c r="K6" s="21"/>
      <c r="L6" s="21"/>
      <c r="M6" s="21"/>
      <c r="N6" s="21"/>
      <c r="O6" s="21"/>
      <c r="P6" s="21"/>
      <c r="Q6" s="21"/>
      <c r="R6" s="21"/>
    </row>
    <row r="7" spans="2: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3.75" customHeight="1" x14ac:dyDescent="0.25">
      <c r="B8" s="25"/>
      <c r="C8" s="26"/>
      <c r="D8" s="26"/>
      <c r="E8" s="26"/>
      <c r="F8" s="26"/>
      <c r="G8" s="26"/>
      <c r="H8" s="26"/>
      <c r="I8" s="26"/>
      <c r="J8" s="26"/>
      <c r="K8" s="26"/>
      <c r="L8" s="26"/>
      <c r="M8" s="26"/>
      <c r="N8" s="26"/>
      <c r="O8" s="26"/>
      <c r="P8" s="26"/>
      <c r="Q8" s="26"/>
      <c r="R8" s="26"/>
      <c r="S8" s="26"/>
    </row>
    <row r="9" spans="2:19" ht="33.75" customHeight="1" x14ac:dyDescent="0.25">
      <c r="B9" s="25"/>
      <c r="C9" s="26"/>
      <c r="D9" s="26"/>
      <c r="E9" s="26"/>
      <c r="F9" s="26"/>
      <c r="G9" s="26"/>
      <c r="H9" s="26"/>
      <c r="I9" s="26"/>
      <c r="J9" s="26"/>
      <c r="K9" s="26"/>
      <c r="L9" s="26"/>
      <c r="M9" s="26"/>
      <c r="N9" s="26"/>
      <c r="O9" s="26"/>
      <c r="P9" s="26"/>
      <c r="Q9" s="26"/>
      <c r="R9" s="26"/>
      <c r="S9" s="26"/>
    </row>
    <row r="10" spans="2:19" ht="33.75" customHeight="1" x14ac:dyDescent="0.25">
      <c r="B10" s="25"/>
      <c r="C10" s="26"/>
      <c r="D10" s="26"/>
      <c r="E10" s="26"/>
      <c r="F10" s="26"/>
      <c r="G10" s="26"/>
      <c r="H10" s="26"/>
      <c r="I10" s="26"/>
      <c r="J10" s="26"/>
      <c r="K10" s="26"/>
      <c r="L10" s="26"/>
      <c r="M10" s="26"/>
      <c r="N10" s="26"/>
      <c r="O10" s="26"/>
      <c r="P10" s="26"/>
      <c r="Q10" s="26"/>
      <c r="R10" s="26"/>
      <c r="S10" s="26"/>
    </row>
    <row r="11" spans="2:19" ht="33.75" customHeight="1" x14ac:dyDescent="0.25">
      <c r="B11" s="27"/>
      <c r="C11" s="28"/>
      <c r="D11" s="28"/>
      <c r="E11" s="28"/>
      <c r="F11" s="28"/>
      <c r="G11" s="28"/>
      <c r="H11" s="28"/>
      <c r="I11" s="28"/>
      <c r="J11" s="28"/>
      <c r="K11" s="28"/>
      <c r="L11" s="28"/>
      <c r="M11" s="28"/>
      <c r="N11" s="28"/>
      <c r="O11" s="28"/>
      <c r="P11" s="28"/>
      <c r="Q11" s="28"/>
      <c r="R11" s="28"/>
      <c r="S11" s="28"/>
    </row>
    <row r="12" spans="2:19" ht="33.75" customHeight="1" x14ac:dyDescent="0.25">
      <c r="B12" s="27"/>
      <c r="C12" s="28"/>
      <c r="D12" s="28"/>
      <c r="E12" s="28"/>
      <c r="F12" s="28"/>
      <c r="G12" s="28"/>
      <c r="H12" s="28"/>
      <c r="I12" s="28"/>
      <c r="J12" s="28"/>
      <c r="K12" s="28"/>
      <c r="L12" s="28"/>
      <c r="M12" s="28"/>
      <c r="N12" s="28"/>
      <c r="O12" s="28"/>
      <c r="P12" s="28"/>
      <c r="Q12" s="28"/>
      <c r="R12" s="28"/>
      <c r="S12" s="28"/>
    </row>
    <row r="13" spans="2:19" ht="33.75" customHeight="1" x14ac:dyDescent="0.25">
      <c r="B13" s="27"/>
      <c r="C13" s="28"/>
      <c r="D13" s="28"/>
      <c r="E13" s="28"/>
      <c r="F13" s="28"/>
      <c r="G13" s="28"/>
      <c r="H13" s="28"/>
      <c r="I13" s="28"/>
      <c r="J13" s="28"/>
      <c r="K13" s="28"/>
      <c r="L13" s="28"/>
      <c r="M13" s="28"/>
      <c r="N13" s="28"/>
      <c r="O13" s="28"/>
      <c r="P13" s="28"/>
      <c r="Q13" s="28"/>
      <c r="R13" s="28"/>
      <c r="S13" s="28"/>
    </row>
    <row r="14" spans="2:19" ht="33" customHeight="1" x14ac:dyDescent="0.25">
      <c r="B14" s="21"/>
      <c r="C14" s="21"/>
      <c r="D14" s="21"/>
      <c r="E14" s="21"/>
      <c r="F14" s="21"/>
      <c r="G14" s="21"/>
      <c r="H14" s="21"/>
      <c r="I14" s="21"/>
      <c r="J14" s="21"/>
      <c r="K14" s="21"/>
      <c r="L14" s="21"/>
      <c r="M14" s="21"/>
      <c r="N14" s="21"/>
      <c r="O14" s="21"/>
      <c r="P14" s="21"/>
      <c r="Q14" s="21"/>
      <c r="R14" s="21"/>
    </row>
    <row r="15" spans="2:19" ht="33" customHeight="1" x14ac:dyDescent="0.25">
      <c r="B15" s="20" t="s">
        <v>1</v>
      </c>
      <c r="C15" s="21"/>
      <c r="D15" s="21"/>
      <c r="E15" s="21"/>
      <c r="F15" s="21"/>
      <c r="G15" s="21"/>
      <c r="H15" s="21"/>
      <c r="I15" s="21"/>
      <c r="J15" s="21"/>
      <c r="K15" s="21"/>
      <c r="L15" s="21"/>
      <c r="M15" s="21"/>
      <c r="N15" s="21"/>
      <c r="O15" s="21"/>
      <c r="P15" s="21"/>
      <c r="Q15" s="21"/>
      <c r="R15" s="21"/>
    </row>
    <row r="16" spans="2:19" ht="33" customHeight="1" x14ac:dyDescent="0.25">
      <c r="B16" s="31" t="s">
        <v>4</v>
      </c>
      <c r="C16" s="31">
        <v>2007</v>
      </c>
      <c r="D16" s="31">
        <v>2008</v>
      </c>
      <c r="E16" s="31">
        <v>2009</v>
      </c>
      <c r="F16" s="31">
        <v>2010</v>
      </c>
      <c r="G16" s="31">
        <v>2011</v>
      </c>
      <c r="H16" s="31">
        <v>2012</v>
      </c>
      <c r="I16" s="31">
        <v>2013</v>
      </c>
      <c r="J16" s="31">
        <v>2014</v>
      </c>
      <c r="K16" s="31">
        <v>2015</v>
      </c>
      <c r="L16" s="31">
        <v>2016</v>
      </c>
      <c r="M16" s="31">
        <v>2017</v>
      </c>
      <c r="N16" s="31">
        <v>2018</v>
      </c>
      <c r="O16" s="31">
        <v>2019</v>
      </c>
      <c r="P16" s="31">
        <v>2020</v>
      </c>
      <c r="Q16" s="31">
        <v>2021</v>
      </c>
      <c r="R16" s="31">
        <v>2022</v>
      </c>
      <c r="S16" s="31">
        <v>2023</v>
      </c>
    </row>
    <row r="17" spans="2:19" ht="33.75" customHeight="1" x14ac:dyDescent="0.25">
      <c r="B17" s="25"/>
      <c r="C17" s="26"/>
      <c r="D17" s="26"/>
      <c r="E17" s="26"/>
      <c r="F17" s="26"/>
      <c r="G17" s="26"/>
      <c r="H17" s="26"/>
      <c r="I17" s="26"/>
      <c r="J17" s="26"/>
      <c r="K17" s="26"/>
      <c r="L17" s="26"/>
      <c r="M17" s="26"/>
      <c r="N17" s="26"/>
      <c r="O17" s="26"/>
      <c r="P17" s="26"/>
      <c r="Q17" s="26"/>
      <c r="R17" s="26"/>
      <c r="S17" s="26"/>
    </row>
    <row r="18" spans="2:19" ht="33.75" customHeight="1" x14ac:dyDescent="0.25">
      <c r="B18" s="25"/>
      <c r="C18" s="26"/>
      <c r="D18" s="26"/>
      <c r="E18" s="26"/>
      <c r="F18" s="26"/>
      <c r="G18" s="26"/>
      <c r="H18" s="26"/>
      <c r="I18" s="26"/>
      <c r="J18" s="26"/>
      <c r="K18" s="26"/>
      <c r="L18" s="26"/>
      <c r="M18" s="26"/>
      <c r="N18" s="26"/>
      <c r="O18" s="26"/>
      <c r="P18" s="26"/>
      <c r="Q18" s="26"/>
      <c r="R18" s="26"/>
      <c r="S18" s="26"/>
    </row>
    <row r="19" spans="2:19" ht="33.75" customHeight="1" x14ac:dyDescent="0.25">
      <c r="B19" s="25"/>
      <c r="C19" s="26"/>
      <c r="D19" s="26"/>
      <c r="E19" s="26"/>
      <c r="F19" s="26"/>
      <c r="G19" s="26"/>
      <c r="H19" s="26"/>
      <c r="I19" s="26"/>
      <c r="J19" s="26"/>
      <c r="K19" s="26"/>
      <c r="L19" s="26"/>
      <c r="M19" s="26"/>
      <c r="N19" s="26"/>
      <c r="O19" s="26"/>
      <c r="P19" s="26"/>
      <c r="Q19" s="26"/>
      <c r="R19" s="26"/>
      <c r="S19" s="26"/>
    </row>
    <row r="20" spans="2:19" ht="33.75" customHeight="1" x14ac:dyDescent="0.25">
      <c r="B20" s="27"/>
      <c r="C20" s="28"/>
      <c r="D20" s="28"/>
      <c r="E20" s="28"/>
      <c r="F20" s="28"/>
      <c r="G20" s="28"/>
      <c r="H20" s="28"/>
      <c r="I20" s="28"/>
      <c r="J20" s="28"/>
      <c r="K20" s="28"/>
      <c r="L20" s="28"/>
      <c r="M20" s="28"/>
      <c r="N20" s="28"/>
      <c r="O20" s="28"/>
      <c r="P20" s="28"/>
      <c r="Q20" s="28"/>
      <c r="R20" s="28"/>
      <c r="S20" s="28"/>
    </row>
    <row r="21" spans="2:19" ht="33.75" customHeight="1" x14ac:dyDescent="0.25">
      <c r="B21" s="27"/>
      <c r="C21" s="28"/>
      <c r="D21" s="28"/>
      <c r="E21" s="28"/>
      <c r="F21" s="28"/>
      <c r="G21" s="28"/>
      <c r="H21" s="28"/>
      <c r="I21" s="28"/>
      <c r="J21" s="28"/>
      <c r="K21" s="28"/>
      <c r="L21" s="28"/>
      <c r="M21" s="28"/>
      <c r="N21" s="28"/>
      <c r="O21" s="28"/>
      <c r="P21" s="28"/>
      <c r="Q21" s="28"/>
      <c r="R21" s="28"/>
      <c r="S21" s="28"/>
    </row>
    <row r="22" spans="2:19" ht="33.75" customHeight="1" x14ac:dyDescent="0.25">
      <c r="B22" s="280"/>
      <c r="C22" s="281"/>
      <c r="D22" s="281"/>
      <c r="E22" s="281"/>
      <c r="F22" s="281"/>
      <c r="G22" s="281"/>
      <c r="H22" s="281"/>
      <c r="I22" s="281"/>
      <c r="J22" s="281"/>
      <c r="K22" s="281"/>
      <c r="L22" s="281"/>
      <c r="M22" s="281"/>
      <c r="N22" s="281"/>
      <c r="O22" s="281"/>
      <c r="P22" s="281"/>
      <c r="Q22" s="281"/>
      <c r="R22" s="281"/>
      <c r="S22" s="281"/>
    </row>
    <row r="23" spans="2:19" ht="33.75" customHeight="1" x14ac:dyDescent="0.25">
      <c r="B23" s="282"/>
      <c r="C23" s="283"/>
      <c r="D23" s="283"/>
      <c r="E23" s="283"/>
      <c r="F23" s="283"/>
      <c r="G23" s="283"/>
      <c r="H23" s="283"/>
      <c r="I23" s="283"/>
      <c r="J23" s="283"/>
      <c r="K23" s="283"/>
      <c r="L23" s="283"/>
      <c r="M23" s="283"/>
      <c r="N23" s="283"/>
      <c r="O23" s="283"/>
      <c r="P23" s="283"/>
      <c r="Q23" s="283"/>
      <c r="R23" s="283"/>
    </row>
    <row r="24" spans="2:19" ht="33" customHeight="1" x14ac:dyDescent="0.25">
      <c r="B24" s="24" t="s">
        <v>356</v>
      </c>
      <c r="C24" s="17"/>
      <c r="D24" s="17"/>
      <c r="E24" s="17"/>
      <c r="F24" s="17"/>
      <c r="G24" s="17"/>
      <c r="H24" s="17"/>
      <c r="I24" s="17"/>
      <c r="J24" s="17"/>
    </row>
    <row r="25" spans="2:19" ht="33.75" customHeight="1" x14ac:dyDescent="0.25">
      <c r="B25" s="282"/>
      <c r="C25" s="283"/>
      <c r="D25" s="283"/>
      <c r="E25" s="283"/>
      <c r="F25" s="283"/>
      <c r="G25" s="283"/>
      <c r="H25" s="283"/>
      <c r="I25" s="283"/>
      <c r="J25" s="283"/>
      <c r="K25" s="283"/>
      <c r="L25" s="283"/>
      <c r="M25" s="283"/>
      <c r="N25" s="283"/>
      <c r="O25" s="283"/>
      <c r="P25" s="283"/>
      <c r="Q25" s="283"/>
      <c r="R25" s="283"/>
    </row>
    <row r="26" spans="2:19" ht="33.75" customHeight="1" x14ac:dyDescent="0.25">
      <c r="B26" s="282"/>
      <c r="C26" s="283"/>
      <c r="D26" s="283"/>
      <c r="E26" s="283"/>
      <c r="F26" s="283"/>
      <c r="G26" s="283"/>
      <c r="H26" s="283"/>
      <c r="I26" s="283"/>
      <c r="J26" s="283"/>
      <c r="K26" s="283"/>
      <c r="L26" s="283"/>
      <c r="M26" s="283"/>
      <c r="N26" s="283"/>
      <c r="O26" s="283"/>
      <c r="P26" s="283"/>
      <c r="Q26" s="283"/>
      <c r="R26" s="283"/>
    </row>
    <row r="27" spans="2:19" ht="33.75" customHeight="1" x14ac:dyDescent="0.25">
      <c r="B27" s="282"/>
      <c r="C27" s="283"/>
      <c r="D27" s="283"/>
      <c r="E27" s="283"/>
      <c r="F27" s="283"/>
      <c r="G27" s="283"/>
      <c r="H27" s="283"/>
      <c r="I27" s="283"/>
      <c r="J27" s="283"/>
      <c r="K27" s="283"/>
      <c r="L27" s="283"/>
      <c r="M27" s="283"/>
      <c r="N27" s="283"/>
      <c r="O27" s="283"/>
      <c r="P27" s="283"/>
      <c r="Q27" s="283"/>
      <c r="R27" s="283"/>
    </row>
    <row r="28" spans="2:19" ht="33.75" customHeight="1" x14ac:dyDescent="0.25">
      <c r="B28" s="282"/>
      <c r="C28" s="283"/>
      <c r="D28" s="283"/>
      <c r="E28" s="283"/>
      <c r="F28" s="283"/>
      <c r="G28" s="283"/>
      <c r="H28" s="283"/>
      <c r="I28" s="283"/>
      <c r="J28" s="283"/>
      <c r="K28" s="283"/>
      <c r="L28" s="283"/>
      <c r="M28" s="283"/>
      <c r="N28" s="283"/>
      <c r="O28" s="283"/>
      <c r="P28" s="283"/>
      <c r="Q28" s="283"/>
      <c r="R28" s="283"/>
    </row>
    <row r="29" spans="2:19" ht="33.75" customHeight="1" x14ac:dyDescent="0.25">
      <c r="B29" s="282"/>
      <c r="C29" s="283"/>
      <c r="D29" s="283"/>
      <c r="E29" s="283"/>
      <c r="F29" s="283"/>
      <c r="G29" s="283"/>
      <c r="H29" s="283"/>
      <c r="I29" s="283"/>
      <c r="J29" s="283"/>
      <c r="K29" s="283"/>
      <c r="L29" s="283"/>
      <c r="M29" s="283"/>
      <c r="N29" s="283"/>
      <c r="O29" s="283"/>
      <c r="P29" s="283"/>
      <c r="Q29" s="283"/>
      <c r="R29" s="283"/>
    </row>
    <row r="30" spans="2:19" ht="33.75" customHeight="1" x14ac:dyDescent="0.25">
      <c r="B30" s="282"/>
      <c r="C30" s="283"/>
      <c r="D30" s="283"/>
      <c r="E30" s="283"/>
      <c r="F30" s="283"/>
      <c r="G30" s="283"/>
      <c r="H30" s="283"/>
      <c r="I30" s="283"/>
      <c r="J30" s="283"/>
      <c r="K30" s="283"/>
      <c r="L30" s="283"/>
      <c r="M30" s="283"/>
      <c r="N30" s="283"/>
      <c r="O30" s="283"/>
      <c r="P30" s="283"/>
      <c r="Q30" s="283"/>
      <c r="R30" s="283"/>
    </row>
    <row r="31" spans="2:19" ht="33.75" customHeight="1" x14ac:dyDescent="0.25">
      <c r="B31" s="282"/>
      <c r="C31" s="283"/>
      <c r="D31" s="283"/>
      <c r="E31" s="283"/>
      <c r="F31" s="283"/>
      <c r="G31" s="283"/>
      <c r="H31" s="283"/>
      <c r="I31" s="283"/>
      <c r="J31" s="283"/>
      <c r="K31" s="283"/>
      <c r="L31" s="283"/>
      <c r="M31" s="283"/>
      <c r="N31" s="283"/>
      <c r="O31" s="283"/>
      <c r="P31" s="283"/>
      <c r="Q31" s="283"/>
      <c r="R31" s="283"/>
    </row>
    <row r="32" spans="2:19" ht="33.75" customHeight="1" x14ac:dyDescent="0.25">
      <c r="B32" s="282"/>
      <c r="C32" s="283"/>
      <c r="D32" s="283"/>
      <c r="E32" s="283"/>
      <c r="F32" s="283"/>
      <c r="G32" s="283"/>
      <c r="H32" s="283"/>
      <c r="I32" s="283"/>
      <c r="J32" s="283"/>
      <c r="K32" s="283"/>
      <c r="L32" s="283"/>
      <c r="M32" s="283"/>
      <c r="N32" s="283"/>
      <c r="O32" s="283"/>
      <c r="P32" s="283"/>
      <c r="Q32" s="283"/>
      <c r="R32" s="283"/>
    </row>
    <row r="33" spans="2:18" ht="33.75" customHeight="1" x14ac:dyDescent="0.25">
      <c r="B33" s="282"/>
      <c r="C33" s="283"/>
      <c r="D33" s="283"/>
      <c r="E33" s="283"/>
      <c r="F33" s="283"/>
      <c r="G33" s="283"/>
      <c r="H33" s="283"/>
      <c r="I33" s="283"/>
      <c r="J33" s="283"/>
      <c r="K33" s="283"/>
      <c r="L33" s="283"/>
      <c r="M33" s="283"/>
      <c r="N33" s="283"/>
      <c r="O33" s="283"/>
      <c r="P33" s="283"/>
      <c r="Q33" s="283"/>
      <c r="R33" s="283"/>
    </row>
    <row r="34" spans="2:18" ht="33.75" customHeight="1" x14ac:dyDescent="0.25">
      <c r="B34" s="282"/>
      <c r="C34" s="283"/>
      <c r="D34" s="283"/>
      <c r="E34" s="283"/>
      <c r="F34" s="283"/>
      <c r="G34" s="283"/>
      <c r="H34" s="283"/>
      <c r="I34" s="283"/>
      <c r="J34" s="283"/>
      <c r="K34" s="283"/>
      <c r="L34" s="283"/>
      <c r="M34" s="283"/>
      <c r="N34" s="283"/>
      <c r="O34" s="283"/>
      <c r="P34" s="283"/>
      <c r="Q34" s="283"/>
      <c r="R34" s="283"/>
    </row>
    <row r="35" spans="2:18" ht="33.75" customHeight="1" x14ac:dyDescent="0.25">
      <c r="B35" s="282"/>
      <c r="C35" s="283"/>
      <c r="D35" s="283"/>
      <c r="E35" s="283"/>
      <c r="F35" s="283"/>
      <c r="G35" s="283"/>
      <c r="H35" s="283"/>
      <c r="I35" s="283"/>
      <c r="J35" s="283"/>
      <c r="K35" s="283"/>
      <c r="L35" s="283"/>
      <c r="M35" s="283"/>
      <c r="N35" s="283"/>
      <c r="O35" s="283"/>
      <c r="P35" s="283"/>
      <c r="Q35" s="283"/>
      <c r="R35" s="283"/>
    </row>
    <row r="36" spans="2:18" ht="33.75" customHeight="1" x14ac:dyDescent="0.25">
      <c r="B36" s="282"/>
      <c r="C36" s="283"/>
      <c r="D36" s="283"/>
      <c r="E36" s="283"/>
      <c r="F36" s="283"/>
      <c r="G36" s="283"/>
      <c r="H36" s="283"/>
      <c r="I36" s="283"/>
      <c r="J36" s="283"/>
      <c r="K36" s="283"/>
      <c r="L36" s="283"/>
      <c r="M36" s="283"/>
      <c r="N36" s="283"/>
      <c r="O36" s="283"/>
      <c r="P36" s="283"/>
      <c r="Q36" s="283"/>
      <c r="R36" s="283"/>
    </row>
    <row r="37" spans="2:18" ht="33.75" customHeight="1" x14ac:dyDescent="0.25">
      <c r="B37" s="282"/>
      <c r="C37" s="283"/>
      <c r="D37" s="283"/>
      <c r="E37" s="283"/>
      <c r="F37" s="283"/>
      <c r="G37" s="283"/>
      <c r="H37" s="283"/>
      <c r="I37" s="283"/>
      <c r="J37" s="283"/>
      <c r="K37" s="283"/>
      <c r="L37" s="283"/>
      <c r="M37" s="283"/>
      <c r="N37" s="283"/>
      <c r="O37" s="283"/>
      <c r="P37" s="283"/>
      <c r="Q37" s="283"/>
      <c r="R37" s="283"/>
    </row>
    <row r="38" spans="2:18" ht="33.75" customHeight="1" x14ac:dyDescent="0.25">
      <c r="B38" s="282"/>
      <c r="C38" s="283"/>
      <c r="D38" s="283"/>
      <c r="E38" s="283"/>
      <c r="F38" s="283"/>
      <c r="G38" s="283"/>
      <c r="H38" s="283"/>
      <c r="I38" s="283"/>
      <c r="J38" s="283"/>
      <c r="K38" s="283"/>
      <c r="L38" s="283"/>
      <c r="M38" s="283"/>
      <c r="N38" s="283"/>
      <c r="O38" s="283"/>
      <c r="P38" s="283"/>
      <c r="Q38" s="283"/>
      <c r="R38" s="283"/>
    </row>
    <row r="39" spans="2:18" ht="33.75" customHeight="1" x14ac:dyDescent="0.25">
      <c r="B39" s="282"/>
      <c r="C39" s="283"/>
      <c r="D39" s="283"/>
      <c r="E39" s="283"/>
      <c r="F39" s="283"/>
      <c r="G39" s="283"/>
      <c r="H39" s="283"/>
      <c r="I39" s="283"/>
      <c r="J39" s="283"/>
      <c r="K39" s="283"/>
      <c r="L39" s="283"/>
      <c r="M39" s="283"/>
      <c r="N39" s="283"/>
      <c r="O39" s="283"/>
      <c r="P39" s="283"/>
      <c r="Q39" s="283"/>
      <c r="R39" s="283"/>
    </row>
    <row r="40" spans="2:18" ht="33" customHeight="1" x14ac:dyDescent="0.25">
      <c r="B40" s="24" t="s">
        <v>357</v>
      </c>
      <c r="C40" s="17"/>
      <c r="D40" s="17"/>
      <c r="E40" s="17"/>
      <c r="F40" s="17"/>
      <c r="G40" s="17"/>
      <c r="H40" s="17"/>
      <c r="I40" s="17"/>
      <c r="J40" s="17"/>
    </row>
    <row r="41" spans="2:18" ht="33" customHeight="1" x14ac:dyDescent="0.25">
      <c r="B41" s="16"/>
      <c r="C41" s="17"/>
      <c r="D41" s="17"/>
      <c r="E41" s="17"/>
      <c r="F41" s="17"/>
      <c r="G41" s="17"/>
      <c r="H41" s="17"/>
      <c r="I41" s="17"/>
      <c r="J41" s="17"/>
    </row>
    <row r="42" spans="2:18" ht="33" customHeight="1" x14ac:dyDescent="0.25">
      <c r="B42" s="16"/>
      <c r="C42" s="17"/>
      <c r="D42" s="17"/>
      <c r="E42" s="17"/>
      <c r="F42" s="17"/>
      <c r="G42" s="17"/>
      <c r="H42" s="17"/>
      <c r="I42" s="17"/>
      <c r="J42" s="17"/>
    </row>
    <row r="43" spans="2:18" ht="33" customHeight="1" x14ac:dyDescent="0.25">
      <c r="B43" s="16"/>
      <c r="C43" s="17"/>
      <c r="D43" s="17"/>
      <c r="E43" s="17"/>
      <c r="F43" s="17"/>
      <c r="G43" s="17"/>
      <c r="H43" s="17"/>
      <c r="I43" s="17"/>
      <c r="J43" s="17"/>
    </row>
    <row r="44" spans="2:18" ht="33" customHeight="1" x14ac:dyDescent="0.25">
      <c r="B44" s="16"/>
      <c r="C44" s="17"/>
      <c r="D44" s="17"/>
      <c r="E44" s="17"/>
      <c r="F44" s="17"/>
      <c r="G44" s="17"/>
      <c r="H44" s="17"/>
      <c r="I44" s="17"/>
      <c r="J44" s="17"/>
    </row>
    <row r="45" spans="2:18" ht="33" customHeight="1" x14ac:dyDescent="0.25">
      <c r="B45" s="16"/>
      <c r="C45" s="17"/>
      <c r="D45" s="17"/>
      <c r="E45" s="17"/>
      <c r="F45" s="17"/>
      <c r="G45" s="17"/>
      <c r="H45" s="17"/>
      <c r="I45" s="17"/>
      <c r="J45" s="17"/>
    </row>
    <row r="46" spans="2:18" ht="33" customHeight="1" x14ac:dyDescent="0.25">
      <c r="B46" s="16"/>
      <c r="C46" s="17"/>
      <c r="D46" s="17"/>
      <c r="E46" s="17"/>
      <c r="F46" s="17"/>
      <c r="G46" s="17"/>
      <c r="H46" s="17"/>
      <c r="I46" s="17"/>
      <c r="J46" s="17"/>
    </row>
    <row r="47" spans="2:18" ht="33" customHeight="1" x14ac:dyDescent="0.25">
      <c r="B47" s="16"/>
      <c r="C47" s="17"/>
      <c r="D47" s="17"/>
      <c r="E47" s="17"/>
      <c r="F47" s="17"/>
      <c r="G47" s="17"/>
      <c r="H47" s="17"/>
      <c r="I47" s="17"/>
      <c r="J47" s="17"/>
    </row>
    <row r="48" spans="2:18" ht="33" customHeight="1" x14ac:dyDescent="0.25">
      <c r="B48" s="16"/>
      <c r="C48" s="17"/>
      <c r="D48" s="17"/>
      <c r="E48" s="17"/>
      <c r="F48" s="17"/>
      <c r="G48" s="17"/>
      <c r="H48" s="17"/>
      <c r="I48" s="17"/>
      <c r="J48" s="17"/>
    </row>
    <row r="49" spans="2:10" ht="33" customHeight="1" x14ac:dyDescent="0.25">
      <c r="B49" s="16"/>
      <c r="C49" s="17"/>
      <c r="D49" s="17"/>
      <c r="E49" s="17"/>
      <c r="F49" s="17"/>
      <c r="G49" s="17"/>
      <c r="H49" s="17"/>
      <c r="I49" s="17"/>
      <c r="J49" s="17"/>
    </row>
    <row r="50" spans="2:10" ht="33" customHeight="1" x14ac:dyDescent="0.25">
      <c r="B50" s="16"/>
      <c r="C50" s="17"/>
      <c r="D50" s="17"/>
      <c r="E50" s="17"/>
      <c r="F50" s="17"/>
      <c r="G50" s="17"/>
      <c r="H50" s="17"/>
      <c r="I50" s="17"/>
      <c r="J50" s="17"/>
    </row>
    <row r="51" spans="2:10" ht="33" customHeight="1" x14ac:dyDescent="0.25">
      <c r="B51" s="16"/>
      <c r="C51" s="17"/>
      <c r="D51" s="17"/>
      <c r="E51" s="17"/>
      <c r="F51" s="17"/>
      <c r="G51" s="17"/>
      <c r="H51" s="17"/>
      <c r="I51" s="17"/>
      <c r="J51" s="17"/>
    </row>
    <row r="52" spans="2:10" ht="33" customHeight="1" x14ac:dyDescent="0.25">
      <c r="B52" s="16"/>
      <c r="C52" s="17"/>
      <c r="D52" s="17"/>
      <c r="E52" s="17"/>
      <c r="F52" s="17"/>
      <c r="G52" s="17"/>
      <c r="H52" s="17"/>
      <c r="I52" s="17"/>
      <c r="J52" s="17"/>
    </row>
    <row r="53" spans="2:10" ht="33" customHeight="1" x14ac:dyDescent="0.25">
      <c r="B53" s="16"/>
      <c r="C53" s="17"/>
      <c r="D53" s="17"/>
      <c r="E53" s="17"/>
      <c r="F53" s="17"/>
      <c r="G53" s="17"/>
      <c r="H53" s="17"/>
      <c r="I53" s="17"/>
      <c r="J53" s="17"/>
    </row>
    <row r="54" spans="2:10" ht="33" customHeight="1" x14ac:dyDescent="0.25">
      <c r="B54" s="16"/>
      <c r="C54" s="17"/>
      <c r="D54" s="17"/>
      <c r="E54" s="17"/>
      <c r="F54" s="17"/>
      <c r="G54" s="17"/>
      <c r="H54" s="17"/>
      <c r="I54" s="17"/>
      <c r="J54" s="17"/>
    </row>
    <row r="55" spans="2:10" ht="33" customHeight="1" x14ac:dyDescent="0.25">
      <c r="B55" s="16"/>
      <c r="C55" s="17"/>
      <c r="D55" s="17"/>
      <c r="E55" s="17"/>
      <c r="F55" s="17"/>
      <c r="G55" s="17"/>
      <c r="H55" s="17"/>
      <c r="I55" s="17"/>
      <c r="J55" s="17"/>
    </row>
    <row r="56" spans="2:10" ht="15" customHeight="1" x14ac:dyDescent="0.3">
      <c r="B56" s="39" t="s">
        <v>291</v>
      </c>
      <c r="C56" s="32"/>
    </row>
    <row r="57" spans="2:10" ht="17.25" customHeight="1" x14ac:dyDescent="0.3">
      <c r="B57" s="39" t="s">
        <v>336</v>
      </c>
      <c r="C57" s="32"/>
    </row>
    <row r="58" spans="2:10" ht="15" customHeight="1" x14ac:dyDescent="0.25">
      <c r="B58" s="198" t="s">
        <v>14</v>
      </c>
    </row>
    <row r="63" spans="2:10" x14ac:dyDescent="0.25">
      <c r="B63" s="18"/>
    </row>
  </sheetData>
  <mergeCells count="2">
    <mergeCell ref="B3:R3"/>
    <mergeCell ref="B4:R4"/>
  </mergeCells>
  <hyperlinks>
    <hyperlink ref="B2" location="Indice!A1" display="Índice"/>
    <hyperlink ref="S2" location="'2.1.8'!A1" display="Siguiente"/>
    <hyperlink ref="R2" location="'2.1.6'!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3"/>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1.5703125" customWidth="1"/>
    <col min="3" max="19" width="15.85546875" customWidth="1"/>
  </cols>
  <sheetData>
    <row r="1" spans="2:19" ht="78" customHeight="1" x14ac:dyDescent="0.25"/>
    <row r="2" spans="2:19" ht="33" customHeight="1" x14ac:dyDescent="0.35">
      <c r="B2" s="148" t="s">
        <v>3</v>
      </c>
      <c r="R2" s="37" t="s">
        <v>174</v>
      </c>
      <c r="S2" s="37" t="s">
        <v>175</v>
      </c>
    </row>
    <row r="3" spans="2:19" ht="33" customHeight="1" x14ac:dyDescent="0.25">
      <c r="B3" s="496" t="s">
        <v>151</v>
      </c>
      <c r="C3" s="496"/>
      <c r="D3" s="496"/>
      <c r="E3" s="496"/>
      <c r="F3" s="496"/>
      <c r="G3" s="496"/>
      <c r="H3" s="496"/>
      <c r="I3" s="496"/>
      <c r="J3" s="496"/>
      <c r="K3" s="496"/>
      <c r="L3" s="496"/>
      <c r="M3" s="496"/>
      <c r="N3" s="496"/>
      <c r="O3" s="496"/>
      <c r="P3" s="496"/>
      <c r="Q3" s="496"/>
      <c r="R3" s="496"/>
    </row>
    <row r="4" spans="2:19" ht="60.75" customHeight="1" x14ac:dyDescent="0.25">
      <c r="B4" s="498" t="s">
        <v>362</v>
      </c>
      <c r="C4" s="498"/>
      <c r="D4" s="498"/>
      <c r="E4" s="498"/>
      <c r="F4" s="498"/>
      <c r="G4" s="498"/>
      <c r="H4" s="498"/>
      <c r="I4" s="498"/>
      <c r="J4" s="498"/>
      <c r="K4" s="498"/>
      <c r="L4" s="498"/>
      <c r="M4" s="498"/>
      <c r="N4" s="498"/>
      <c r="O4" s="498"/>
      <c r="P4" s="498"/>
      <c r="Q4" s="498"/>
      <c r="R4" s="498"/>
    </row>
    <row r="5" spans="2:19" ht="33" customHeight="1" x14ac:dyDescent="0.25"/>
    <row r="6" spans="2:19" ht="33" customHeight="1" x14ac:dyDescent="0.25">
      <c r="B6" s="20" t="s">
        <v>0</v>
      </c>
      <c r="C6" s="21"/>
      <c r="D6" s="21"/>
      <c r="E6" s="21"/>
      <c r="F6" s="21"/>
      <c r="G6" s="21"/>
      <c r="H6" s="21"/>
      <c r="I6" s="21"/>
      <c r="J6" s="21"/>
      <c r="K6" s="21"/>
      <c r="L6" s="21"/>
      <c r="M6" s="21"/>
      <c r="N6" s="21"/>
      <c r="O6" s="21"/>
      <c r="P6" s="21"/>
      <c r="Q6" s="21"/>
      <c r="R6" s="21"/>
      <c r="S6" s="21"/>
    </row>
    <row r="7" spans="2: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6" customHeight="1" x14ac:dyDescent="0.25">
      <c r="B8" s="284"/>
      <c r="C8" s="26"/>
      <c r="D8" s="26"/>
      <c r="E8" s="26"/>
      <c r="F8" s="26"/>
      <c r="G8" s="26"/>
      <c r="H8" s="26"/>
      <c r="I8" s="26"/>
      <c r="J8" s="26"/>
      <c r="K8" s="26"/>
      <c r="L8" s="26"/>
      <c r="M8" s="26"/>
      <c r="N8" s="26"/>
      <c r="O8" s="26"/>
      <c r="P8" s="26"/>
      <c r="Q8" s="26"/>
      <c r="R8" s="26"/>
      <c r="S8" s="26"/>
    </row>
    <row r="9" spans="2:19" ht="36" customHeight="1" x14ac:dyDescent="0.25">
      <c r="B9" s="284"/>
      <c r="C9" s="26"/>
      <c r="D9" s="26"/>
      <c r="E9" s="26"/>
      <c r="F9" s="26"/>
      <c r="G9" s="26"/>
      <c r="H9" s="26"/>
      <c r="I9" s="26"/>
      <c r="J9" s="26"/>
      <c r="K9" s="26"/>
      <c r="L9" s="26"/>
      <c r="M9" s="26"/>
      <c r="N9" s="26"/>
      <c r="O9" s="26"/>
      <c r="P9" s="26"/>
      <c r="Q9" s="26"/>
      <c r="R9" s="26"/>
      <c r="S9" s="26"/>
    </row>
    <row r="10" spans="2:19" ht="48" customHeight="1" x14ac:dyDescent="0.25">
      <c r="B10" s="285"/>
      <c r="C10" s="28"/>
      <c r="D10" s="28"/>
      <c r="E10" s="28"/>
      <c r="F10" s="28"/>
      <c r="G10" s="28"/>
      <c r="H10" s="28"/>
      <c r="I10" s="28"/>
      <c r="J10" s="28"/>
      <c r="K10" s="28"/>
      <c r="L10" s="28"/>
      <c r="M10" s="28"/>
      <c r="N10" s="28"/>
      <c r="O10" s="28"/>
      <c r="P10" s="28"/>
      <c r="Q10" s="28"/>
      <c r="R10" s="28"/>
      <c r="S10" s="28"/>
    </row>
    <row r="11" spans="2:19" ht="33" customHeight="1" x14ac:dyDescent="0.25">
      <c r="B11" s="16"/>
      <c r="C11" s="17"/>
      <c r="D11" s="17"/>
      <c r="E11" s="17"/>
      <c r="F11" s="17"/>
      <c r="G11" s="17"/>
      <c r="H11" s="17"/>
      <c r="I11" s="17"/>
      <c r="J11" s="17"/>
    </row>
    <row r="12" spans="2:19" ht="33" customHeight="1" x14ac:dyDescent="0.25">
      <c r="B12" s="497" t="s">
        <v>358</v>
      </c>
      <c r="C12" s="497"/>
      <c r="D12" s="497"/>
      <c r="E12" s="497"/>
      <c r="F12" s="497"/>
      <c r="G12" s="497"/>
      <c r="H12" s="497"/>
      <c r="I12" s="497"/>
      <c r="J12" s="497"/>
      <c r="K12" s="497"/>
      <c r="L12" s="497"/>
      <c r="M12" s="497"/>
      <c r="N12" s="497"/>
    </row>
    <row r="13" spans="2:19" ht="33" customHeight="1" x14ac:dyDescent="0.25">
      <c r="B13" s="16"/>
      <c r="C13" s="17"/>
      <c r="D13" s="17"/>
      <c r="E13" s="17"/>
      <c r="F13" s="17"/>
      <c r="G13" s="17"/>
      <c r="H13" s="17"/>
      <c r="I13" s="17"/>
      <c r="J13" s="17"/>
    </row>
    <row r="14" spans="2:19" ht="33" customHeight="1" x14ac:dyDescent="0.25">
      <c r="B14" s="16"/>
      <c r="C14" s="17"/>
      <c r="D14" s="17"/>
      <c r="E14" s="17"/>
      <c r="F14" s="17"/>
      <c r="G14" s="17"/>
      <c r="H14" s="17"/>
      <c r="I14" s="17"/>
      <c r="J14" s="17"/>
    </row>
    <row r="15" spans="2:19" ht="33" customHeight="1" x14ac:dyDescent="0.25">
      <c r="B15" s="16"/>
      <c r="C15" s="17"/>
      <c r="D15" s="17"/>
      <c r="E15" s="17"/>
      <c r="F15" s="17"/>
      <c r="G15" s="17"/>
      <c r="H15" s="17"/>
      <c r="I15" s="17"/>
      <c r="J15" s="17"/>
    </row>
    <row r="16" spans="2:19" ht="33" customHeight="1" x14ac:dyDescent="0.25">
      <c r="B16" s="16"/>
      <c r="C16" s="17"/>
      <c r="D16" s="17"/>
      <c r="E16" s="17"/>
      <c r="F16" s="17"/>
      <c r="G16" s="17"/>
      <c r="H16" s="17"/>
      <c r="I16" s="17"/>
      <c r="J16" s="17"/>
    </row>
    <row r="17" spans="2:10" ht="33" customHeight="1" x14ac:dyDescent="0.25">
      <c r="B17" s="16"/>
      <c r="C17" s="17"/>
      <c r="D17" s="17"/>
      <c r="E17" s="17"/>
      <c r="F17" s="17"/>
      <c r="G17" s="17"/>
      <c r="H17" s="17"/>
      <c r="I17" s="17"/>
      <c r="J17" s="17"/>
    </row>
    <row r="18" spans="2:10" ht="33" customHeight="1" x14ac:dyDescent="0.25">
      <c r="B18" s="16"/>
      <c r="C18" s="17"/>
      <c r="D18" s="17"/>
      <c r="E18" s="17"/>
      <c r="F18" s="17"/>
      <c r="G18" s="17"/>
      <c r="H18" s="17"/>
      <c r="I18" s="17"/>
      <c r="J18" s="17"/>
    </row>
    <row r="19" spans="2:10" ht="33" customHeight="1" x14ac:dyDescent="0.25">
      <c r="B19" s="16"/>
      <c r="C19" s="17"/>
      <c r="D19" s="17"/>
      <c r="E19" s="17"/>
      <c r="F19" s="17"/>
      <c r="G19" s="17"/>
      <c r="H19" s="17"/>
      <c r="I19" s="17"/>
      <c r="J19" s="17"/>
    </row>
    <row r="20" spans="2:10" ht="33" customHeight="1" x14ac:dyDescent="0.25">
      <c r="B20" s="16"/>
      <c r="C20" s="17"/>
      <c r="D20" s="17"/>
      <c r="E20" s="17"/>
      <c r="F20" s="17"/>
      <c r="G20" s="17"/>
      <c r="H20" s="17"/>
      <c r="I20" s="17"/>
      <c r="J20" s="17"/>
    </row>
    <row r="21" spans="2:10" ht="33" customHeight="1" x14ac:dyDescent="0.25">
      <c r="B21" s="16"/>
      <c r="C21" s="17"/>
      <c r="D21" s="17"/>
      <c r="E21" s="17"/>
      <c r="F21" s="17"/>
      <c r="G21" s="17"/>
      <c r="H21" s="17"/>
      <c r="I21" s="17"/>
      <c r="J21" s="17"/>
    </row>
    <row r="22" spans="2:10" ht="33" customHeight="1" x14ac:dyDescent="0.25">
      <c r="B22" s="16"/>
      <c r="C22" s="17"/>
      <c r="D22" s="17"/>
      <c r="E22" s="17"/>
      <c r="F22" s="17"/>
      <c r="G22" s="17"/>
      <c r="H22" s="17"/>
      <c r="I22" s="17"/>
      <c r="J22" s="17"/>
    </row>
    <row r="23" spans="2:10" ht="33" customHeight="1" x14ac:dyDescent="0.25">
      <c r="B23" s="16"/>
      <c r="C23" s="17"/>
      <c r="D23" s="17"/>
      <c r="E23" s="17"/>
      <c r="F23" s="17"/>
      <c r="G23" s="17"/>
      <c r="H23" s="17"/>
      <c r="I23" s="17"/>
      <c r="J23" s="17"/>
    </row>
    <row r="24" spans="2:10" ht="33" customHeight="1" x14ac:dyDescent="0.25">
      <c r="B24" s="16"/>
      <c r="C24" s="17"/>
      <c r="D24" s="17"/>
      <c r="E24" s="17"/>
      <c r="F24" s="17"/>
      <c r="G24" s="17"/>
      <c r="H24" s="17"/>
      <c r="I24" s="17"/>
      <c r="J24" s="17"/>
    </row>
    <row r="25" spans="2:10" ht="33" customHeight="1" x14ac:dyDescent="0.25">
      <c r="B25" s="16"/>
      <c r="C25" s="17"/>
      <c r="D25" s="17"/>
      <c r="E25" s="17"/>
      <c r="F25" s="17"/>
      <c r="G25" s="17"/>
      <c r="H25" s="17"/>
      <c r="I25" s="17"/>
      <c r="J25" s="17"/>
    </row>
    <row r="26" spans="2:10" ht="33" customHeight="1" x14ac:dyDescent="0.25">
      <c r="B26" s="16"/>
      <c r="C26" s="17"/>
      <c r="D26" s="17"/>
      <c r="E26" s="17"/>
      <c r="F26" s="17"/>
      <c r="G26" s="17"/>
      <c r="H26" s="17"/>
      <c r="I26" s="17"/>
      <c r="J26" s="17"/>
    </row>
    <row r="27" spans="2:10" ht="33" customHeight="1" x14ac:dyDescent="0.25">
      <c r="B27" s="16"/>
      <c r="C27" s="17"/>
      <c r="D27" s="17"/>
      <c r="E27" s="17"/>
      <c r="F27" s="17"/>
      <c r="G27" s="17"/>
      <c r="H27" s="17"/>
      <c r="I27" s="17"/>
      <c r="J27" s="17"/>
    </row>
    <row r="28" spans="2:10" ht="17.25" customHeight="1" x14ac:dyDescent="0.3">
      <c r="B28" s="39" t="s">
        <v>336</v>
      </c>
      <c r="C28" s="32"/>
    </row>
    <row r="29" spans="2:10" ht="15" customHeight="1" x14ac:dyDescent="0.25">
      <c r="B29" s="18" t="s">
        <v>14</v>
      </c>
      <c r="C29" s="32"/>
    </row>
    <row r="30" spans="2:10" ht="15" customHeight="1" x14ac:dyDescent="0.25">
      <c r="C30" s="32"/>
    </row>
    <row r="31" spans="2:10" ht="15" customHeight="1" x14ac:dyDescent="0.25">
      <c r="C31" s="32"/>
    </row>
    <row r="32" spans="2:10" ht="15" customHeight="1" x14ac:dyDescent="0.25">
      <c r="C32" s="32"/>
    </row>
    <row r="33" spans="3:3" ht="15" customHeight="1" x14ac:dyDescent="0.25">
      <c r="C33" s="32"/>
    </row>
  </sheetData>
  <mergeCells count="3">
    <mergeCell ref="B12:N12"/>
    <mergeCell ref="B4:R4"/>
    <mergeCell ref="B3:R3"/>
  </mergeCells>
  <hyperlinks>
    <hyperlink ref="B2" location="Indice!A1" display="Índice"/>
    <hyperlink ref="S2" location="'2.1.9'!A1" display="Siguiente"/>
    <hyperlink ref="R2" location="'2.1.7'!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9"/>
  <sheetViews>
    <sheetView showGridLines="0" zoomScale="60" zoomScaleNormal="60"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4.140625" customWidth="1"/>
    <col min="3" max="19" width="15.85546875" customWidth="1"/>
    <col min="20" max="21" width="15.7109375" customWidth="1"/>
  </cols>
  <sheetData>
    <row r="1" spans="2:19" ht="78" customHeight="1" x14ac:dyDescent="0.25">
      <c r="J1" s="288"/>
    </row>
    <row r="2" spans="2:19" ht="33" customHeight="1" x14ac:dyDescent="0.35">
      <c r="B2" s="38" t="s">
        <v>3</v>
      </c>
      <c r="J2" s="296"/>
      <c r="R2" s="37" t="s">
        <v>174</v>
      </c>
      <c r="S2" s="37" t="s">
        <v>175</v>
      </c>
    </row>
    <row r="3" spans="2:19" ht="33" customHeight="1" x14ac:dyDescent="0.25">
      <c r="B3" s="496" t="s">
        <v>152</v>
      </c>
      <c r="C3" s="496"/>
      <c r="D3" s="496"/>
      <c r="E3" s="496"/>
      <c r="F3" s="496"/>
      <c r="G3" s="496"/>
      <c r="H3" s="496"/>
      <c r="I3" s="496"/>
      <c r="J3" s="496"/>
      <c r="K3" s="496"/>
      <c r="L3" s="496"/>
      <c r="M3" s="496"/>
      <c r="N3" s="496"/>
      <c r="O3" s="496"/>
      <c r="P3" s="496"/>
      <c r="Q3" s="496"/>
      <c r="R3" s="496"/>
    </row>
    <row r="4" spans="2:19" ht="33" customHeight="1" x14ac:dyDescent="0.25">
      <c r="B4" s="495" t="s">
        <v>361</v>
      </c>
      <c r="C4" s="495"/>
      <c r="D4" s="495"/>
      <c r="E4" s="495"/>
      <c r="F4" s="495"/>
      <c r="G4" s="495"/>
      <c r="H4" s="495"/>
      <c r="I4" s="495"/>
      <c r="J4" s="495"/>
      <c r="K4" s="495"/>
      <c r="L4" s="495"/>
      <c r="M4" s="495"/>
      <c r="N4" s="495"/>
      <c r="O4" s="495"/>
      <c r="P4" s="495"/>
      <c r="Q4" s="495"/>
      <c r="R4" s="495"/>
    </row>
    <row r="5" spans="2:19" ht="33" customHeight="1" x14ac:dyDescent="0.25">
      <c r="B5" s="287"/>
      <c r="C5" s="287"/>
      <c r="D5" s="287"/>
      <c r="E5" s="287"/>
      <c r="F5" s="287"/>
      <c r="G5" s="287"/>
      <c r="H5" s="287"/>
      <c r="I5" s="287"/>
      <c r="J5" s="287"/>
      <c r="K5" s="287"/>
      <c r="L5" s="287"/>
    </row>
    <row r="6" spans="2:19" ht="33" customHeight="1" x14ac:dyDescent="0.25">
      <c r="B6" s="289" t="s">
        <v>0</v>
      </c>
      <c r="C6" s="290"/>
      <c r="D6" s="290"/>
      <c r="E6" s="290"/>
      <c r="F6" s="290"/>
      <c r="G6" s="290"/>
      <c r="H6" s="290"/>
      <c r="I6" s="290"/>
      <c r="J6" s="290"/>
      <c r="K6" s="290"/>
      <c r="L6" s="290"/>
      <c r="M6" s="21"/>
      <c r="N6" s="21"/>
      <c r="O6" s="21"/>
      <c r="P6" s="21"/>
      <c r="Q6" s="21"/>
      <c r="R6" s="21"/>
    </row>
    <row r="7" spans="2: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9.75" customHeight="1" x14ac:dyDescent="0.25">
      <c r="B8" s="299"/>
      <c r="C8" s="139"/>
      <c r="D8" s="139"/>
      <c r="E8" s="139"/>
      <c r="F8" s="139"/>
      <c r="G8" s="139"/>
      <c r="H8" s="139"/>
      <c r="I8" s="139"/>
      <c r="J8" s="139"/>
      <c r="K8" s="139"/>
      <c r="L8" s="139"/>
      <c r="M8" s="139"/>
      <c r="N8" s="139"/>
      <c r="O8" s="139"/>
      <c r="P8" s="139"/>
      <c r="Q8" s="139"/>
      <c r="R8" s="139"/>
      <c r="S8" s="26"/>
    </row>
    <row r="9" spans="2:19" ht="39.75" customHeight="1" x14ac:dyDescent="0.25">
      <c r="B9" s="299"/>
      <c r="C9" s="139"/>
      <c r="D9" s="139"/>
      <c r="E9" s="139"/>
      <c r="F9" s="139"/>
      <c r="G9" s="139"/>
      <c r="H9" s="139"/>
      <c r="I9" s="139"/>
      <c r="J9" s="139"/>
      <c r="K9" s="139"/>
      <c r="L9" s="139"/>
      <c r="M9" s="139"/>
      <c r="N9" s="139"/>
      <c r="O9" s="139"/>
      <c r="P9" s="139"/>
      <c r="Q9" s="139"/>
      <c r="R9" s="139"/>
      <c r="S9" s="26"/>
    </row>
    <row r="10" spans="2:19" ht="39.75" customHeight="1" x14ac:dyDescent="0.25">
      <c r="B10" s="298"/>
      <c r="C10" s="300"/>
      <c r="D10" s="300"/>
      <c r="E10" s="300"/>
      <c r="F10" s="300"/>
      <c r="G10" s="300"/>
      <c r="H10" s="300"/>
      <c r="I10" s="300"/>
      <c r="J10" s="300"/>
      <c r="K10" s="300"/>
      <c r="L10" s="300"/>
      <c r="M10" s="300"/>
      <c r="N10" s="300"/>
      <c r="O10" s="300"/>
      <c r="P10" s="300"/>
      <c r="Q10" s="300"/>
      <c r="R10" s="300"/>
      <c r="S10" s="297"/>
    </row>
    <row r="11" spans="2:19" ht="33" customHeight="1" x14ac:dyDescent="0.25">
      <c r="B11" s="291"/>
      <c r="C11" s="291"/>
      <c r="D11" s="291"/>
      <c r="E11" s="291"/>
      <c r="F11" s="291"/>
      <c r="G11" s="291"/>
      <c r="H11" s="291"/>
      <c r="I11" s="291"/>
      <c r="J11" s="291"/>
      <c r="K11" s="21"/>
      <c r="L11" s="21"/>
      <c r="M11" s="21"/>
      <c r="N11" s="21"/>
      <c r="O11" s="21"/>
      <c r="P11" s="21"/>
      <c r="Q11" s="21"/>
      <c r="R11" s="21"/>
    </row>
    <row r="12" spans="2:19" ht="33" customHeight="1" x14ac:dyDescent="0.25">
      <c r="B12" s="289" t="s">
        <v>1</v>
      </c>
      <c r="C12" s="292"/>
      <c r="D12" s="292"/>
      <c r="E12" s="292"/>
      <c r="F12" s="292"/>
      <c r="G12" s="290"/>
      <c r="H12" s="290"/>
      <c r="I12" s="21"/>
      <c r="J12" s="21"/>
      <c r="K12" s="21"/>
      <c r="L12" s="21"/>
      <c r="M12" s="21"/>
      <c r="N12" s="21"/>
      <c r="O12" s="21"/>
      <c r="P12" s="21"/>
      <c r="Q12" s="21"/>
      <c r="R12" s="21"/>
    </row>
    <row r="13" spans="2:19"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19" ht="40.5" customHeight="1" x14ac:dyDescent="0.25">
      <c r="B14" s="299"/>
      <c r="C14" s="139"/>
      <c r="D14" s="139"/>
      <c r="E14" s="139"/>
      <c r="F14" s="139"/>
      <c r="G14" s="139"/>
      <c r="H14" s="139"/>
      <c r="I14" s="139"/>
      <c r="J14" s="139"/>
      <c r="K14" s="139"/>
      <c r="L14" s="139"/>
      <c r="M14" s="139"/>
      <c r="N14" s="139"/>
      <c r="O14" s="139"/>
      <c r="P14" s="139"/>
      <c r="Q14" s="139"/>
      <c r="R14" s="139"/>
      <c r="S14" s="26"/>
    </row>
    <row r="15" spans="2:19" ht="40.5" customHeight="1" x14ac:dyDescent="0.25">
      <c r="B15" s="299"/>
      <c r="C15" s="139"/>
      <c r="D15" s="139"/>
      <c r="E15" s="139"/>
      <c r="F15" s="139"/>
      <c r="G15" s="139"/>
      <c r="H15" s="139"/>
      <c r="I15" s="139"/>
      <c r="J15" s="139"/>
      <c r="K15" s="139"/>
      <c r="L15" s="139"/>
      <c r="M15" s="139"/>
      <c r="N15" s="139"/>
      <c r="O15" s="139"/>
      <c r="P15" s="139"/>
      <c r="Q15" s="139"/>
      <c r="R15" s="139"/>
      <c r="S15" s="26"/>
    </row>
    <row r="16" spans="2:19" ht="40.5" customHeight="1" x14ac:dyDescent="0.25">
      <c r="B16" s="298"/>
      <c r="C16" s="300"/>
      <c r="D16" s="300"/>
      <c r="E16" s="300"/>
      <c r="F16" s="300"/>
      <c r="G16" s="300"/>
      <c r="H16" s="300"/>
      <c r="I16" s="300"/>
      <c r="J16" s="300"/>
      <c r="K16" s="300"/>
      <c r="L16" s="300"/>
      <c r="M16" s="300"/>
      <c r="N16" s="300"/>
      <c r="O16" s="300"/>
      <c r="P16" s="300"/>
      <c r="Q16" s="300"/>
      <c r="R16" s="300"/>
      <c r="S16" s="297"/>
    </row>
    <row r="17" spans="2:18" ht="40.5" customHeight="1" x14ac:dyDescent="0.25">
      <c r="B17" s="294"/>
      <c r="C17" s="295"/>
      <c r="D17" s="295"/>
      <c r="E17" s="295"/>
      <c r="F17" s="295"/>
      <c r="G17" s="295"/>
      <c r="H17" s="295"/>
      <c r="I17" s="295"/>
      <c r="J17" s="295"/>
      <c r="K17" s="295"/>
      <c r="L17" s="295"/>
      <c r="M17" s="295"/>
      <c r="N17" s="295"/>
      <c r="O17" s="295"/>
      <c r="P17" s="295"/>
      <c r="Q17" s="295"/>
      <c r="R17" s="295"/>
    </row>
    <row r="18" spans="2:18" ht="33" customHeight="1" x14ac:dyDescent="0.25">
      <c r="B18" s="293" t="s">
        <v>359</v>
      </c>
      <c r="C18" s="286"/>
      <c r="D18" s="286"/>
      <c r="E18" s="286"/>
      <c r="F18" s="286"/>
      <c r="G18" s="286"/>
      <c r="H18" s="286"/>
      <c r="I18" s="286"/>
      <c r="J18" s="286"/>
      <c r="K18" s="286"/>
      <c r="L18" s="286"/>
      <c r="M18" s="286"/>
      <c r="N18" s="286"/>
    </row>
    <row r="19" spans="2:18" ht="40.5" customHeight="1" x14ac:dyDescent="0.25">
      <c r="B19" s="294"/>
      <c r="C19" s="295"/>
      <c r="D19" s="295"/>
      <c r="E19" s="295"/>
      <c r="F19" s="295"/>
      <c r="G19" s="295"/>
      <c r="H19" s="295"/>
      <c r="I19" s="295"/>
      <c r="J19" s="295"/>
      <c r="K19" s="295"/>
      <c r="L19" s="295"/>
      <c r="M19" s="295"/>
      <c r="N19" s="295"/>
      <c r="O19" s="295"/>
      <c r="P19" s="295"/>
      <c r="Q19" s="295"/>
      <c r="R19" s="295"/>
    </row>
    <row r="20" spans="2:18" ht="40.5" customHeight="1" x14ac:dyDescent="0.25">
      <c r="B20" s="294"/>
      <c r="C20" s="295"/>
      <c r="D20" s="295"/>
      <c r="E20" s="295"/>
      <c r="F20" s="295"/>
      <c r="G20" s="295"/>
      <c r="H20" s="295"/>
      <c r="I20" s="295"/>
      <c r="J20" s="295"/>
      <c r="K20" s="295"/>
      <c r="L20" s="295"/>
      <c r="M20" s="295"/>
      <c r="N20" s="295"/>
      <c r="O20" s="295"/>
      <c r="P20" s="295"/>
      <c r="Q20" s="295"/>
      <c r="R20" s="295"/>
    </row>
    <row r="21" spans="2:18" ht="40.5" customHeight="1" x14ac:dyDescent="0.25">
      <c r="B21" s="294"/>
      <c r="C21" s="295"/>
      <c r="D21" s="295"/>
      <c r="E21" s="295"/>
      <c r="F21" s="295"/>
      <c r="G21" s="295"/>
      <c r="H21" s="295"/>
      <c r="I21" s="295"/>
      <c r="J21" s="295"/>
      <c r="K21" s="295"/>
      <c r="L21" s="295"/>
      <c r="M21" s="295"/>
      <c r="N21" s="295"/>
      <c r="O21" s="295"/>
      <c r="P21" s="295"/>
      <c r="Q21" s="295"/>
      <c r="R21" s="295"/>
    </row>
    <row r="22" spans="2:18" ht="40.5" customHeight="1" x14ac:dyDescent="0.25">
      <c r="B22" s="294"/>
      <c r="C22" s="295"/>
      <c r="D22" s="295"/>
      <c r="E22" s="295"/>
      <c r="F22" s="295"/>
      <c r="G22" s="295"/>
      <c r="H22" s="295"/>
      <c r="I22" s="295"/>
      <c r="J22" s="295"/>
      <c r="K22" s="295"/>
      <c r="L22" s="295"/>
      <c r="M22" s="295"/>
      <c r="N22" s="295"/>
      <c r="O22" s="295"/>
      <c r="P22" s="295"/>
      <c r="Q22" s="295"/>
      <c r="R22" s="295"/>
    </row>
    <row r="23" spans="2:18" ht="40.5" customHeight="1" x14ac:dyDescent="0.25">
      <c r="B23" s="294"/>
      <c r="C23" s="295"/>
      <c r="D23" s="295"/>
      <c r="E23" s="295"/>
      <c r="F23" s="295"/>
      <c r="G23" s="295"/>
      <c r="H23" s="295"/>
      <c r="I23" s="295"/>
      <c r="J23" s="295"/>
      <c r="K23" s="295"/>
      <c r="L23" s="295"/>
      <c r="M23" s="295"/>
      <c r="N23" s="295"/>
      <c r="O23" s="295"/>
      <c r="P23" s="295"/>
      <c r="Q23" s="295"/>
      <c r="R23" s="295"/>
    </row>
    <row r="24" spans="2:18" ht="40.5" customHeight="1" x14ac:dyDescent="0.25">
      <c r="B24" s="294"/>
      <c r="C24" s="295"/>
      <c r="D24" s="295"/>
      <c r="E24" s="295"/>
      <c r="F24" s="295"/>
      <c r="G24" s="295"/>
      <c r="H24" s="295"/>
      <c r="I24" s="295"/>
      <c r="J24" s="295"/>
      <c r="K24" s="295"/>
      <c r="L24" s="295"/>
      <c r="M24" s="295"/>
      <c r="N24" s="295"/>
      <c r="O24" s="295"/>
      <c r="P24" s="295"/>
      <c r="Q24" s="295"/>
      <c r="R24" s="295"/>
    </row>
    <row r="25" spans="2:18" ht="40.5" customHeight="1" x14ac:dyDescent="0.25">
      <c r="B25" s="294"/>
      <c r="C25" s="295"/>
      <c r="D25" s="295"/>
      <c r="E25" s="295"/>
      <c r="F25" s="295"/>
      <c r="G25" s="295"/>
      <c r="H25" s="295"/>
      <c r="I25" s="295"/>
      <c r="J25" s="295"/>
      <c r="K25" s="295"/>
      <c r="L25" s="295"/>
      <c r="M25" s="295"/>
      <c r="N25" s="295"/>
      <c r="O25" s="295"/>
      <c r="P25" s="295"/>
      <c r="Q25" s="295"/>
      <c r="R25" s="295"/>
    </row>
    <row r="26" spans="2:18" ht="40.5" customHeight="1" x14ac:dyDescent="0.25">
      <c r="B26" s="294"/>
      <c r="C26" s="295"/>
      <c r="D26" s="295"/>
      <c r="E26" s="295"/>
      <c r="F26" s="295"/>
      <c r="G26" s="295"/>
      <c r="H26" s="295"/>
      <c r="I26" s="295"/>
      <c r="J26" s="295"/>
      <c r="K26" s="295"/>
      <c r="L26" s="295"/>
      <c r="M26" s="295"/>
      <c r="N26" s="295"/>
      <c r="O26" s="295"/>
      <c r="P26" s="295"/>
      <c r="Q26" s="295"/>
      <c r="R26" s="295"/>
    </row>
    <row r="27" spans="2:18" ht="40.5" customHeight="1" x14ac:dyDescent="0.25">
      <c r="B27" s="294"/>
      <c r="C27" s="295"/>
      <c r="D27" s="295"/>
      <c r="E27" s="295"/>
      <c r="F27" s="295"/>
      <c r="G27" s="295"/>
      <c r="H27" s="295"/>
      <c r="I27" s="295"/>
      <c r="J27" s="295"/>
      <c r="K27" s="295"/>
      <c r="L27" s="295"/>
      <c r="M27" s="295"/>
      <c r="N27" s="295"/>
      <c r="O27" s="295"/>
      <c r="P27" s="295"/>
      <c r="Q27" s="295"/>
      <c r="R27" s="295"/>
    </row>
    <row r="28" spans="2:18" ht="40.5" customHeight="1" x14ac:dyDescent="0.25">
      <c r="B28" s="294"/>
      <c r="C28" s="295"/>
      <c r="D28" s="295"/>
      <c r="E28" s="295"/>
      <c r="F28" s="295"/>
      <c r="G28" s="295"/>
      <c r="H28" s="295"/>
      <c r="I28" s="295"/>
      <c r="J28" s="295"/>
      <c r="K28" s="295"/>
      <c r="L28" s="295"/>
      <c r="M28" s="295"/>
      <c r="N28" s="295"/>
      <c r="O28" s="295"/>
      <c r="P28" s="295"/>
      <c r="Q28" s="295"/>
      <c r="R28" s="295"/>
    </row>
    <row r="29" spans="2:18" ht="40.5" customHeight="1" x14ac:dyDescent="0.25">
      <c r="B29" s="294"/>
      <c r="C29" s="295"/>
      <c r="D29" s="295"/>
      <c r="E29" s="295"/>
      <c r="F29" s="295"/>
      <c r="G29" s="295"/>
      <c r="H29" s="295"/>
      <c r="I29" s="295"/>
      <c r="J29" s="295"/>
      <c r="K29" s="295"/>
      <c r="L29" s="295"/>
      <c r="M29" s="295"/>
      <c r="N29" s="295"/>
      <c r="O29" s="295"/>
      <c r="P29" s="295"/>
      <c r="Q29" s="295"/>
      <c r="R29" s="295"/>
    </row>
    <row r="30" spans="2:18" ht="33" customHeight="1" x14ac:dyDescent="0.25">
      <c r="B30" s="293" t="s">
        <v>360</v>
      </c>
      <c r="C30" s="286"/>
      <c r="D30" s="286"/>
      <c r="E30" s="286"/>
      <c r="F30" s="286"/>
      <c r="G30" s="286"/>
      <c r="H30" s="286"/>
      <c r="I30" s="286"/>
      <c r="J30" s="286"/>
      <c r="K30" s="286"/>
      <c r="L30" s="286"/>
      <c r="M30" s="286"/>
      <c r="N30" s="286"/>
    </row>
    <row r="31" spans="2:18" ht="33" customHeight="1" x14ac:dyDescent="0.25">
      <c r="B31" s="287"/>
      <c r="C31" s="287"/>
      <c r="D31" s="287"/>
      <c r="E31" s="287"/>
      <c r="F31" s="287"/>
      <c r="G31" s="287"/>
      <c r="H31" s="287"/>
      <c r="I31" s="287"/>
      <c r="J31" s="287"/>
      <c r="K31" s="287"/>
      <c r="L31" s="287"/>
    </row>
    <row r="32" spans="2:18" ht="33" customHeight="1" x14ac:dyDescent="0.25">
      <c r="B32" s="287"/>
      <c r="C32" s="287"/>
      <c r="D32" s="287"/>
      <c r="E32" s="287"/>
      <c r="F32" s="287"/>
      <c r="G32" s="287"/>
      <c r="H32" s="287"/>
      <c r="I32" s="287"/>
      <c r="J32" s="287"/>
      <c r="K32" s="287"/>
      <c r="L32" s="287"/>
    </row>
    <row r="33" spans="2:12" ht="33" customHeight="1" x14ac:dyDescent="0.25">
      <c r="B33" s="287"/>
      <c r="C33" s="287"/>
      <c r="D33" s="287"/>
      <c r="E33" s="287"/>
      <c r="F33" s="287"/>
      <c r="G33" s="287"/>
      <c r="H33" s="287"/>
      <c r="I33" s="287"/>
      <c r="J33" s="287"/>
      <c r="K33" s="287"/>
      <c r="L33" s="287"/>
    </row>
    <row r="34" spans="2:12" ht="33" customHeight="1" x14ac:dyDescent="0.25">
      <c r="B34" s="287"/>
      <c r="C34" s="287"/>
      <c r="D34" s="287"/>
      <c r="E34" s="287"/>
      <c r="F34" s="287"/>
      <c r="G34" s="287"/>
      <c r="H34" s="287"/>
      <c r="I34" s="287"/>
      <c r="J34" s="287"/>
      <c r="K34" s="287"/>
      <c r="L34" s="287"/>
    </row>
    <row r="35" spans="2:12" ht="33" customHeight="1" x14ac:dyDescent="0.25">
      <c r="B35" s="287"/>
      <c r="C35" s="287"/>
      <c r="D35" s="287"/>
      <c r="E35" s="287"/>
      <c r="F35" s="287"/>
      <c r="G35" s="287"/>
      <c r="H35" s="287"/>
      <c r="I35" s="287"/>
      <c r="J35" s="287"/>
      <c r="K35" s="287"/>
      <c r="L35" s="287"/>
    </row>
    <row r="36" spans="2:12" ht="33" customHeight="1" x14ac:dyDescent="0.25">
      <c r="B36" s="287"/>
      <c r="C36" s="287"/>
      <c r="D36" s="287"/>
      <c r="E36" s="287"/>
      <c r="F36" s="287"/>
      <c r="G36" s="287"/>
      <c r="H36" s="287"/>
      <c r="I36" s="287"/>
      <c r="J36" s="287"/>
      <c r="K36" s="287"/>
      <c r="L36" s="287"/>
    </row>
    <row r="37" spans="2:12" ht="33" customHeight="1" x14ac:dyDescent="0.25">
      <c r="B37" s="287"/>
      <c r="C37" s="287"/>
      <c r="D37" s="287"/>
      <c r="E37" s="287"/>
      <c r="F37" s="287"/>
      <c r="G37" s="287"/>
      <c r="H37" s="287"/>
      <c r="I37" s="287"/>
      <c r="J37" s="287"/>
      <c r="K37" s="287"/>
      <c r="L37" s="287"/>
    </row>
    <row r="38" spans="2:12" ht="33" customHeight="1" x14ac:dyDescent="0.25">
      <c r="B38" s="287"/>
      <c r="C38" s="287"/>
      <c r="D38" s="287"/>
      <c r="E38" s="287"/>
      <c r="F38" s="287"/>
      <c r="G38" s="287"/>
      <c r="H38" s="287"/>
      <c r="I38" s="287"/>
      <c r="J38" s="287"/>
      <c r="K38" s="287"/>
      <c r="L38" s="287"/>
    </row>
    <row r="39" spans="2:12" ht="33" customHeight="1" x14ac:dyDescent="0.25">
      <c r="B39" s="287"/>
      <c r="C39" s="287"/>
      <c r="D39" s="287"/>
      <c r="E39" s="287"/>
      <c r="F39" s="287"/>
      <c r="G39" s="287"/>
      <c r="H39" s="287"/>
      <c r="I39" s="287"/>
      <c r="J39" s="287"/>
      <c r="K39" s="287"/>
      <c r="L39" s="287"/>
    </row>
    <row r="40" spans="2:12" ht="33" customHeight="1" x14ac:dyDescent="0.25">
      <c r="B40" s="287"/>
      <c r="C40" s="287"/>
      <c r="D40" s="287"/>
      <c r="E40" s="287"/>
      <c r="F40" s="287"/>
      <c r="G40" s="287"/>
      <c r="H40" s="287"/>
      <c r="I40" s="287"/>
      <c r="J40" s="287"/>
      <c r="K40" s="287"/>
      <c r="L40" s="287"/>
    </row>
    <row r="41" spans="2:12" ht="33" customHeight="1" x14ac:dyDescent="0.25">
      <c r="B41" s="287"/>
      <c r="C41" s="287"/>
      <c r="D41" s="287"/>
      <c r="E41" s="287"/>
      <c r="F41" s="287"/>
      <c r="G41" s="287"/>
      <c r="H41" s="287"/>
      <c r="I41" s="287"/>
      <c r="J41" s="287"/>
      <c r="K41" s="287"/>
      <c r="L41" s="287"/>
    </row>
    <row r="42" spans="2:12" ht="33" customHeight="1" x14ac:dyDescent="0.25">
      <c r="B42" s="287"/>
      <c r="C42" s="287"/>
      <c r="D42" s="287"/>
      <c r="E42" s="287"/>
      <c r="F42" s="287"/>
      <c r="G42" s="287"/>
      <c r="H42" s="287"/>
      <c r="I42" s="287"/>
      <c r="J42" s="287"/>
      <c r="K42" s="287"/>
      <c r="L42" s="287"/>
    </row>
    <row r="43" spans="2:12" ht="33" customHeight="1" x14ac:dyDescent="0.25">
      <c r="B43" s="287"/>
      <c r="C43" s="287"/>
      <c r="D43" s="287"/>
      <c r="E43" s="287"/>
      <c r="F43" s="287"/>
      <c r="G43" s="287"/>
      <c r="H43" s="287"/>
      <c r="I43" s="287"/>
      <c r="J43" s="287"/>
      <c r="K43" s="287"/>
      <c r="L43" s="287"/>
    </row>
    <row r="44" spans="2:12" ht="33" customHeight="1" x14ac:dyDescent="0.25">
      <c r="B44" s="287"/>
      <c r="C44" s="287"/>
      <c r="D44" s="287"/>
      <c r="E44" s="287"/>
      <c r="F44" s="287"/>
      <c r="G44" s="287"/>
      <c r="H44" s="287"/>
      <c r="I44" s="287"/>
      <c r="J44" s="287"/>
      <c r="K44" s="287"/>
      <c r="L44" s="287"/>
    </row>
    <row r="45" spans="2:12" ht="15.75" customHeight="1" x14ac:dyDescent="0.3">
      <c r="B45" s="125" t="s">
        <v>297</v>
      </c>
      <c r="C45" s="287"/>
      <c r="D45" s="287"/>
      <c r="E45" s="287"/>
      <c r="F45" s="287"/>
      <c r="G45" s="287"/>
      <c r="H45" s="287"/>
      <c r="I45" s="287"/>
      <c r="J45" s="287"/>
      <c r="K45" s="287"/>
      <c r="L45" s="287"/>
    </row>
    <row r="46" spans="2:12" ht="15" customHeight="1" x14ac:dyDescent="0.3">
      <c r="B46" s="125" t="s">
        <v>15</v>
      </c>
      <c r="C46" s="287"/>
      <c r="D46" s="287"/>
      <c r="E46" s="287"/>
      <c r="F46" s="287"/>
      <c r="G46" s="287"/>
      <c r="H46" s="287"/>
      <c r="I46" s="287"/>
      <c r="J46" s="287"/>
      <c r="K46" s="287"/>
      <c r="L46" s="287"/>
    </row>
    <row r="47" spans="2:12" ht="15" customHeight="1" x14ac:dyDescent="0.25">
      <c r="B47" s="18"/>
      <c r="C47" s="287"/>
      <c r="D47" s="287"/>
      <c r="E47" s="287"/>
      <c r="F47" s="287"/>
      <c r="G47" s="287"/>
      <c r="H47" s="287"/>
      <c r="I47" s="287"/>
      <c r="J47" s="287"/>
      <c r="K47" s="287"/>
      <c r="L47" s="287"/>
    </row>
    <row r="48" spans="2:12" ht="15" customHeight="1" x14ac:dyDescent="0.25">
      <c r="B48" s="18"/>
      <c r="C48" s="287"/>
      <c r="D48" s="287"/>
      <c r="E48" s="287"/>
      <c r="F48" s="287"/>
      <c r="G48" s="287"/>
      <c r="H48" s="287"/>
      <c r="I48" s="287"/>
      <c r="J48" s="287"/>
      <c r="K48" s="287"/>
      <c r="L48" s="287"/>
    </row>
    <row r="49" spans="2:12" ht="15" customHeight="1" x14ac:dyDescent="0.25">
      <c r="B49" s="79"/>
      <c r="C49" s="287"/>
      <c r="D49" s="287"/>
      <c r="E49" s="287"/>
      <c r="F49" s="287"/>
      <c r="G49" s="287"/>
      <c r="H49" s="287"/>
      <c r="I49" s="287"/>
      <c r="J49" s="287"/>
      <c r="K49" s="287"/>
      <c r="L49" s="287"/>
    </row>
  </sheetData>
  <mergeCells count="2">
    <mergeCell ref="B4:R4"/>
    <mergeCell ref="B3:R3"/>
  </mergeCells>
  <hyperlinks>
    <hyperlink ref="B2" location="Indice!A1" display="Índice"/>
    <hyperlink ref="S2" location="'2.1.10'!A1" display="Siguiente"/>
    <hyperlink ref="R2" location="'2.1.8'!A1" display="Anterior"/>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8"/>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28515625" customWidth="1"/>
    <col min="3" max="19" width="15.85546875" customWidth="1"/>
  </cols>
  <sheetData>
    <row r="1" spans="2:19" ht="78" customHeight="1" x14ac:dyDescent="0.25"/>
    <row r="2" spans="2:19" ht="33" customHeight="1" x14ac:dyDescent="0.35">
      <c r="B2" s="148" t="s">
        <v>3</v>
      </c>
      <c r="R2" s="37" t="s">
        <v>174</v>
      </c>
      <c r="S2" s="37" t="s">
        <v>175</v>
      </c>
    </row>
    <row r="3" spans="2:19" ht="33" customHeight="1" x14ac:dyDescent="0.25">
      <c r="B3" s="496" t="s">
        <v>153</v>
      </c>
      <c r="C3" s="496"/>
      <c r="D3" s="496"/>
      <c r="E3" s="496"/>
      <c r="F3" s="496"/>
      <c r="G3" s="496"/>
      <c r="H3" s="496"/>
      <c r="I3" s="496"/>
      <c r="J3" s="496"/>
      <c r="K3" s="496"/>
      <c r="L3" s="496"/>
      <c r="M3" s="496"/>
      <c r="N3" s="496"/>
      <c r="O3" s="496"/>
      <c r="P3" s="496"/>
      <c r="Q3" s="496"/>
      <c r="R3" s="496"/>
    </row>
    <row r="4" spans="2:19" ht="33" customHeight="1" x14ac:dyDescent="0.25">
      <c r="B4" s="498" t="s">
        <v>363</v>
      </c>
      <c r="C4" s="498"/>
      <c r="D4" s="498"/>
      <c r="E4" s="498"/>
      <c r="F4" s="498"/>
      <c r="G4" s="498"/>
      <c r="H4" s="498"/>
      <c r="I4" s="498"/>
      <c r="J4" s="498"/>
      <c r="K4" s="498"/>
      <c r="L4" s="498"/>
      <c r="M4" s="498"/>
      <c r="N4" s="498"/>
      <c r="O4" s="498"/>
      <c r="P4" s="498"/>
      <c r="Q4" s="498"/>
      <c r="R4" s="498"/>
    </row>
    <row r="5" spans="2:19" ht="33" customHeight="1" x14ac:dyDescent="0.25"/>
    <row r="6" spans="2:19" ht="33" customHeight="1" x14ac:dyDescent="0.25">
      <c r="B6" s="20" t="s">
        <v>0</v>
      </c>
      <c r="C6" s="21"/>
      <c r="D6" s="21"/>
      <c r="E6" s="21"/>
      <c r="F6" s="21"/>
      <c r="G6" s="21"/>
      <c r="H6" s="21"/>
      <c r="I6" s="21"/>
      <c r="J6" s="21"/>
      <c r="K6" s="21"/>
      <c r="L6" s="21"/>
      <c r="M6" s="21"/>
      <c r="N6" s="21"/>
      <c r="O6" s="21"/>
      <c r="P6" s="21"/>
      <c r="Q6" s="21"/>
      <c r="R6" s="21"/>
    </row>
    <row r="7" spans="2: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3" customHeight="1" x14ac:dyDescent="0.25">
      <c r="B8" s="224"/>
      <c r="C8" s="26"/>
      <c r="D8" s="26"/>
      <c r="E8" s="26"/>
      <c r="F8" s="26"/>
      <c r="G8" s="26"/>
      <c r="H8" s="26"/>
      <c r="I8" s="26"/>
      <c r="J8" s="26"/>
      <c r="K8" s="26"/>
      <c r="L8" s="26"/>
      <c r="M8" s="26"/>
      <c r="N8" s="26"/>
      <c r="O8" s="26"/>
      <c r="P8" s="26"/>
      <c r="Q8" s="26"/>
      <c r="R8" s="26"/>
      <c r="S8" s="26"/>
    </row>
    <row r="9" spans="2:19" ht="33" customHeight="1" x14ac:dyDescent="0.25">
      <c r="B9" s="224"/>
      <c r="C9" s="26"/>
      <c r="D9" s="26"/>
      <c r="E9" s="26"/>
      <c r="F9" s="26"/>
      <c r="G9" s="26"/>
      <c r="H9" s="26"/>
      <c r="I9" s="26"/>
      <c r="J9" s="26"/>
      <c r="K9" s="26"/>
      <c r="L9" s="26"/>
      <c r="M9" s="26"/>
      <c r="N9" s="26"/>
      <c r="O9" s="26"/>
      <c r="P9" s="26"/>
      <c r="Q9" s="26"/>
      <c r="R9" s="26"/>
      <c r="S9" s="26"/>
    </row>
    <row r="10" spans="2:19" ht="33" customHeight="1" x14ac:dyDescent="0.25">
      <c r="B10" s="225"/>
      <c r="C10" s="50"/>
      <c r="D10" s="50"/>
      <c r="E10" s="50"/>
      <c r="F10" s="50"/>
      <c r="G10" s="50"/>
      <c r="H10" s="50"/>
      <c r="I10" s="50"/>
      <c r="J10" s="50"/>
      <c r="K10" s="50"/>
      <c r="L10" s="50"/>
      <c r="M10" s="50"/>
      <c r="N10" s="50"/>
      <c r="O10" s="50"/>
      <c r="P10" s="50"/>
      <c r="Q10" s="50"/>
      <c r="R10" s="50"/>
      <c r="S10" s="50"/>
    </row>
    <row r="11" spans="2:19" ht="33" customHeight="1" x14ac:dyDescent="0.25">
      <c r="B11" s="61"/>
      <c r="C11" s="23"/>
      <c r="D11" s="23"/>
      <c r="E11" s="23"/>
      <c r="F11" s="23"/>
      <c r="G11" s="23"/>
      <c r="H11" s="23"/>
      <c r="I11" s="23"/>
      <c r="J11" s="23"/>
      <c r="K11" s="23"/>
      <c r="L11" s="23"/>
      <c r="M11" s="23"/>
      <c r="N11" s="23"/>
      <c r="O11" s="23"/>
      <c r="P11" s="23"/>
      <c r="Q11" s="23"/>
      <c r="R11" s="23"/>
    </row>
    <row r="12" spans="2:19" ht="33" customHeight="1" x14ac:dyDescent="0.25">
      <c r="B12" s="20" t="s">
        <v>1</v>
      </c>
      <c r="C12" s="21"/>
      <c r="D12" s="21"/>
      <c r="E12" s="21"/>
      <c r="F12" s="21"/>
      <c r="G12" s="21"/>
      <c r="H12" s="21"/>
      <c r="I12" s="21"/>
      <c r="J12" s="21"/>
      <c r="K12" s="21"/>
      <c r="L12" s="21"/>
      <c r="M12" s="21"/>
      <c r="N12" s="21"/>
      <c r="O12" s="21"/>
      <c r="P12" s="21"/>
      <c r="Q12" s="21"/>
      <c r="R12" s="21"/>
    </row>
    <row r="13" spans="2:19"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2:19" ht="33" customHeight="1" x14ac:dyDescent="0.25">
      <c r="B14" s="224"/>
      <c r="C14" s="26"/>
      <c r="D14" s="26"/>
      <c r="E14" s="26"/>
      <c r="F14" s="26"/>
      <c r="G14" s="26"/>
      <c r="H14" s="26"/>
      <c r="I14" s="26"/>
      <c r="J14" s="26"/>
      <c r="K14" s="26"/>
      <c r="L14" s="26"/>
      <c r="M14" s="26"/>
      <c r="N14" s="26"/>
      <c r="O14" s="26"/>
      <c r="P14" s="26"/>
      <c r="Q14" s="26"/>
      <c r="R14" s="26"/>
      <c r="S14" s="26"/>
    </row>
    <row r="15" spans="2:19" ht="33" customHeight="1" x14ac:dyDescent="0.25">
      <c r="B15" s="224"/>
      <c r="C15" s="26"/>
      <c r="D15" s="26"/>
      <c r="E15" s="26"/>
      <c r="F15" s="26"/>
      <c r="G15" s="26"/>
      <c r="H15" s="26"/>
      <c r="I15" s="26"/>
      <c r="J15" s="26"/>
      <c r="K15" s="26"/>
      <c r="L15" s="26"/>
      <c r="M15" s="26"/>
      <c r="N15" s="26"/>
      <c r="O15" s="26"/>
      <c r="P15" s="26"/>
      <c r="Q15" s="26"/>
      <c r="R15" s="26"/>
      <c r="S15" s="26"/>
    </row>
    <row r="16" spans="2:19" ht="33" customHeight="1" x14ac:dyDescent="0.25">
      <c r="B16" s="225"/>
      <c r="C16" s="50"/>
      <c r="D16" s="50"/>
      <c r="E16" s="50"/>
      <c r="F16" s="50"/>
      <c r="G16" s="50"/>
      <c r="H16" s="50"/>
      <c r="I16" s="50"/>
      <c r="J16" s="50"/>
      <c r="K16" s="50"/>
      <c r="L16" s="50"/>
      <c r="M16" s="50"/>
      <c r="N16" s="50"/>
      <c r="O16" s="50"/>
      <c r="P16" s="50"/>
      <c r="Q16" s="50"/>
      <c r="R16" s="50"/>
      <c r="S16" s="50"/>
    </row>
    <row r="17" spans="2:18" ht="33" customHeight="1" x14ac:dyDescent="0.25">
      <c r="B17" s="226"/>
      <c r="C17" s="41"/>
      <c r="D17" s="41"/>
      <c r="E17" s="41"/>
      <c r="F17" s="41"/>
      <c r="G17" s="41"/>
      <c r="H17" s="41"/>
      <c r="I17" s="41"/>
      <c r="J17" s="41"/>
      <c r="K17" s="41"/>
      <c r="L17" s="41"/>
      <c r="M17" s="41"/>
      <c r="N17" s="41"/>
      <c r="O17" s="41"/>
      <c r="P17" s="41"/>
      <c r="Q17" s="41"/>
      <c r="R17" s="41"/>
    </row>
    <row r="18" spans="2:18" ht="33" customHeight="1" x14ac:dyDescent="0.25">
      <c r="B18" s="516" t="s">
        <v>364</v>
      </c>
      <c r="C18" s="516"/>
      <c r="D18" s="516"/>
      <c r="E18" s="516"/>
      <c r="F18" s="516"/>
      <c r="G18" s="516"/>
      <c r="H18" s="516"/>
      <c r="I18" s="516"/>
      <c r="J18" s="516"/>
    </row>
    <row r="19" spans="2:18" ht="33" customHeight="1" x14ac:dyDescent="0.25">
      <c r="B19" s="180"/>
      <c r="C19" s="57"/>
      <c r="D19" s="57"/>
      <c r="E19" s="57"/>
      <c r="F19" s="57"/>
      <c r="G19" s="57"/>
      <c r="H19" s="45"/>
      <c r="I19" s="41"/>
      <c r="J19" s="41"/>
      <c r="K19" s="41"/>
      <c r="L19" s="41"/>
      <c r="M19" s="41"/>
      <c r="N19" s="41"/>
      <c r="O19" s="41"/>
      <c r="P19" s="41"/>
      <c r="Q19" s="41"/>
      <c r="R19" s="41"/>
    </row>
    <row r="20" spans="2:18" ht="33" customHeight="1" x14ac:dyDescent="0.25">
      <c r="B20" s="309"/>
      <c r="C20" s="309"/>
      <c r="D20" s="309"/>
      <c r="E20" s="309"/>
      <c r="F20" s="310"/>
      <c r="G20" s="57"/>
      <c r="H20" s="45"/>
      <c r="I20" s="41"/>
      <c r="J20" s="41"/>
      <c r="K20" s="41"/>
      <c r="L20" s="41"/>
      <c r="M20" s="41"/>
      <c r="N20" s="41"/>
      <c r="O20" s="41"/>
      <c r="P20" s="41"/>
      <c r="Q20" s="41"/>
      <c r="R20" s="41"/>
    </row>
    <row r="21" spans="2:18" ht="33" customHeight="1" x14ac:dyDescent="0.25">
      <c r="B21" s="309"/>
      <c r="C21" s="311">
        <f>R7</f>
        <v>2022</v>
      </c>
      <c r="D21" s="311">
        <f>S7</f>
        <v>2023</v>
      </c>
      <c r="E21" s="311">
        <f>+C21</f>
        <v>2022</v>
      </c>
      <c r="F21" s="311">
        <f>+D21</f>
        <v>2023</v>
      </c>
      <c r="G21" s="104"/>
      <c r="H21" s="45"/>
      <c r="I21" s="41"/>
      <c r="J21" s="41"/>
      <c r="K21" s="41"/>
      <c r="L21" s="41"/>
      <c r="M21" s="41"/>
      <c r="N21" s="41"/>
      <c r="O21" s="41"/>
      <c r="P21" s="41"/>
      <c r="Q21" s="41"/>
      <c r="R21" s="41"/>
    </row>
    <row r="22" spans="2:18" ht="33" customHeight="1" x14ac:dyDescent="0.25">
      <c r="B22" s="55">
        <f>+B8</f>
        <v>0</v>
      </c>
      <c r="C22" s="312">
        <f t="shared" ref="C22:D24" si="0">+R8</f>
        <v>0</v>
      </c>
      <c r="D22" s="312">
        <f t="shared" si="0"/>
        <v>0</v>
      </c>
      <c r="E22" s="56" t="e">
        <f>C22/$C$24</f>
        <v>#DIV/0!</v>
      </c>
      <c r="F22" s="56" t="e">
        <f>D22/$D$24</f>
        <v>#DIV/0!</v>
      </c>
      <c r="G22" s="104"/>
      <c r="H22" s="45"/>
      <c r="I22" s="41"/>
      <c r="J22" s="41"/>
      <c r="K22" s="41"/>
      <c r="L22" s="41"/>
      <c r="M22" s="41"/>
      <c r="N22" s="41"/>
      <c r="O22" s="41"/>
      <c r="P22" s="41"/>
      <c r="Q22" s="41"/>
      <c r="R22" s="41"/>
    </row>
    <row r="23" spans="2:18" ht="33" customHeight="1" x14ac:dyDescent="0.25">
      <c r="B23" s="55">
        <f>+B9</f>
        <v>0</v>
      </c>
      <c r="C23" s="312">
        <f t="shared" si="0"/>
        <v>0</v>
      </c>
      <c r="D23" s="312">
        <f t="shared" si="0"/>
        <v>0</v>
      </c>
      <c r="E23" s="56" t="e">
        <f>C23/$C$24</f>
        <v>#DIV/0!</v>
      </c>
      <c r="F23" s="56" t="e">
        <f>D23/$D$24</f>
        <v>#DIV/0!</v>
      </c>
      <c r="G23" s="104"/>
      <c r="H23" s="45"/>
      <c r="I23" s="41"/>
      <c r="J23" s="41"/>
      <c r="K23" s="41"/>
      <c r="L23" s="41"/>
      <c r="M23" s="41"/>
      <c r="N23" s="41"/>
      <c r="O23" s="41"/>
      <c r="P23" s="41"/>
      <c r="Q23" s="41"/>
      <c r="R23" s="41"/>
    </row>
    <row r="24" spans="2:18" ht="33" customHeight="1" x14ac:dyDescent="0.25">
      <c r="B24" s="309" t="s">
        <v>6</v>
      </c>
      <c r="C24" s="312">
        <f t="shared" si="0"/>
        <v>0</v>
      </c>
      <c r="D24" s="312">
        <f t="shared" si="0"/>
        <v>0</v>
      </c>
      <c r="E24" s="56" t="e">
        <f>SUM(E22:E23)</f>
        <v>#DIV/0!</v>
      </c>
      <c r="F24" s="56" t="e">
        <f>SUM(F22:F23)</f>
        <v>#DIV/0!</v>
      </c>
      <c r="G24" s="104"/>
      <c r="H24" s="45"/>
      <c r="I24" s="41"/>
      <c r="J24" s="41"/>
      <c r="K24" s="41"/>
      <c r="L24" s="41"/>
      <c r="M24" s="41"/>
      <c r="N24" s="41"/>
      <c r="O24" s="41"/>
      <c r="P24" s="41"/>
      <c r="Q24" s="41"/>
      <c r="R24" s="41"/>
    </row>
    <row r="25" spans="2:18" ht="33" customHeight="1" x14ac:dyDescent="0.25">
      <c r="B25" s="180"/>
      <c r="C25" s="170">
        <f>+C24-R10</f>
        <v>0</v>
      </c>
      <c r="D25" s="170">
        <f>+D24-S10</f>
        <v>0</v>
      </c>
      <c r="E25" s="57"/>
      <c r="F25" s="57"/>
      <c r="G25" s="57"/>
      <c r="H25" s="45"/>
      <c r="I25" s="41"/>
      <c r="J25" s="41"/>
      <c r="K25" s="41"/>
      <c r="L25" s="41"/>
      <c r="M25" s="41"/>
      <c r="N25" s="41"/>
      <c r="O25" s="41"/>
      <c r="P25" s="41"/>
      <c r="Q25" s="41"/>
      <c r="R25" s="41"/>
    </row>
    <row r="26" spans="2:18" ht="33" customHeight="1" x14ac:dyDescent="0.25">
      <c r="B26" s="307"/>
      <c r="C26" s="49"/>
      <c r="D26" s="49"/>
      <c r="E26" s="49"/>
      <c r="F26" s="49"/>
      <c r="G26" s="41"/>
      <c r="H26" s="41"/>
      <c r="I26" s="41"/>
      <c r="J26" s="41"/>
      <c r="K26" s="41"/>
      <c r="L26" s="41"/>
      <c r="M26" s="41"/>
      <c r="N26" s="41"/>
      <c r="O26" s="41"/>
      <c r="P26" s="41"/>
      <c r="Q26" s="41"/>
      <c r="R26" s="41"/>
    </row>
    <row r="27" spans="2:18" ht="33" customHeight="1" x14ac:dyDescent="0.25">
      <c r="B27" s="226"/>
      <c r="C27" s="41"/>
      <c r="D27" s="41"/>
      <c r="E27" s="41"/>
      <c r="F27" s="41"/>
      <c r="G27" s="41"/>
      <c r="H27" s="41"/>
      <c r="I27" s="41"/>
      <c r="J27" s="41"/>
      <c r="K27" s="41"/>
      <c r="L27" s="41"/>
      <c r="M27" s="41"/>
      <c r="N27" s="41"/>
      <c r="O27" s="41"/>
      <c r="P27" s="41"/>
      <c r="Q27" s="41"/>
      <c r="R27" s="41"/>
    </row>
    <row r="28" spans="2:18" ht="33" customHeight="1" x14ac:dyDescent="0.25">
      <c r="B28" s="226"/>
      <c r="C28" s="41"/>
      <c r="D28" s="41"/>
      <c r="E28" s="41"/>
      <c r="F28" s="41"/>
      <c r="G28" s="41"/>
      <c r="H28" s="41"/>
      <c r="I28" s="41"/>
      <c r="J28" s="41"/>
      <c r="K28" s="41"/>
      <c r="L28" s="41"/>
      <c r="M28" s="41"/>
      <c r="N28" s="41"/>
      <c r="O28" s="41"/>
      <c r="P28" s="41"/>
      <c r="Q28" s="41"/>
      <c r="R28" s="41"/>
    </row>
    <row r="29" spans="2:18" ht="33" customHeight="1" x14ac:dyDescent="0.25">
      <c r="B29" s="226"/>
      <c r="C29" s="41"/>
      <c r="D29" s="41"/>
      <c r="E29" s="41"/>
      <c r="F29" s="41"/>
      <c r="G29" s="41"/>
      <c r="H29" s="41"/>
      <c r="I29" s="41"/>
      <c r="J29" s="41"/>
      <c r="K29" s="41"/>
      <c r="L29" s="41"/>
      <c r="M29" s="41"/>
      <c r="N29" s="41"/>
      <c r="O29" s="41"/>
      <c r="P29" s="41"/>
      <c r="Q29" s="41"/>
      <c r="R29" s="41"/>
    </row>
    <row r="30" spans="2:18" ht="33" customHeight="1" x14ac:dyDescent="0.25">
      <c r="B30" s="226"/>
      <c r="C30" s="41"/>
      <c r="D30" s="41"/>
      <c r="E30" s="41"/>
      <c r="F30" s="41"/>
      <c r="G30" s="41"/>
      <c r="H30" s="41"/>
      <c r="I30" s="41"/>
      <c r="J30" s="41"/>
      <c r="K30" s="41"/>
      <c r="L30" s="41"/>
      <c r="M30" s="41"/>
      <c r="N30" s="41"/>
      <c r="O30" s="41"/>
      <c r="P30" s="41"/>
      <c r="Q30" s="41"/>
      <c r="R30" s="41"/>
    </row>
    <row r="31" spans="2:18" ht="33" customHeight="1" x14ac:dyDescent="0.25">
      <c r="B31" s="516" t="s">
        <v>365</v>
      </c>
      <c r="C31" s="516"/>
      <c r="D31" s="516"/>
      <c r="E31" s="516"/>
      <c r="F31" s="516"/>
      <c r="G31" s="516"/>
      <c r="H31" s="516"/>
      <c r="I31" s="516"/>
      <c r="J31" s="516"/>
    </row>
    <row r="32" spans="2:18" ht="33" customHeight="1" x14ac:dyDescent="0.25">
      <c r="B32" s="122"/>
      <c r="C32" s="45"/>
      <c r="D32" s="45"/>
      <c r="E32" s="45"/>
      <c r="F32" s="45"/>
      <c r="G32" s="45"/>
      <c r="H32" s="45"/>
      <c r="I32" s="45"/>
      <c r="J32" s="17"/>
    </row>
    <row r="33" spans="2:11" ht="33" customHeight="1" x14ac:dyDescent="0.25">
      <c r="B33" s="301"/>
      <c r="C33" s="301"/>
      <c r="D33" s="301"/>
      <c r="E33" s="301"/>
      <c r="F33" s="303"/>
      <c r="G33" s="63"/>
      <c r="H33" s="45"/>
      <c r="I33" s="308"/>
      <c r="J33" s="308"/>
      <c r="K33" s="306"/>
    </row>
    <row r="34" spans="2:11" ht="33" customHeight="1" x14ac:dyDescent="0.25">
      <c r="B34" s="301"/>
      <c r="C34" s="302">
        <f>R13</f>
        <v>2022</v>
      </c>
      <c r="D34" s="302">
        <f>S13</f>
        <v>2023</v>
      </c>
      <c r="E34" s="302">
        <f>+C34</f>
        <v>2022</v>
      </c>
      <c r="F34" s="302">
        <f>+D34</f>
        <v>2023</v>
      </c>
      <c r="G34" s="219"/>
      <c r="H34" s="45"/>
      <c r="I34" s="308"/>
      <c r="J34" s="308"/>
      <c r="K34" s="306"/>
    </row>
    <row r="35" spans="2:11" ht="33" customHeight="1" x14ac:dyDescent="0.25">
      <c r="B35" s="77">
        <f>+B14</f>
        <v>0</v>
      </c>
      <c r="C35" s="305">
        <f t="shared" ref="C35:D37" si="1">+R14</f>
        <v>0</v>
      </c>
      <c r="D35" s="305">
        <f t="shared" si="1"/>
        <v>0</v>
      </c>
      <c r="E35" s="78" t="e">
        <f>C35/$C$37</f>
        <v>#DIV/0!</v>
      </c>
      <c r="F35" s="78" t="e">
        <f>D35/$D$37</f>
        <v>#DIV/0!</v>
      </c>
      <c r="G35" s="219"/>
      <c r="H35" s="45"/>
      <c r="I35" s="308"/>
      <c r="J35" s="308"/>
      <c r="K35" s="306"/>
    </row>
    <row r="36" spans="2:11" ht="33" customHeight="1" x14ac:dyDescent="0.25">
      <c r="B36" s="77">
        <f>+B15</f>
        <v>0</v>
      </c>
      <c r="C36" s="305">
        <f t="shared" si="1"/>
        <v>0</v>
      </c>
      <c r="D36" s="305">
        <f t="shared" si="1"/>
        <v>0</v>
      </c>
      <c r="E36" s="78" t="e">
        <f>C36/$C$37</f>
        <v>#DIV/0!</v>
      </c>
      <c r="F36" s="78" t="e">
        <f>D36/$D$37</f>
        <v>#DIV/0!</v>
      </c>
      <c r="G36" s="219"/>
      <c r="H36" s="45"/>
      <c r="I36" s="308"/>
      <c r="J36" s="308"/>
      <c r="K36" s="306"/>
    </row>
    <row r="37" spans="2:11" ht="33" customHeight="1" x14ac:dyDescent="0.25">
      <c r="B37" s="301" t="s">
        <v>6</v>
      </c>
      <c r="C37" s="305">
        <f t="shared" si="1"/>
        <v>0</v>
      </c>
      <c r="D37" s="305">
        <f t="shared" si="1"/>
        <v>0</v>
      </c>
      <c r="E37" s="78" t="e">
        <f>SUM(E35:E36)</f>
        <v>#DIV/0!</v>
      </c>
      <c r="F37" s="78" t="e">
        <f>SUM(F35:F36)</f>
        <v>#DIV/0!</v>
      </c>
      <c r="G37" s="219"/>
      <c r="H37" s="45"/>
      <c r="I37" s="308"/>
      <c r="J37" s="308"/>
      <c r="K37" s="306"/>
    </row>
    <row r="38" spans="2:11" ht="33" customHeight="1" x14ac:dyDescent="0.25">
      <c r="B38" s="179"/>
      <c r="C38" s="127">
        <f>+C37-O16</f>
        <v>0</v>
      </c>
      <c r="D38" s="127">
        <f>+D37-R16</f>
        <v>0</v>
      </c>
      <c r="E38" s="63"/>
      <c r="F38" s="63"/>
      <c r="G38" s="63"/>
      <c r="H38" s="45"/>
      <c r="I38" s="308"/>
      <c r="J38" s="308"/>
      <c r="K38" s="306"/>
    </row>
    <row r="39" spans="2:11" ht="33" customHeight="1" x14ac:dyDescent="0.25">
      <c r="B39" s="179"/>
      <c r="C39" s="63"/>
      <c r="D39" s="63"/>
      <c r="E39" s="63"/>
      <c r="F39" s="63"/>
      <c r="G39" s="63"/>
      <c r="H39" s="308"/>
      <c r="I39" s="308"/>
      <c r="J39" s="308"/>
      <c r="K39" s="306"/>
    </row>
    <row r="40" spans="2:11" ht="33" customHeight="1" x14ac:dyDescent="0.25">
      <c r="B40" s="122"/>
      <c r="C40" s="17"/>
      <c r="D40" s="17"/>
      <c r="E40" s="17"/>
      <c r="F40" s="17"/>
      <c r="G40" s="45"/>
      <c r="H40" s="45"/>
      <c r="I40" s="45"/>
      <c r="J40" s="17"/>
    </row>
    <row r="41" spans="2:11" ht="33" customHeight="1" x14ac:dyDescent="0.25">
      <c r="B41" s="122"/>
      <c r="C41" s="45"/>
      <c r="D41" s="45"/>
      <c r="E41" s="45"/>
      <c r="F41" s="45"/>
      <c r="G41" s="45"/>
      <c r="H41" s="45"/>
      <c r="I41" s="45"/>
      <c r="J41" s="17"/>
    </row>
    <row r="42" spans="2:11" ht="33" customHeight="1" x14ac:dyDescent="0.25">
      <c r="B42" s="122"/>
      <c r="C42" s="45"/>
      <c r="D42" s="45"/>
      <c r="E42" s="45"/>
      <c r="F42" s="45"/>
      <c r="G42" s="45"/>
      <c r="H42" s="45"/>
      <c r="I42" s="45"/>
      <c r="J42" s="17"/>
    </row>
    <row r="43" spans="2:11" ht="33" customHeight="1" x14ac:dyDescent="0.3">
      <c r="B43" s="125" t="s">
        <v>297</v>
      </c>
      <c r="C43" s="17"/>
      <c r="D43" s="17"/>
      <c r="E43" s="17"/>
      <c r="F43" s="17"/>
      <c r="G43" s="17"/>
      <c r="H43" s="17"/>
      <c r="I43" s="17"/>
      <c r="J43" s="304"/>
    </row>
    <row r="44" spans="2:11" ht="16.5" customHeight="1" x14ac:dyDescent="0.3">
      <c r="B44" s="125" t="s">
        <v>15</v>
      </c>
      <c r="C44" s="17"/>
      <c r="D44" s="17"/>
      <c r="E44" s="17"/>
      <c r="F44" s="17"/>
      <c r="G44" s="17"/>
      <c r="H44" s="17"/>
      <c r="I44" s="17"/>
      <c r="J44" s="17"/>
    </row>
    <row r="45" spans="2:11" ht="33" customHeight="1" x14ac:dyDescent="0.25">
      <c r="C45" s="32"/>
    </row>
    <row r="46" spans="2:11" ht="15" customHeight="1" x14ac:dyDescent="0.25">
      <c r="B46" s="126"/>
      <c r="C46" s="32"/>
    </row>
    <row r="47" spans="2:11" ht="15" customHeight="1" x14ac:dyDescent="0.25">
      <c r="B47" s="18"/>
      <c r="C47" s="32"/>
    </row>
    <row r="48" spans="2:11" ht="15" customHeight="1" x14ac:dyDescent="0.25">
      <c r="B48" s="18"/>
    </row>
  </sheetData>
  <mergeCells count="4">
    <mergeCell ref="B31:J31"/>
    <mergeCell ref="B4:R4"/>
    <mergeCell ref="B3:R3"/>
    <mergeCell ref="B18:J18"/>
  </mergeCells>
  <conditionalFormatting sqref="C25:E25">
    <cfRule type="cellIs" dxfId="11" priority="1" operator="notEqual">
      <formula>0</formula>
    </cfRule>
  </conditionalFormatting>
  <conditionalFormatting sqref="C38:E38">
    <cfRule type="cellIs" dxfId="10" priority="2" operator="notEqual">
      <formula>0</formula>
    </cfRule>
  </conditionalFormatting>
  <hyperlinks>
    <hyperlink ref="B2" location="Indice!A1" display="Índice"/>
    <hyperlink ref="S2" location="'2.1.11'!A1" display="Siguiente"/>
    <hyperlink ref="R2" location="'2.1.9'!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showGridLines="0" zoomScale="60" zoomScaleNormal="60" zoomScaleSheetLayoutView="100"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5703125" customWidth="1"/>
    <col min="3" max="19" width="15.85546875" customWidth="1"/>
  </cols>
  <sheetData>
    <row r="1" spans="1:19" ht="78" customHeight="1" x14ac:dyDescent="0.25"/>
    <row r="2" spans="1:19" ht="33" customHeight="1" x14ac:dyDescent="0.35">
      <c r="B2" s="148" t="s">
        <v>3</v>
      </c>
      <c r="R2" s="37" t="s">
        <v>174</v>
      </c>
      <c r="S2" s="37" t="s">
        <v>175</v>
      </c>
    </row>
    <row r="3" spans="1:19" ht="33" customHeight="1" x14ac:dyDescent="0.25">
      <c r="B3" s="496" t="s">
        <v>154</v>
      </c>
      <c r="C3" s="496"/>
      <c r="D3" s="496"/>
      <c r="E3" s="496"/>
      <c r="F3" s="496"/>
      <c r="G3" s="496"/>
      <c r="H3" s="496"/>
      <c r="I3" s="496"/>
      <c r="J3" s="496"/>
      <c r="K3" s="496"/>
      <c r="L3" s="496"/>
      <c r="M3" s="496"/>
      <c r="N3" s="496"/>
      <c r="O3" s="496"/>
      <c r="P3" s="496"/>
      <c r="Q3" s="496"/>
      <c r="R3" s="496"/>
    </row>
    <row r="4" spans="1:19" ht="33" customHeight="1" x14ac:dyDescent="0.25">
      <c r="B4" s="518" t="s">
        <v>366</v>
      </c>
      <c r="C4" s="518"/>
      <c r="D4" s="518"/>
      <c r="E4" s="518"/>
      <c r="F4" s="518"/>
      <c r="G4" s="518"/>
      <c r="H4" s="518"/>
      <c r="I4" s="518"/>
      <c r="J4" s="518"/>
      <c r="K4" s="518"/>
      <c r="L4" s="518"/>
      <c r="M4" s="518"/>
      <c r="N4" s="518"/>
      <c r="O4" s="518"/>
      <c r="P4" s="518"/>
      <c r="Q4" s="518"/>
      <c r="R4" s="518"/>
    </row>
    <row r="5" spans="1:19" ht="33" customHeight="1" x14ac:dyDescent="0.25"/>
    <row r="6" spans="1:19" ht="33" customHeight="1" x14ac:dyDescent="0.25">
      <c r="B6" s="20" t="s">
        <v>0</v>
      </c>
    </row>
    <row r="7" spans="1: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1:19" ht="39" customHeight="1" x14ac:dyDescent="0.25">
      <c r="B8" s="25"/>
      <c r="C8" s="26"/>
      <c r="D8" s="26"/>
      <c r="E8" s="26"/>
      <c r="F8" s="26"/>
      <c r="G8" s="26"/>
      <c r="H8" s="26"/>
      <c r="I8" s="26"/>
      <c r="J8" s="26"/>
      <c r="K8" s="26"/>
      <c r="L8" s="26"/>
      <c r="M8" s="26"/>
      <c r="N8" s="26"/>
      <c r="O8" s="26"/>
      <c r="P8" s="26"/>
      <c r="Q8" s="26"/>
      <c r="R8" s="26"/>
      <c r="S8" s="26"/>
    </row>
    <row r="9" spans="1:19" ht="39" customHeight="1" x14ac:dyDescent="0.25">
      <c r="B9" s="25"/>
      <c r="C9" s="26"/>
      <c r="D9" s="26"/>
      <c r="E9" s="26"/>
      <c r="F9" s="26"/>
      <c r="G9" s="26"/>
      <c r="H9" s="26"/>
      <c r="I9" s="90"/>
      <c r="J9" s="90"/>
      <c r="K9" s="90"/>
      <c r="L9" s="90"/>
      <c r="M9" s="90"/>
      <c r="N9" s="90"/>
      <c r="O9" s="90"/>
      <c r="P9" s="90"/>
      <c r="Q9" s="90"/>
      <c r="R9" s="90"/>
      <c r="S9" s="90"/>
    </row>
    <row r="10" spans="1:19" ht="45" customHeight="1" x14ac:dyDescent="0.25">
      <c r="B10" s="27"/>
      <c r="C10" s="313"/>
      <c r="D10" s="313"/>
      <c r="E10" s="313"/>
      <c r="F10" s="313"/>
      <c r="G10" s="313"/>
      <c r="H10" s="313"/>
      <c r="I10" s="313"/>
      <c r="J10" s="313"/>
      <c r="K10" s="313"/>
      <c r="L10" s="313"/>
      <c r="M10" s="313"/>
      <c r="N10" s="313"/>
      <c r="O10" s="313"/>
      <c r="P10" s="313"/>
      <c r="Q10" s="313"/>
      <c r="R10" s="313"/>
      <c r="S10" s="313"/>
    </row>
    <row r="11" spans="1:19" ht="33" customHeight="1" x14ac:dyDescent="0.25">
      <c r="A11" s="21"/>
    </row>
    <row r="12" spans="1:19" ht="33" customHeight="1" x14ac:dyDescent="0.25">
      <c r="B12" s="20" t="s">
        <v>1</v>
      </c>
    </row>
    <row r="13" spans="1:19" ht="33" customHeight="1" x14ac:dyDescent="0.25">
      <c r="B13" s="31" t="s">
        <v>4</v>
      </c>
      <c r="C13" s="31">
        <v>2007</v>
      </c>
      <c r="D13" s="31">
        <v>2008</v>
      </c>
      <c r="E13" s="31">
        <v>2009</v>
      </c>
      <c r="F13" s="31">
        <v>2010</v>
      </c>
      <c r="G13" s="31">
        <v>2011</v>
      </c>
      <c r="H13" s="31">
        <v>2012</v>
      </c>
      <c r="I13" s="31">
        <v>2013</v>
      </c>
      <c r="J13" s="31">
        <v>2014</v>
      </c>
      <c r="K13" s="31">
        <v>2015</v>
      </c>
      <c r="L13" s="31">
        <v>2016</v>
      </c>
      <c r="M13" s="31">
        <v>2017</v>
      </c>
      <c r="N13" s="31">
        <v>2018</v>
      </c>
      <c r="O13" s="31">
        <v>2019</v>
      </c>
      <c r="P13" s="31">
        <v>2020</v>
      </c>
      <c r="Q13" s="31">
        <v>2021</v>
      </c>
      <c r="R13" s="31">
        <v>2022</v>
      </c>
      <c r="S13" s="31">
        <v>2023</v>
      </c>
    </row>
    <row r="14" spans="1:19" ht="39.75" customHeight="1" x14ac:dyDescent="0.25">
      <c r="B14" s="25"/>
      <c r="C14" s="26"/>
      <c r="D14" s="26"/>
      <c r="E14" s="26"/>
      <c r="F14" s="26"/>
      <c r="G14" s="26"/>
      <c r="H14" s="26"/>
      <c r="I14" s="26"/>
      <c r="J14" s="26"/>
      <c r="K14" s="26"/>
      <c r="L14" s="26"/>
      <c r="M14" s="26"/>
      <c r="N14" s="26"/>
      <c r="O14" s="26"/>
      <c r="P14" s="26"/>
      <c r="Q14" s="26"/>
      <c r="R14" s="26"/>
      <c r="S14" s="26"/>
    </row>
    <row r="15" spans="1:19" ht="39.75" customHeight="1" x14ac:dyDescent="0.25">
      <c r="B15" s="25"/>
      <c r="C15" s="26"/>
      <c r="D15" s="26"/>
      <c r="E15" s="26"/>
      <c r="F15" s="26"/>
      <c r="G15" s="26"/>
      <c r="H15" s="26"/>
      <c r="I15" s="26"/>
      <c r="J15" s="26"/>
      <c r="K15" s="26"/>
      <c r="L15" s="26"/>
      <c r="M15" s="26"/>
      <c r="N15" s="26"/>
      <c r="O15" s="26"/>
      <c r="P15" s="26"/>
      <c r="Q15" s="26"/>
      <c r="R15" s="26"/>
      <c r="S15" s="26"/>
    </row>
    <row r="16" spans="1:19" ht="46.5" customHeight="1" x14ac:dyDescent="0.25">
      <c r="B16" s="27"/>
      <c r="C16" s="313"/>
      <c r="D16" s="313"/>
      <c r="E16" s="313"/>
      <c r="F16" s="313"/>
      <c r="G16" s="313"/>
      <c r="H16" s="313"/>
      <c r="I16" s="313"/>
      <c r="J16" s="313"/>
      <c r="K16" s="313"/>
      <c r="L16" s="313"/>
      <c r="M16" s="313"/>
      <c r="N16" s="313"/>
      <c r="O16" s="313"/>
      <c r="P16" s="313"/>
      <c r="Q16" s="313"/>
      <c r="R16" s="313"/>
      <c r="S16" s="313"/>
    </row>
    <row r="17" spans="2:18" ht="46.5" customHeight="1" x14ac:dyDescent="0.25">
      <c r="B17" s="40"/>
      <c r="C17" s="314"/>
      <c r="D17" s="314"/>
      <c r="E17" s="314"/>
      <c r="F17" s="314"/>
      <c r="G17" s="314"/>
      <c r="H17" s="314"/>
      <c r="I17" s="314"/>
      <c r="J17" s="314"/>
      <c r="K17" s="314"/>
      <c r="L17" s="314"/>
      <c r="M17" s="314"/>
      <c r="N17" s="314"/>
      <c r="O17" s="314"/>
      <c r="P17" s="314"/>
      <c r="Q17" s="314"/>
      <c r="R17" s="314"/>
    </row>
    <row r="18" spans="2:18" ht="33" customHeight="1" x14ac:dyDescent="0.25">
      <c r="B18" s="517" t="s">
        <v>367</v>
      </c>
      <c r="C18" s="517"/>
      <c r="D18" s="517"/>
      <c r="E18" s="517"/>
      <c r="F18" s="517"/>
      <c r="G18" s="517"/>
      <c r="H18" s="517"/>
      <c r="I18" s="517"/>
      <c r="J18" s="517"/>
      <c r="K18" s="517"/>
      <c r="L18" s="517"/>
      <c r="M18" s="517"/>
      <c r="N18" s="517"/>
    </row>
    <row r="19" spans="2:18" ht="46.5" customHeight="1" x14ac:dyDescent="0.25">
      <c r="B19" s="40"/>
      <c r="C19" s="314"/>
      <c r="D19" s="314"/>
      <c r="E19" s="314"/>
      <c r="F19" s="314"/>
      <c r="G19" s="314"/>
      <c r="H19" s="314"/>
      <c r="I19" s="314"/>
      <c r="J19" s="314"/>
      <c r="K19" s="314"/>
      <c r="L19" s="314"/>
      <c r="M19" s="314"/>
      <c r="N19" s="314"/>
      <c r="O19" s="314"/>
      <c r="P19" s="314"/>
      <c r="Q19" s="314"/>
      <c r="R19" s="314"/>
    </row>
    <row r="20" spans="2:18" ht="46.5" customHeight="1" x14ac:dyDescent="0.25">
      <c r="B20" s="40"/>
      <c r="C20" s="314"/>
      <c r="D20" s="314"/>
      <c r="E20" s="314"/>
      <c r="F20" s="314"/>
      <c r="G20" s="314"/>
      <c r="H20" s="314"/>
      <c r="I20" s="314"/>
      <c r="J20" s="314"/>
      <c r="K20" s="314"/>
      <c r="L20" s="314"/>
      <c r="M20" s="314"/>
      <c r="N20" s="314"/>
      <c r="O20" s="314"/>
      <c r="P20" s="314"/>
      <c r="Q20" s="314"/>
      <c r="R20" s="314"/>
    </row>
    <row r="21" spans="2:18" ht="46.5" customHeight="1" x14ac:dyDescent="0.25">
      <c r="B21" s="40"/>
      <c r="C21" s="314"/>
      <c r="D21" s="314"/>
      <c r="E21" s="314"/>
      <c r="F21" s="314"/>
      <c r="G21" s="314"/>
      <c r="H21" s="314"/>
      <c r="I21" s="314"/>
      <c r="J21" s="314"/>
      <c r="K21" s="314"/>
      <c r="L21" s="314"/>
      <c r="M21" s="314"/>
      <c r="N21" s="314"/>
      <c r="O21" s="314"/>
      <c r="P21" s="314"/>
      <c r="Q21" s="314"/>
      <c r="R21" s="314"/>
    </row>
    <row r="22" spans="2:18" ht="46.5" customHeight="1" x14ac:dyDescent="0.25">
      <c r="B22" s="40"/>
      <c r="C22" s="314"/>
      <c r="D22" s="314"/>
      <c r="E22" s="314"/>
      <c r="F22" s="314"/>
      <c r="G22" s="314"/>
      <c r="H22" s="314"/>
      <c r="I22" s="314"/>
      <c r="J22" s="314"/>
      <c r="K22" s="314"/>
      <c r="L22" s="314"/>
      <c r="M22" s="314"/>
      <c r="N22" s="314"/>
      <c r="O22" s="314"/>
      <c r="P22" s="314"/>
      <c r="Q22" s="314"/>
      <c r="R22" s="314"/>
    </row>
    <row r="23" spans="2:18" ht="46.5" customHeight="1" x14ac:dyDescent="0.25">
      <c r="B23" s="40"/>
      <c r="C23" s="314"/>
      <c r="D23" s="314"/>
      <c r="E23" s="314"/>
      <c r="F23" s="314"/>
      <c r="G23" s="314"/>
      <c r="H23" s="314"/>
      <c r="I23" s="314"/>
      <c r="J23" s="314"/>
      <c r="K23" s="314"/>
      <c r="L23" s="314"/>
      <c r="M23" s="314"/>
      <c r="N23" s="314"/>
      <c r="O23" s="314"/>
      <c r="P23" s="314"/>
      <c r="Q23" s="314"/>
      <c r="R23" s="314"/>
    </row>
    <row r="24" spans="2:18" ht="46.5" customHeight="1" x14ac:dyDescent="0.25">
      <c r="B24" s="40"/>
      <c r="C24" s="314"/>
      <c r="D24" s="314"/>
      <c r="E24" s="314"/>
      <c r="F24" s="314"/>
      <c r="G24" s="314"/>
      <c r="H24" s="314"/>
      <c r="I24" s="314"/>
      <c r="J24" s="314"/>
      <c r="K24" s="314"/>
      <c r="L24" s="314"/>
      <c r="M24" s="314"/>
      <c r="N24" s="314"/>
      <c r="O24" s="314"/>
      <c r="P24" s="314"/>
      <c r="Q24" s="314"/>
      <c r="R24" s="314"/>
    </row>
    <row r="25" spans="2:18" ht="46.5" customHeight="1" x14ac:dyDescent="0.25">
      <c r="B25" s="40"/>
      <c r="C25" s="314"/>
      <c r="D25" s="314"/>
      <c r="E25" s="314"/>
      <c r="F25" s="314"/>
      <c r="G25" s="314"/>
      <c r="H25" s="314"/>
      <c r="I25" s="314"/>
      <c r="J25" s="314"/>
      <c r="K25" s="314"/>
      <c r="L25" s="314"/>
      <c r="M25" s="314"/>
      <c r="N25" s="314"/>
      <c r="O25" s="314"/>
      <c r="P25" s="314"/>
      <c r="Q25" s="314"/>
      <c r="R25" s="314"/>
    </row>
    <row r="26" spans="2:18" ht="46.5" customHeight="1" x14ac:dyDescent="0.25">
      <c r="B26" s="40"/>
      <c r="C26" s="314"/>
      <c r="D26" s="314"/>
      <c r="E26" s="314"/>
      <c r="F26" s="314"/>
      <c r="G26" s="314"/>
      <c r="H26" s="314"/>
      <c r="I26" s="314"/>
      <c r="J26" s="314"/>
      <c r="K26" s="314"/>
      <c r="L26" s="314"/>
      <c r="M26" s="314"/>
      <c r="N26" s="314"/>
      <c r="O26" s="314"/>
      <c r="P26" s="314"/>
      <c r="Q26" s="314"/>
      <c r="R26" s="314"/>
    </row>
    <row r="27" spans="2:18" ht="46.5" customHeight="1" x14ac:dyDescent="0.25">
      <c r="B27" s="40"/>
      <c r="C27" s="314"/>
      <c r="D27" s="314"/>
      <c r="E27" s="314"/>
      <c r="F27" s="314"/>
      <c r="G27" s="314"/>
      <c r="H27" s="314"/>
      <c r="I27" s="314"/>
      <c r="J27" s="314"/>
      <c r="K27" s="314"/>
      <c r="L27" s="314"/>
      <c r="M27" s="314"/>
      <c r="N27" s="314"/>
      <c r="O27" s="314"/>
      <c r="P27" s="314"/>
      <c r="Q27" s="314"/>
      <c r="R27" s="314"/>
    </row>
    <row r="28" spans="2:18" ht="46.5" customHeight="1" x14ac:dyDescent="0.25">
      <c r="B28" s="40"/>
      <c r="C28" s="314"/>
      <c r="D28" s="314"/>
      <c r="E28" s="314"/>
      <c r="F28" s="314"/>
      <c r="G28" s="314"/>
      <c r="H28" s="314"/>
      <c r="I28" s="314"/>
      <c r="J28" s="314"/>
      <c r="K28" s="314"/>
      <c r="L28" s="314"/>
      <c r="M28" s="314"/>
      <c r="N28" s="314"/>
      <c r="O28" s="314"/>
      <c r="P28" s="314"/>
      <c r="Q28" s="314"/>
      <c r="R28" s="314"/>
    </row>
    <row r="29" spans="2:18" ht="46.5" customHeight="1" x14ac:dyDescent="0.25">
      <c r="B29" s="40"/>
      <c r="C29" s="314"/>
      <c r="D29" s="314"/>
      <c r="E29" s="314"/>
      <c r="F29" s="314"/>
      <c r="G29" s="314"/>
      <c r="H29" s="314"/>
      <c r="I29" s="314"/>
      <c r="J29" s="314"/>
      <c r="K29" s="314"/>
      <c r="L29" s="314"/>
      <c r="M29" s="314"/>
      <c r="N29" s="314"/>
      <c r="O29" s="314"/>
      <c r="P29" s="314"/>
      <c r="Q29" s="314"/>
      <c r="R29" s="314"/>
    </row>
    <row r="30" spans="2:18" ht="33" customHeight="1" x14ac:dyDescent="0.25">
      <c r="B30" s="517" t="s">
        <v>368</v>
      </c>
      <c r="C30" s="517"/>
      <c r="D30" s="517"/>
      <c r="E30" s="517"/>
      <c r="F30" s="517"/>
      <c r="G30" s="517"/>
      <c r="H30" s="517"/>
      <c r="I30" s="517"/>
      <c r="J30" s="517"/>
      <c r="K30" s="517"/>
      <c r="L30" s="517"/>
      <c r="M30" s="517"/>
      <c r="N30" s="517"/>
    </row>
    <row r="31" spans="2:18" ht="33" customHeight="1" x14ac:dyDescent="0.25"/>
    <row r="32" spans="2:18" ht="33" customHeight="1" x14ac:dyDescent="0.25"/>
    <row r="33" spans="2:2" ht="33" customHeight="1" x14ac:dyDescent="0.25"/>
    <row r="34" spans="2:2" ht="33" customHeight="1" x14ac:dyDescent="0.25"/>
    <row r="35" spans="2:2" ht="33" customHeight="1" x14ac:dyDescent="0.25"/>
    <row r="36" spans="2:2" ht="33" customHeight="1" x14ac:dyDescent="0.25"/>
    <row r="37" spans="2:2" ht="33" customHeight="1" x14ac:dyDescent="0.25"/>
    <row r="38" spans="2:2" ht="33" customHeight="1" x14ac:dyDescent="0.25"/>
    <row r="39" spans="2:2" ht="33" customHeight="1" x14ac:dyDescent="0.25"/>
    <row r="40" spans="2:2" ht="33" customHeight="1" x14ac:dyDescent="0.25"/>
    <row r="41" spans="2:2" ht="33" customHeight="1" x14ac:dyDescent="0.25"/>
    <row r="42" spans="2:2" ht="33" customHeight="1" x14ac:dyDescent="0.25"/>
    <row r="43" spans="2:2" ht="33" customHeight="1" x14ac:dyDescent="0.25"/>
    <row r="44" spans="2:2" ht="33" customHeight="1" x14ac:dyDescent="0.25"/>
    <row r="45" spans="2:2" ht="15.75" customHeight="1" x14ac:dyDescent="0.3">
      <c r="B45" s="315" t="s">
        <v>369</v>
      </c>
    </row>
    <row r="46" spans="2:2" ht="15.75" customHeight="1" x14ac:dyDescent="0.3">
      <c r="B46" s="39" t="s">
        <v>336</v>
      </c>
    </row>
    <row r="47" spans="2:2" x14ac:dyDescent="0.25">
      <c r="B47" s="18" t="s">
        <v>14</v>
      </c>
    </row>
    <row r="49" spans="2:2" ht="15.75" customHeight="1" x14ac:dyDescent="0.3">
      <c r="B49" s="39"/>
    </row>
  </sheetData>
  <mergeCells count="4">
    <mergeCell ref="B30:N30"/>
    <mergeCell ref="B3:R3"/>
    <mergeCell ref="B4:R4"/>
    <mergeCell ref="B18:N18"/>
  </mergeCells>
  <hyperlinks>
    <hyperlink ref="B2" location="Indice!A1" display="Índice"/>
    <hyperlink ref="S2" location="'2.1.12'!A1" display="Siguiente"/>
    <hyperlink ref="R2" location="'2.1.10'!A1" display="Anterior"/>
  </hyperlinks>
  <pageMargins left="0.92" right="0.70866141732283472" top="0.74803149606299213" bottom="0.74803149606299213" header="0.31496062992125984" footer="0.31496062992125984"/>
  <pageSetup paperSize="9" scale="7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75"/>
  <sheetViews>
    <sheetView showGridLines="0" zoomScale="60" zoomScaleNormal="60" workbookViewId="0">
      <selection activeCell="P20" sqref="P20"/>
    </sheetView>
  </sheetViews>
  <sheetFormatPr baseColWidth="10" defaultRowHeight="15" x14ac:dyDescent="0.25"/>
  <cols>
    <col min="1" max="1" width="5" customWidth="1"/>
    <col min="2" max="2" width="13.5703125" customWidth="1"/>
    <col min="3" max="3" width="61.28515625" customWidth="1"/>
    <col min="4" max="20" width="15.85546875" customWidth="1"/>
    <col min="21" max="22" width="15.7109375" customWidth="1"/>
  </cols>
  <sheetData>
    <row r="1" spans="2:20" ht="78" customHeight="1" x14ac:dyDescent="0.25"/>
    <row r="2" spans="2:20" ht="33" customHeight="1" x14ac:dyDescent="0.35">
      <c r="B2" s="37" t="s">
        <v>3</v>
      </c>
      <c r="S2" s="37" t="s">
        <v>174</v>
      </c>
      <c r="T2" s="37" t="s">
        <v>175</v>
      </c>
    </row>
    <row r="3" spans="2:20" ht="33" customHeight="1" x14ac:dyDescent="0.25">
      <c r="B3" s="496" t="s">
        <v>155</v>
      </c>
      <c r="C3" s="496"/>
      <c r="D3" s="496"/>
      <c r="E3" s="496"/>
      <c r="F3" s="496"/>
      <c r="G3" s="496"/>
      <c r="H3" s="496"/>
      <c r="I3" s="496"/>
      <c r="J3" s="496"/>
      <c r="K3" s="496"/>
      <c r="L3" s="496"/>
      <c r="M3" s="496"/>
      <c r="N3" s="496"/>
      <c r="O3" s="496"/>
      <c r="P3" s="496"/>
      <c r="Q3" s="496"/>
      <c r="R3" s="496"/>
      <c r="S3" s="496"/>
    </row>
    <row r="4" spans="2:20" ht="33" customHeight="1" x14ac:dyDescent="0.25">
      <c r="B4" s="498" t="s">
        <v>370</v>
      </c>
      <c r="C4" s="498"/>
      <c r="D4" s="498"/>
      <c r="E4" s="498"/>
      <c r="F4" s="498"/>
      <c r="G4" s="498"/>
      <c r="H4" s="498"/>
      <c r="I4" s="498"/>
      <c r="J4" s="498"/>
      <c r="K4" s="498"/>
      <c r="L4" s="498"/>
      <c r="M4" s="498"/>
      <c r="N4" s="498"/>
      <c r="O4" s="498"/>
      <c r="P4" s="498"/>
      <c r="Q4" s="498"/>
      <c r="R4" s="498"/>
      <c r="S4" s="498"/>
    </row>
    <row r="5" spans="2:20" ht="33" customHeight="1" x14ac:dyDescent="0.25">
      <c r="B5" s="317"/>
      <c r="C5" s="317"/>
      <c r="D5" s="317"/>
      <c r="E5" s="317"/>
      <c r="F5" s="317"/>
      <c r="G5" s="317"/>
      <c r="H5" s="317"/>
      <c r="I5" s="317"/>
      <c r="K5" s="234"/>
    </row>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231" t="s">
        <v>10</v>
      </c>
      <c r="C7" s="231" t="s">
        <v>7</v>
      </c>
      <c r="D7" s="31">
        <v>2007</v>
      </c>
      <c r="E7" s="31">
        <v>2008</v>
      </c>
      <c r="F7" s="31">
        <v>2009</v>
      </c>
      <c r="G7" s="31">
        <v>2010</v>
      </c>
      <c r="H7" s="31">
        <v>2011</v>
      </c>
      <c r="I7" s="31">
        <v>2012</v>
      </c>
      <c r="J7" s="31">
        <v>2013</v>
      </c>
      <c r="K7" s="31">
        <v>2014</v>
      </c>
      <c r="L7" s="31">
        <v>2015</v>
      </c>
      <c r="M7" s="31">
        <v>2016</v>
      </c>
      <c r="N7" s="31">
        <v>2017</v>
      </c>
      <c r="O7" s="31">
        <v>2018</v>
      </c>
      <c r="P7" s="31">
        <v>2019</v>
      </c>
      <c r="Q7" s="31">
        <v>2020</v>
      </c>
      <c r="R7" s="31">
        <v>2021</v>
      </c>
      <c r="S7" s="31">
        <v>2022</v>
      </c>
      <c r="T7" s="31">
        <v>2023</v>
      </c>
    </row>
    <row r="8" spans="2:20" ht="33" customHeight="1" x14ac:dyDescent="0.25">
      <c r="B8" s="319"/>
      <c r="C8" s="322"/>
      <c r="D8" s="320"/>
      <c r="E8" s="320"/>
      <c r="F8" s="320"/>
      <c r="G8" s="320"/>
      <c r="H8" s="320"/>
      <c r="I8" s="320"/>
      <c r="J8" s="320"/>
      <c r="K8" s="320"/>
      <c r="L8" s="320"/>
      <c r="M8" s="320"/>
      <c r="N8" s="320"/>
      <c r="O8" s="320"/>
      <c r="P8" s="320"/>
      <c r="Q8" s="320"/>
      <c r="R8" s="320"/>
      <c r="S8" s="320"/>
      <c r="T8" s="320"/>
    </row>
    <row r="9" spans="2:20" ht="33" customHeight="1" x14ac:dyDescent="0.25">
      <c r="B9" s="248"/>
      <c r="C9" s="88"/>
      <c r="D9" s="90"/>
      <c r="E9" s="90"/>
      <c r="F9" s="90"/>
      <c r="G9" s="90"/>
      <c r="H9" s="90"/>
      <c r="I9" s="90"/>
      <c r="J9" s="90"/>
      <c r="K9" s="90"/>
      <c r="L9" s="90"/>
      <c r="M9" s="90"/>
      <c r="N9" s="90"/>
      <c r="O9" s="90"/>
      <c r="P9" s="90"/>
      <c r="Q9" s="90"/>
      <c r="R9" s="90"/>
      <c r="S9" s="90"/>
      <c r="T9" s="90"/>
    </row>
    <row r="10" spans="2:20" ht="33" customHeight="1" x14ac:dyDescent="0.25">
      <c r="B10" s="248"/>
      <c r="C10" s="88"/>
      <c r="D10" s="90"/>
      <c r="E10" s="90"/>
      <c r="F10" s="90"/>
      <c r="G10" s="90"/>
      <c r="H10" s="90"/>
      <c r="I10" s="90"/>
      <c r="J10" s="90"/>
      <c r="K10" s="90"/>
      <c r="L10" s="90"/>
      <c r="M10" s="90"/>
      <c r="N10" s="90"/>
      <c r="O10" s="90"/>
      <c r="P10" s="90"/>
      <c r="Q10" s="90"/>
      <c r="R10" s="90"/>
      <c r="S10" s="90"/>
      <c r="T10" s="90"/>
    </row>
    <row r="11" spans="2:20" ht="33" customHeight="1" x14ac:dyDescent="0.25">
      <c r="B11" s="248"/>
      <c r="C11" s="88"/>
      <c r="D11" s="90"/>
      <c r="E11" s="90"/>
      <c r="F11" s="90"/>
      <c r="G11" s="90"/>
      <c r="H11" s="90"/>
      <c r="I11" s="90"/>
      <c r="J11" s="90"/>
      <c r="K11" s="90"/>
      <c r="L11" s="90"/>
      <c r="M11" s="90"/>
      <c r="N11" s="90"/>
      <c r="O11" s="90"/>
      <c r="P11" s="90"/>
      <c r="Q11" s="90"/>
      <c r="R11" s="90"/>
      <c r="S11" s="90"/>
      <c r="T11" s="90"/>
    </row>
    <row r="12" spans="2:20" ht="33" customHeight="1" x14ac:dyDescent="0.25">
      <c r="B12" s="248"/>
      <c r="C12" s="88"/>
      <c r="D12" s="90"/>
      <c r="E12" s="90"/>
      <c r="F12" s="90"/>
      <c r="G12" s="90"/>
      <c r="H12" s="90"/>
      <c r="I12" s="90"/>
      <c r="J12" s="90"/>
      <c r="K12" s="90"/>
      <c r="L12" s="90"/>
      <c r="M12" s="90"/>
      <c r="N12" s="90"/>
      <c r="O12" s="90"/>
      <c r="P12" s="90"/>
      <c r="Q12" s="90"/>
      <c r="R12" s="90"/>
      <c r="S12" s="90"/>
      <c r="T12" s="90"/>
    </row>
    <row r="13" spans="2:20" ht="33" customHeight="1" x14ac:dyDescent="0.25">
      <c r="B13" s="248"/>
      <c r="C13" s="88"/>
      <c r="D13" s="90"/>
      <c r="E13" s="90"/>
      <c r="F13" s="90"/>
      <c r="G13" s="90"/>
      <c r="H13" s="90"/>
      <c r="I13" s="90"/>
      <c r="J13" s="90"/>
      <c r="K13" s="90"/>
      <c r="L13" s="90"/>
      <c r="M13" s="90"/>
      <c r="N13" s="90"/>
      <c r="O13" s="90"/>
      <c r="P13" s="90"/>
      <c r="Q13" s="90"/>
      <c r="R13" s="90"/>
      <c r="S13" s="90"/>
      <c r="T13" s="90"/>
    </row>
    <row r="14" spans="2:20" ht="33" customHeight="1" x14ac:dyDescent="0.25">
      <c r="B14" s="248"/>
      <c r="C14" s="88"/>
      <c r="D14" s="90"/>
      <c r="E14" s="90"/>
      <c r="F14" s="90"/>
      <c r="G14" s="90"/>
      <c r="H14" s="90"/>
      <c r="I14" s="90"/>
      <c r="J14" s="90"/>
      <c r="K14" s="90"/>
      <c r="L14" s="90"/>
      <c r="M14" s="90"/>
      <c r="N14" s="90"/>
      <c r="O14" s="90"/>
      <c r="P14" s="90"/>
      <c r="Q14" s="90"/>
      <c r="R14" s="90"/>
      <c r="S14" s="90"/>
      <c r="T14" s="90"/>
    </row>
    <row r="15" spans="2:20" ht="33" customHeight="1" x14ac:dyDescent="0.25">
      <c r="B15" s="248"/>
      <c r="C15" s="88"/>
      <c r="D15" s="90"/>
      <c r="E15" s="90"/>
      <c r="F15" s="90"/>
      <c r="G15" s="90"/>
      <c r="H15" s="90"/>
      <c r="I15" s="90"/>
      <c r="J15" s="90"/>
      <c r="K15" s="90"/>
      <c r="L15" s="90"/>
      <c r="M15" s="90"/>
      <c r="N15" s="90"/>
      <c r="O15" s="90"/>
      <c r="P15" s="90"/>
      <c r="Q15" s="90"/>
      <c r="R15" s="90"/>
      <c r="S15" s="90"/>
      <c r="T15" s="90"/>
    </row>
    <row r="16" spans="2:20" ht="33" customHeight="1" x14ac:dyDescent="0.25">
      <c r="B16" s="319"/>
      <c r="C16" s="322"/>
      <c r="D16" s="320"/>
      <c r="E16" s="320"/>
      <c r="F16" s="320"/>
      <c r="G16" s="320"/>
      <c r="H16" s="320"/>
      <c r="I16" s="320"/>
      <c r="J16" s="320"/>
      <c r="K16" s="320"/>
      <c r="L16" s="320"/>
      <c r="M16" s="320"/>
      <c r="N16" s="320"/>
      <c r="O16" s="320"/>
      <c r="P16" s="320"/>
      <c r="Q16" s="320"/>
      <c r="R16" s="320"/>
      <c r="S16" s="320"/>
      <c r="T16" s="320"/>
    </row>
    <row r="17" spans="2:20" ht="33" customHeight="1" x14ac:dyDescent="0.25">
      <c r="B17" s="248"/>
      <c r="C17" s="88"/>
      <c r="D17" s="90"/>
      <c r="E17" s="90"/>
      <c r="F17" s="90"/>
      <c r="G17" s="90"/>
      <c r="H17" s="90"/>
      <c r="I17" s="90"/>
      <c r="J17" s="90"/>
      <c r="K17" s="90"/>
      <c r="L17" s="90"/>
      <c r="M17" s="90"/>
      <c r="N17" s="90"/>
      <c r="O17" s="90"/>
      <c r="P17" s="90"/>
      <c r="Q17" s="90"/>
      <c r="R17" s="90"/>
      <c r="S17" s="90"/>
      <c r="T17" s="90"/>
    </row>
    <row r="18" spans="2:20" ht="33" customHeight="1" x14ac:dyDescent="0.25">
      <c r="B18" s="248"/>
      <c r="C18" s="88"/>
      <c r="D18" s="90"/>
      <c r="E18" s="90"/>
      <c r="F18" s="90"/>
      <c r="G18" s="90"/>
      <c r="H18" s="90"/>
      <c r="I18" s="90"/>
      <c r="J18" s="90"/>
      <c r="K18" s="90"/>
      <c r="L18" s="90"/>
      <c r="M18" s="90"/>
      <c r="N18" s="90"/>
      <c r="O18" s="90"/>
      <c r="P18" s="90"/>
      <c r="Q18" s="90"/>
      <c r="R18" s="90"/>
      <c r="S18" s="90"/>
      <c r="T18" s="90"/>
    </row>
    <row r="19" spans="2:20" ht="33" customHeight="1" x14ac:dyDescent="0.25">
      <c r="B19" s="248"/>
      <c r="C19" s="88"/>
      <c r="D19" s="90"/>
      <c r="E19" s="90"/>
      <c r="F19" s="90"/>
      <c r="G19" s="90"/>
      <c r="H19" s="90"/>
      <c r="I19" s="90"/>
      <c r="J19" s="90"/>
      <c r="K19" s="90"/>
      <c r="L19" s="90"/>
      <c r="M19" s="90"/>
      <c r="N19" s="90"/>
      <c r="O19" s="90"/>
      <c r="P19" s="90"/>
      <c r="Q19" s="90"/>
      <c r="R19" s="90"/>
      <c r="S19" s="90"/>
      <c r="T19" s="90"/>
    </row>
    <row r="20" spans="2:20" ht="33" customHeight="1" x14ac:dyDescent="0.25">
      <c r="B20" s="248"/>
      <c r="C20" s="88"/>
      <c r="D20" s="90"/>
      <c r="E20" s="90"/>
      <c r="F20" s="90"/>
      <c r="G20" s="90"/>
      <c r="H20" s="90"/>
      <c r="I20" s="90"/>
      <c r="J20" s="90"/>
      <c r="K20" s="90"/>
      <c r="L20" s="90"/>
      <c r="M20" s="90"/>
      <c r="N20" s="90"/>
      <c r="O20" s="90"/>
      <c r="P20" s="90"/>
      <c r="Q20" s="90"/>
      <c r="R20" s="90"/>
      <c r="S20" s="90"/>
      <c r="T20" s="90"/>
    </row>
    <row r="21" spans="2:20" ht="33" customHeight="1" x14ac:dyDescent="0.25">
      <c r="B21" s="248"/>
      <c r="C21" s="88"/>
      <c r="D21" s="90"/>
      <c r="E21" s="90"/>
      <c r="F21" s="90"/>
      <c r="G21" s="90"/>
      <c r="H21" s="90"/>
      <c r="I21" s="90"/>
      <c r="J21" s="90"/>
      <c r="K21" s="90"/>
      <c r="L21" s="90"/>
      <c r="M21" s="90"/>
      <c r="N21" s="90"/>
      <c r="O21" s="90"/>
      <c r="P21" s="90"/>
      <c r="Q21" s="90"/>
      <c r="R21" s="90"/>
      <c r="S21" s="90"/>
      <c r="T21" s="90"/>
    </row>
    <row r="22" spans="2:20" ht="33" customHeight="1" x14ac:dyDescent="0.25">
      <c r="B22" s="519"/>
      <c r="C22" s="519"/>
      <c r="D22" s="321"/>
      <c r="E22" s="321"/>
      <c r="F22" s="321"/>
      <c r="G22" s="321"/>
      <c r="H22" s="321"/>
      <c r="I22" s="321"/>
      <c r="J22" s="321"/>
      <c r="K22" s="321"/>
      <c r="L22" s="321"/>
      <c r="M22" s="321"/>
      <c r="N22" s="321"/>
      <c r="O22" s="321"/>
      <c r="P22" s="321"/>
      <c r="Q22" s="321"/>
      <c r="R22" s="321"/>
      <c r="S22" s="321"/>
      <c r="T22" s="321"/>
    </row>
    <row r="23" spans="2:20" ht="33" customHeight="1" x14ac:dyDescent="0.25">
      <c r="B23" s="317"/>
      <c r="C23" s="317"/>
      <c r="D23" s="317"/>
      <c r="E23" s="317"/>
      <c r="F23" s="317"/>
      <c r="G23" s="317"/>
      <c r="H23" s="317"/>
      <c r="I23" s="317"/>
      <c r="K23" s="234"/>
    </row>
    <row r="24" spans="2:20" ht="33" customHeight="1" x14ac:dyDescent="0.25">
      <c r="B24" s="20" t="s">
        <v>1</v>
      </c>
      <c r="C24" s="21"/>
      <c r="D24" s="21"/>
      <c r="E24" s="21"/>
      <c r="F24" s="21"/>
      <c r="G24" s="21"/>
      <c r="H24" s="21"/>
      <c r="I24" s="21"/>
      <c r="J24" s="21"/>
      <c r="K24" s="21"/>
      <c r="L24" s="21"/>
      <c r="M24" s="21"/>
      <c r="N24" s="21"/>
      <c r="O24" s="21"/>
      <c r="P24" s="21"/>
      <c r="Q24" s="21"/>
      <c r="R24" s="21"/>
      <c r="S24" s="21"/>
    </row>
    <row r="25" spans="2:20" ht="33" customHeight="1" x14ac:dyDescent="0.25">
      <c r="B25" s="231" t="s">
        <v>10</v>
      </c>
      <c r="C25" s="231" t="s">
        <v>7</v>
      </c>
      <c r="D25" s="31">
        <v>2007</v>
      </c>
      <c r="E25" s="31">
        <v>2008</v>
      </c>
      <c r="F25" s="31">
        <v>2009</v>
      </c>
      <c r="G25" s="31">
        <v>2010</v>
      </c>
      <c r="H25" s="31">
        <v>2011</v>
      </c>
      <c r="I25" s="31">
        <v>2012</v>
      </c>
      <c r="J25" s="31">
        <v>2013</v>
      </c>
      <c r="K25" s="31">
        <v>2014</v>
      </c>
      <c r="L25" s="31">
        <v>2015</v>
      </c>
      <c r="M25" s="31">
        <v>2016</v>
      </c>
      <c r="N25" s="31">
        <v>2017</v>
      </c>
      <c r="O25" s="31">
        <v>2018</v>
      </c>
      <c r="P25" s="31">
        <v>2019</v>
      </c>
      <c r="Q25" s="31">
        <v>2020</v>
      </c>
      <c r="R25" s="31">
        <v>2021</v>
      </c>
      <c r="S25" s="31">
        <v>2022</v>
      </c>
      <c r="T25" s="31">
        <v>2023</v>
      </c>
    </row>
    <row r="26" spans="2:20" ht="33" customHeight="1" x14ac:dyDescent="0.25">
      <c r="B26" s="319"/>
      <c r="C26" s="322"/>
      <c r="D26" s="320"/>
      <c r="E26" s="320"/>
      <c r="F26" s="320"/>
      <c r="G26" s="320"/>
      <c r="H26" s="320"/>
      <c r="I26" s="320"/>
      <c r="J26" s="320"/>
      <c r="K26" s="320"/>
      <c r="L26" s="320"/>
      <c r="M26" s="320"/>
      <c r="N26" s="320"/>
      <c r="O26" s="320"/>
      <c r="P26" s="320"/>
      <c r="Q26" s="320"/>
      <c r="R26" s="320"/>
      <c r="S26" s="320"/>
      <c r="T26" s="320"/>
    </row>
    <row r="27" spans="2:20" ht="33" customHeight="1" x14ac:dyDescent="0.25">
      <c r="B27" s="248"/>
      <c r="C27" s="88"/>
      <c r="D27" s="90"/>
      <c r="E27" s="90"/>
      <c r="F27" s="90"/>
      <c r="G27" s="90"/>
      <c r="H27" s="90"/>
      <c r="I27" s="90"/>
      <c r="J27" s="90"/>
      <c r="K27" s="90"/>
      <c r="L27" s="90"/>
      <c r="M27" s="90"/>
      <c r="N27" s="90"/>
      <c r="O27" s="90"/>
      <c r="P27" s="90"/>
      <c r="Q27" s="90"/>
      <c r="R27" s="90"/>
      <c r="S27" s="90"/>
      <c r="T27" s="90"/>
    </row>
    <row r="28" spans="2:20" ht="33" customHeight="1" x14ac:dyDescent="0.25">
      <c r="B28" s="248"/>
      <c r="C28" s="88"/>
      <c r="D28" s="90"/>
      <c r="E28" s="90"/>
      <c r="F28" s="90"/>
      <c r="G28" s="90"/>
      <c r="H28" s="90"/>
      <c r="I28" s="90"/>
      <c r="J28" s="90"/>
      <c r="K28" s="90"/>
      <c r="L28" s="90"/>
      <c r="M28" s="90"/>
      <c r="N28" s="90"/>
      <c r="O28" s="90"/>
      <c r="P28" s="90"/>
      <c r="Q28" s="90"/>
      <c r="R28" s="90"/>
      <c r="S28" s="90"/>
      <c r="T28" s="90"/>
    </row>
    <row r="29" spans="2:20" ht="33" customHeight="1" x14ac:dyDescent="0.25">
      <c r="B29" s="248"/>
      <c r="C29" s="88"/>
      <c r="D29" s="90"/>
      <c r="E29" s="90"/>
      <c r="F29" s="90"/>
      <c r="G29" s="90"/>
      <c r="H29" s="90"/>
      <c r="I29" s="90"/>
      <c r="J29" s="90"/>
      <c r="K29" s="90"/>
      <c r="L29" s="90"/>
      <c r="M29" s="90"/>
      <c r="N29" s="90"/>
      <c r="O29" s="90"/>
      <c r="P29" s="90"/>
      <c r="Q29" s="90"/>
      <c r="R29" s="90"/>
      <c r="S29" s="90"/>
      <c r="T29" s="90"/>
    </row>
    <row r="30" spans="2:20" ht="33" customHeight="1" x14ac:dyDescent="0.25">
      <c r="B30" s="248"/>
      <c r="C30" s="88"/>
      <c r="D30" s="90"/>
      <c r="E30" s="90"/>
      <c r="F30" s="90"/>
      <c r="G30" s="90"/>
      <c r="H30" s="90"/>
      <c r="I30" s="90"/>
      <c r="J30" s="90"/>
      <c r="K30" s="90"/>
      <c r="L30" s="90"/>
      <c r="M30" s="90"/>
      <c r="N30" s="90"/>
      <c r="O30" s="90"/>
      <c r="P30" s="90"/>
      <c r="Q30" s="90"/>
      <c r="R30" s="90"/>
      <c r="S30" s="90"/>
      <c r="T30" s="90"/>
    </row>
    <row r="31" spans="2:20" ht="33" customHeight="1" x14ac:dyDescent="0.25">
      <c r="B31" s="248"/>
      <c r="C31" s="88"/>
      <c r="D31" s="90"/>
      <c r="E31" s="90"/>
      <c r="F31" s="90"/>
      <c r="G31" s="90"/>
      <c r="H31" s="90"/>
      <c r="I31" s="90"/>
      <c r="J31" s="90"/>
      <c r="K31" s="90"/>
      <c r="L31" s="90"/>
      <c r="M31" s="90"/>
      <c r="N31" s="90"/>
      <c r="O31" s="90"/>
      <c r="P31" s="90"/>
      <c r="Q31" s="90"/>
      <c r="R31" s="90"/>
      <c r="S31" s="90"/>
      <c r="T31" s="90"/>
    </row>
    <row r="32" spans="2:20" ht="33" customHeight="1" x14ac:dyDescent="0.25">
      <c r="B32" s="248"/>
      <c r="C32" s="88"/>
      <c r="D32" s="90"/>
      <c r="E32" s="90"/>
      <c r="F32" s="90"/>
      <c r="G32" s="90"/>
      <c r="H32" s="90"/>
      <c r="I32" s="90"/>
      <c r="J32" s="90"/>
      <c r="K32" s="90"/>
      <c r="L32" s="90"/>
      <c r="M32" s="90"/>
      <c r="N32" s="90"/>
      <c r="O32" s="90"/>
      <c r="P32" s="90"/>
      <c r="Q32" s="90"/>
      <c r="R32" s="90"/>
      <c r="S32" s="90"/>
      <c r="T32" s="90"/>
    </row>
    <row r="33" spans="2:20" ht="33" customHeight="1" x14ac:dyDescent="0.25">
      <c r="B33" s="248"/>
      <c r="C33" s="88"/>
      <c r="D33" s="90"/>
      <c r="E33" s="90"/>
      <c r="F33" s="90"/>
      <c r="G33" s="90"/>
      <c r="H33" s="90"/>
      <c r="I33" s="90"/>
      <c r="J33" s="90"/>
      <c r="K33" s="90"/>
      <c r="L33" s="90"/>
      <c r="M33" s="90"/>
      <c r="N33" s="90"/>
      <c r="O33" s="90"/>
      <c r="P33" s="90"/>
      <c r="Q33" s="90"/>
      <c r="R33" s="90"/>
      <c r="S33" s="90"/>
      <c r="T33" s="90"/>
    </row>
    <row r="34" spans="2:20" ht="33" customHeight="1" x14ac:dyDescent="0.25">
      <c r="B34" s="319"/>
      <c r="C34" s="322"/>
      <c r="D34" s="320"/>
      <c r="E34" s="320"/>
      <c r="F34" s="320"/>
      <c r="G34" s="320"/>
      <c r="H34" s="320"/>
      <c r="I34" s="320"/>
      <c r="J34" s="320"/>
      <c r="K34" s="320"/>
      <c r="L34" s="320"/>
      <c r="M34" s="320"/>
      <c r="N34" s="320"/>
      <c r="O34" s="320"/>
      <c r="P34" s="320"/>
      <c r="Q34" s="320"/>
      <c r="R34" s="320"/>
      <c r="S34" s="320"/>
      <c r="T34" s="320"/>
    </row>
    <row r="35" spans="2:20" ht="33" customHeight="1" x14ac:dyDescent="0.25">
      <c r="B35" s="248"/>
      <c r="C35" s="88"/>
      <c r="D35" s="90"/>
      <c r="E35" s="90"/>
      <c r="F35" s="90"/>
      <c r="G35" s="90"/>
      <c r="H35" s="90"/>
      <c r="I35" s="90"/>
      <c r="J35" s="90"/>
      <c r="K35" s="90"/>
      <c r="L35" s="90"/>
      <c r="M35" s="90"/>
      <c r="N35" s="90"/>
      <c r="O35" s="90"/>
      <c r="P35" s="90"/>
      <c r="Q35" s="90"/>
      <c r="R35" s="90"/>
      <c r="S35" s="90"/>
      <c r="T35" s="90"/>
    </row>
    <row r="36" spans="2:20" ht="33" customHeight="1" x14ac:dyDescent="0.25">
      <c r="B36" s="248"/>
      <c r="C36" s="88"/>
      <c r="D36" s="90"/>
      <c r="E36" s="90"/>
      <c r="F36" s="90"/>
      <c r="G36" s="90"/>
      <c r="H36" s="90"/>
      <c r="I36" s="90"/>
      <c r="J36" s="90"/>
      <c r="K36" s="90"/>
      <c r="L36" s="90"/>
      <c r="M36" s="90"/>
      <c r="N36" s="90"/>
      <c r="O36" s="90"/>
      <c r="P36" s="90"/>
      <c r="Q36" s="90"/>
      <c r="R36" s="90"/>
      <c r="S36" s="90"/>
      <c r="T36" s="90"/>
    </row>
    <row r="37" spans="2:20" ht="33" customHeight="1" x14ac:dyDescent="0.25">
      <c r="B37" s="248"/>
      <c r="C37" s="88"/>
      <c r="D37" s="90"/>
      <c r="E37" s="90"/>
      <c r="F37" s="90"/>
      <c r="G37" s="90"/>
      <c r="H37" s="90"/>
      <c r="I37" s="90"/>
      <c r="J37" s="90"/>
      <c r="K37" s="90"/>
      <c r="L37" s="90"/>
      <c r="M37" s="90"/>
      <c r="N37" s="90"/>
      <c r="O37" s="90"/>
      <c r="P37" s="90"/>
      <c r="Q37" s="90"/>
      <c r="R37" s="90"/>
      <c r="S37" s="90"/>
      <c r="T37" s="90"/>
    </row>
    <row r="38" spans="2:20" ht="33" customHeight="1" x14ac:dyDescent="0.25">
      <c r="B38" s="248"/>
      <c r="C38" s="88"/>
      <c r="D38" s="90"/>
      <c r="E38" s="90"/>
      <c r="F38" s="90"/>
      <c r="G38" s="90"/>
      <c r="H38" s="90"/>
      <c r="I38" s="90"/>
      <c r="J38" s="90"/>
      <c r="K38" s="90"/>
      <c r="L38" s="90"/>
      <c r="M38" s="90"/>
      <c r="N38" s="90"/>
      <c r="O38" s="90"/>
      <c r="P38" s="90"/>
      <c r="Q38" s="90"/>
      <c r="R38" s="90"/>
      <c r="S38" s="90"/>
      <c r="T38" s="90"/>
    </row>
    <row r="39" spans="2:20" ht="33" customHeight="1" x14ac:dyDescent="0.25">
      <c r="B39" s="248"/>
      <c r="C39" s="88"/>
      <c r="D39" s="90"/>
      <c r="E39" s="90"/>
      <c r="F39" s="90"/>
      <c r="G39" s="90"/>
      <c r="H39" s="90"/>
      <c r="I39" s="90"/>
      <c r="J39" s="90"/>
      <c r="K39" s="90"/>
      <c r="L39" s="90"/>
      <c r="M39" s="90"/>
      <c r="N39" s="90"/>
      <c r="O39" s="90"/>
      <c r="P39" s="90"/>
      <c r="Q39" s="90"/>
      <c r="R39" s="90"/>
      <c r="S39" s="90"/>
      <c r="T39" s="90"/>
    </row>
    <row r="40" spans="2:20" ht="33" customHeight="1" x14ac:dyDescent="0.25">
      <c r="B40" s="519"/>
      <c r="C40" s="519"/>
      <c r="D40" s="321"/>
      <c r="E40" s="321"/>
      <c r="F40" s="321"/>
      <c r="G40" s="321"/>
      <c r="H40" s="321"/>
      <c r="I40" s="321"/>
      <c r="J40" s="321"/>
      <c r="K40" s="321"/>
      <c r="L40" s="321"/>
      <c r="M40" s="321"/>
      <c r="N40" s="321"/>
      <c r="O40" s="321"/>
      <c r="P40" s="321"/>
      <c r="Q40" s="321"/>
      <c r="R40" s="321"/>
      <c r="S40" s="321"/>
      <c r="T40" s="321"/>
    </row>
    <row r="41" spans="2:20" ht="33" customHeight="1" x14ac:dyDescent="0.25">
      <c r="B41" s="323"/>
      <c r="C41" s="323"/>
      <c r="D41" s="324"/>
      <c r="E41" s="324"/>
      <c r="F41" s="324"/>
      <c r="G41" s="324"/>
      <c r="H41" s="324"/>
      <c r="I41" s="324"/>
      <c r="J41" s="324"/>
      <c r="K41" s="324"/>
      <c r="L41" s="324"/>
      <c r="M41" s="324"/>
      <c r="N41" s="324"/>
      <c r="O41" s="324"/>
      <c r="P41" s="324"/>
      <c r="Q41" s="324"/>
      <c r="R41" s="324"/>
      <c r="S41" s="324"/>
    </row>
    <row r="42" spans="2:20" ht="33" customHeight="1" x14ac:dyDescent="0.25">
      <c r="B42" s="497" t="s">
        <v>371</v>
      </c>
      <c r="C42" s="497"/>
      <c r="D42" s="497"/>
      <c r="E42" s="497"/>
      <c r="F42" s="497"/>
      <c r="G42" s="497"/>
      <c r="H42" s="497"/>
      <c r="I42" s="497"/>
      <c r="J42" s="497"/>
      <c r="K42" s="497"/>
      <c r="L42" s="497"/>
    </row>
    <row r="43" spans="2:20" ht="33" customHeight="1" x14ac:dyDescent="0.25">
      <c r="B43" s="323"/>
      <c r="C43" s="323"/>
      <c r="D43" s="324"/>
      <c r="E43" s="324"/>
      <c r="F43" s="324"/>
      <c r="G43" s="324"/>
      <c r="H43" s="324"/>
      <c r="I43" s="324"/>
      <c r="J43" s="324"/>
      <c r="K43" s="324"/>
      <c r="L43" s="324"/>
      <c r="M43" s="324"/>
      <c r="N43" s="324"/>
      <c r="O43" s="324"/>
      <c r="P43" s="324"/>
      <c r="Q43" s="324"/>
      <c r="R43" s="324"/>
      <c r="S43" s="324"/>
    </row>
    <row r="44" spans="2:20" ht="33" customHeight="1" x14ac:dyDescent="0.25">
      <c r="B44" s="323"/>
      <c r="C44" s="323"/>
      <c r="D44" s="324"/>
      <c r="E44" s="324"/>
      <c r="F44" s="324"/>
      <c r="G44" s="324"/>
      <c r="H44" s="324"/>
      <c r="I44" s="324"/>
      <c r="J44" s="324"/>
      <c r="K44" s="324"/>
      <c r="L44" s="324"/>
      <c r="M44" s="324"/>
      <c r="N44" s="324"/>
      <c r="O44" s="324"/>
      <c r="P44" s="324"/>
      <c r="Q44" s="324"/>
      <c r="R44" s="324"/>
      <c r="S44" s="324"/>
    </row>
    <row r="45" spans="2:20" ht="33" customHeight="1" x14ac:dyDescent="0.25">
      <c r="B45" s="323"/>
      <c r="C45" s="323"/>
      <c r="D45" s="324"/>
      <c r="E45" s="324"/>
      <c r="F45" s="324"/>
      <c r="G45" s="324"/>
      <c r="H45" s="324"/>
      <c r="I45" s="324"/>
      <c r="J45" s="324"/>
      <c r="K45" s="324"/>
      <c r="L45" s="324"/>
      <c r="M45" s="324"/>
      <c r="N45" s="324"/>
      <c r="O45" s="324"/>
      <c r="P45" s="324"/>
      <c r="Q45" s="324"/>
      <c r="R45" s="324"/>
      <c r="S45" s="324"/>
    </row>
    <row r="46" spans="2:20" ht="33" customHeight="1" x14ac:dyDescent="0.25">
      <c r="B46" s="323"/>
      <c r="C46" s="323"/>
      <c r="D46" s="324"/>
      <c r="E46" s="324"/>
      <c r="F46" s="324"/>
      <c r="G46" s="324"/>
      <c r="H46" s="324"/>
      <c r="I46" s="324"/>
      <c r="J46" s="324"/>
      <c r="K46" s="324"/>
      <c r="L46" s="324"/>
      <c r="M46" s="324"/>
      <c r="N46" s="324"/>
      <c r="O46" s="324"/>
      <c r="P46" s="324"/>
      <c r="Q46" s="324"/>
      <c r="R46" s="324"/>
      <c r="S46" s="324"/>
    </row>
    <row r="47" spans="2:20" ht="33" customHeight="1" x14ac:dyDescent="0.25">
      <c r="B47" s="323"/>
      <c r="C47" s="323"/>
      <c r="D47" s="324"/>
      <c r="E47" s="324"/>
      <c r="F47" s="324"/>
      <c r="G47" s="324"/>
      <c r="H47" s="324"/>
      <c r="I47" s="324"/>
      <c r="J47" s="324"/>
      <c r="K47" s="324"/>
      <c r="L47" s="324"/>
      <c r="M47" s="324"/>
      <c r="N47" s="324"/>
      <c r="O47" s="324"/>
      <c r="P47" s="324"/>
      <c r="Q47" s="324"/>
      <c r="R47" s="324"/>
      <c r="S47" s="324"/>
    </row>
    <row r="48" spans="2:20" ht="33" customHeight="1" x14ac:dyDescent="0.25">
      <c r="B48" s="323"/>
      <c r="C48" s="323"/>
      <c r="D48" s="324"/>
      <c r="E48" s="324"/>
      <c r="F48" s="324"/>
      <c r="G48" s="324"/>
      <c r="H48" s="324"/>
      <c r="I48" s="324"/>
      <c r="J48" s="324"/>
      <c r="K48" s="324"/>
      <c r="L48" s="324"/>
      <c r="M48" s="324"/>
      <c r="N48" s="324"/>
      <c r="O48" s="324"/>
      <c r="P48" s="324"/>
      <c r="Q48" s="324"/>
      <c r="R48" s="324"/>
      <c r="S48" s="324"/>
    </row>
    <row r="49" spans="2:19" ht="33" customHeight="1" x14ac:dyDescent="0.25">
      <c r="B49" s="323"/>
      <c r="C49" s="323"/>
      <c r="D49" s="324"/>
      <c r="E49" s="324"/>
      <c r="F49" s="324"/>
      <c r="G49" s="324"/>
      <c r="H49" s="324"/>
      <c r="I49" s="324"/>
      <c r="J49" s="324"/>
      <c r="K49" s="324"/>
      <c r="L49" s="324"/>
      <c r="M49" s="324"/>
      <c r="N49" s="324"/>
      <c r="O49" s="324"/>
      <c r="P49" s="324"/>
      <c r="Q49" s="324"/>
      <c r="R49" s="324"/>
      <c r="S49" s="324"/>
    </row>
    <row r="50" spans="2:19" ht="33" customHeight="1" x14ac:dyDescent="0.25">
      <c r="B50" s="323"/>
      <c r="C50" s="323"/>
      <c r="D50" s="324"/>
      <c r="E50" s="324"/>
      <c r="F50" s="324"/>
      <c r="G50" s="324"/>
      <c r="H50" s="324"/>
      <c r="I50" s="324"/>
      <c r="J50" s="324"/>
      <c r="K50" s="324"/>
      <c r="L50" s="324"/>
      <c r="M50" s="324"/>
      <c r="N50" s="324"/>
      <c r="O50" s="324"/>
      <c r="P50" s="324"/>
      <c r="Q50" s="324"/>
      <c r="R50" s="324"/>
      <c r="S50" s="324"/>
    </row>
    <row r="51" spans="2:19" ht="33" customHeight="1" x14ac:dyDescent="0.25">
      <c r="B51" s="323"/>
      <c r="C51" s="323"/>
      <c r="D51" s="324"/>
      <c r="E51" s="324"/>
      <c r="F51" s="324"/>
      <c r="G51" s="324"/>
      <c r="H51" s="324"/>
      <c r="I51" s="324"/>
      <c r="J51" s="324"/>
      <c r="K51" s="324"/>
      <c r="L51" s="324"/>
      <c r="M51" s="324"/>
      <c r="N51" s="324"/>
      <c r="O51" s="324"/>
      <c r="P51" s="324"/>
      <c r="Q51" s="324"/>
      <c r="R51" s="324"/>
      <c r="S51" s="324"/>
    </row>
    <row r="52" spans="2:19" ht="33" customHeight="1" x14ac:dyDescent="0.25">
      <c r="B52" s="323"/>
      <c r="C52" s="323"/>
      <c r="D52" s="324"/>
      <c r="E52" s="324"/>
      <c r="F52" s="324"/>
      <c r="G52" s="324"/>
      <c r="H52" s="324"/>
      <c r="I52" s="324"/>
      <c r="J52" s="324"/>
      <c r="K52" s="324"/>
      <c r="L52" s="324"/>
      <c r="M52" s="324"/>
      <c r="N52" s="324"/>
      <c r="O52" s="324"/>
      <c r="P52" s="324"/>
      <c r="Q52" s="324"/>
      <c r="R52" s="324"/>
      <c r="S52" s="324"/>
    </row>
    <row r="53" spans="2:19" ht="33" customHeight="1" x14ac:dyDescent="0.25">
      <c r="B53" s="323"/>
      <c r="C53" s="323"/>
      <c r="D53" s="324"/>
      <c r="E53" s="324"/>
      <c r="F53" s="324"/>
      <c r="G53" s="324"/>
      <c r="H53" s="324"/>
      <c r="I53" s="324"/>
      <c r="J53" s="324"/>
      <c r="K53" s="324"/>
      <c r="L53" s="324"/>
      <c r="M53" s="324"/>
      <c r="N53" s="324"/>
      <c r="O53" s="324"/>
      <c r="P53" s="324"/>
      <c r="Q53" s="324"/>
      <c r="R53" s="324"/>
      <c r="S53" s="324"/>
    </row>
    <row r="54" spans="2:19" ht="33" customHeight="1" x14ac:dyDescent="0.25">
      <c r="B54" s="323"/>
      <c r="C54" s="323"/>
      <c r="D54" s="324"/>
      <c r="E54" s="324"/>
      <c r="F54" s="324"/>
      <c r="G54" s="324"/>
      <c r="H54" s="324"/>
      <c r="I54" s="324"/>
      <c r="J54" s="324"/>
      <c r="K54" s="324"/>
      <c r="L54" s="324"/>
      <c r="M54" s="324"/>
      <c r="N54" s="324"/>
      <c r="O54" s="324"/>
      <c r="P54" s="324"/>
      <c r="Q54" s="324"/>
      <c r="R54" s="324"/>
      <c r="S54" s="324"/>
    </row>
    <row r="55" spans="2:19" ht="33" customHeight="1" x14ac:dyDescent="0.25">
      <c r="B55" s="323"/>
      <c r="C55" s="323"/>
      <c r="D55" s="324"/>
      <c r="E55" s="324"/>
      <c r="F55" s="324"/>
      <c r="G55" s="324"/>
      <c r="H55" s="324"/>
      <c r="I55" s="324"/>
      <c r="J55" s="324"/>
      <c r="K55" s="324"/>
      <c r="L55" s="324"/>
      <c r="M55" s="324"/>
      <c r="N55" s="324"/>
      <c r="O55" s="324"/>
      <c r="P55" s="324"/>
      <c r="Q55" s="324"/>
      <c r="R55" s="324"/>
      <c r="S55" s="324"/>
    </row>
    <row r="56" spans="2:19" ht="33" customHeight="1" x14ac:dyDescent="0.25">
      <c r="B56" s="323"/>
      <c r="C56" s="323"/>
      <c r="D56" s="324"/>
      <c r="E56" s="324"/>
      <c r="F56" s="324"/>
      <c r="G56" s="324"/>
      <c r="H56" s="324"/>
      <c r="I56" s="324"/>
      <c r="J56" s="324"/>
      <c r="K56" s="324"/>
      <c r="L56" s="324"/>
      <c r="M56" s="324"/>
      <c r="N56" s="324"/>
      <c r="O56" s="324"/>
      <c r="P56" s="324"/>
      <c r="Q56" s="324"/>
      <c r="R56" s="324"/>
      <c r="S56" s="324"/>
    </row>
    <row r="57" spans="2:19" ht="33" customHeight="1" x14ac:dyDescent="0.25">
      <c r="B57" s="323"/>
      <c r="C57" s="323"/>
      <c r="D57" s="324"/>
      <c r="E57" s="324"/>
      <c r="F57" s="324"/>
      <c r="G57" s="324"/>
      <c r="H57" s="324"/>
      <c r="I57" s="324"/>
      <c r="J57" s="324"/>
      <c r="K57" s="324"/>
      <c r="L57" s="324"/>
      <c r="M57" s="324"/>
      <c r="N57" s="324"/>
      <c r="O57" s="324"/>
      <c r="P57" s="324"/>
      <c r="Q57" s="324"/>
      <c r="R57" s="324"/>
      <c r="S57" s="324"/>
    </row>
    <row r="58" spans="2:19" ht="33" customHeight="1" x14ac:dyDescent="0.25">
      <c r="B58" s="497" t="s">
        <v>372</v>
      </c>
      <c r="C58" s="497"/>
      <c r="D58" s="497"/>
      <c r="E58" s="497"/>
      <c r="F58" s="497"/>
      <c r="G58" s="497"/>
      <c r="H58" s="497"/>
      <c r="I58" s="497"/>
      <c r="J58" s="497"/>
      <c r="K58" s="497"/>
      <c r="L58" s="497"/>
    </row>
    <row r="59" spans="2:19" ht="33" customHeight="1" x14ac:dyDescent="0.25">
      <c r="D59" s="318"/>
      <c r="E59" s="318"/>
      <c r="F59" s="318"/>
      <c r="G59" s="318"/>
      <c r="H59" s="318"/>
      <c r="I59" s="318"/>
      <c r="J59" s="316"/>
    </row>
    <row r="60" spans="2:19" ht="33" customHeight="1" x14ac:dyDescent="0.25">
      <c r="D60" s="318"/>
      <c r="E60" s="318"/>
      <c r="F60" s="318"/>
      <c r="G60" s="318"/>
      <c r="H60" s="318"/>
      <c r="I60" s="318"/>
      <c r="J60" s="316"/>
    </row>
    <row r="61" spans="2:19" ht="33" customHeight="1" x14ac:dyDescent="0.25">
      <c r="D61" s="318"/>
      <c r="E61" s="318"/>
      <c r="F61" s="318"/>
      <c r="G61" s="318"/>
      <c r="H61" s="318"/>
      <c r="I61" s="318"/>
      <c r="J61" s="316"/>
    </row>
    <row r="62" spans="2:19" ht="33" customHeight="1" x14ac:dyDescent="0.25">
      <c r="D62" s="318"/>
      <c r="E62" s="318"/>
      <c r="F62" s="318"/>
      <c r="G62" s="318"/>
      <c r="H62" s="318"/>
      <c r="I62" s="318"/>
      <c r="J62" s="316"/>
    </row>
    <row r="63" spans="2:19" ht="33" customHeight="1" x14ac:dyDescent="0.25">
      <c r="D63" s="318"/>
      <c r="E63" s="318"/>
      <c r="F63" s="318"/>
      <c r="G63" s="318"/>
      <c r="H63" s="318"/>
      <c r="I63" s="318"/>
      <c r="J63" s="316"/>
    </row>
    <row r="64" spans="2:19" ht="33" customHeight="1" x14ac:dyDescent="0.25">
      <c r="D64" s="318"/>
      <c r="E64" s="318"/>
      <c r="F64" s="318"/>
      <c r="G64" s="318"/>
      <c r="H64" s="318"/>
      <c r="I64" s="318"/>
      <c r="J64" s="316"/>
    </row>
    <row r="65" spans="2:10" ht="33" customHeight="1" x14ac:dyDescent="0.25">
      <c r="D65" s="318"/>
      <c r="E65" s="318"/>
      <c r="F65" s="318"/>
      <c r="G65" s="318"/>
      <c r="H65" s="318"/>
      <c r="I65" s="318"/>
      <c r="J65" s="316"/>
    </row>
    <row r="66" spans="2:10" ht="33" customHeight="1" x14ac:dyDescent="0.25">
      <c r="D66" s="318"/>
      <c r="E66" s="318"/>
      <c r="F66" s="318"/>
      <c r="G66" s="318"/>
      <c r="H66" s="318"/>
      <c r="I66" s="318"/>
      <c r="J66" s="316"/>
    </row>
    <row r="67" spans="2:10" ht="33" customHeight="1" x14ac:dyDescent="0.25">
      <c r="D67" s="318"/>
      <c r="E67" s="318"/>
      <c r="F67" s="318"/>
      <c r="G67" s="318"/>
      <c r="H67" s="318"/>
      <c r="I67" s="318"/>
      <c r="J67" s="316"/>
    </row>
    <row r="68" spans="2:10" ht="33" customHeight="1" x14ac:dyDescent="0.25">
      <c r="D68" s="318"/>
      <c r="E68" s="318"/>
      <c r="F68" s="318"/>
      <c r="G68" s="318"/>
      <c r="H68" s="318"/>
      <c r="I68" s="318"/>
      <c r="J68" s="316"/>
    </row>
    <row r="69" spans="2:10" ht="33" customHeight="1" x14ac:dyDescent="0.25">
      <c r="D69" s="318"/>
      <c r="E69" s="318"/>
      <c r="F69" s="318"/>
      <c r="G69" s="318"/>
      <c r="H69" s="318"/>
      <c r="I69" s="318"/>
      <c r="J69" s="316"/>
    </row>
    <row r="70" spans="2:10" ht="33" customHeight="1" x14ac:dyDescent="0.25">
      <c r="D70" s="318"/>
      <c r="E70" s="318"/>
      <c r="F70" s="318"/>
      <c r="G70" s="318"/>
      <c r="H70" s="318"/>
      <c r="I70" s="318"/>
      <c r="J70" s="316"/>
    </row>
    <row r="71" spans="2:10" ht="33" customHeight="1" x14ac:dyDescent="0.25">
      <c r="D71" s="318"/>
      <c r="E71" s="318"/>
      <c r="F71" s="318"/>
      <c r="G71" s="318"/>
      <c r="H71" s="318"/>
      <c r="I71" s="318"/>
      <c r="J71" s="316"/>
    </row>
    <row r="72" spans="2:10" ht="33" customHeight="1" x14ac:dyDescent="0.25">
      <c r="D72" s="318"/>
      <c r="E72" s="318"/>
      <c r="F72" s="318"/>
      <c r="G72" s="318"/>
      <c r="H72" s="318"/>
      <c r="I72" s="318"/>
      <c r="J72" s="316"/>
    </row>
    <row r="73" spans="2:10" ht="33" customHeight="1" x14ac:dyDescent="0.25">
      <c r="D73" s="318"/>
      <c r="E73" s="318"/>
      <c r="F73" s="318"/>
      <c r="G73" s="318"/>
      <c r="H73" s="318"/>
      <c r="I73" s="318"/>
      <c r="J73" s="316"/>
    </row>
    <row r="74" spans="2:10" ht="15.75" customHeight="1" x14ac:dyDescent="0.3">
      <c r="B74" s="125" t="s">
        <v>297</v>
      </c>
    </row>
    <row r="75" spans="2:10" ht="15.75" customHeight="1" x14ac:dyDescent="0.3">
      <c r="B75" s="125" t="s">
        <v>15</v>
      </c>
    </row>
  </sheetData>
  <mergeCells count="6">
    <mergeCell ref="B40:C40"/>
    <mergeCell ref="B58:L58"/>
    <mergeCell ref="B4:S4"/>
    <mergeCell ref="B3:S3"/>
    <mergeCell ref="B22:C22"/>
    <mergeCell ref="B42:L42"/>
  </mergeCells>
  <hyperlinks>
    <hyperlink ref="B2" location="Indice!A1" display="Índice"/>
    <hyperlink ref="T2" location="'2.1.13'!A1" display="Siguiente"/>
    <hyperlink ref="S2" location="'2.1.11'!A1" display="Anterior"/>
  </hyperlinks>
  <pageMargins left="0.70866141732283472" right="0.70866141732283472" top="0.74803149606299213" bottom="0.74803149606299213" header="0.31496062992125984" footer="0.31496062992125984"/>
  <pageSetup paperSize="9" scale="57"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5"/>
  <sheetViews>
    <sheetView showGridLines="0" zoomScale="60" zoomScaleNormal="60" zoomScaleSheetLayoutView="55" workbookViewId="0">
      <pane ySplit="5" topLeftCell="A6" activePane="bottomLeft" state="frozen"/>
      <selection activeCell="B14" sqref="B14:Q16"/>
      <selection pane="bottomLeft" activeCell="T2" sqref="T2"/>
    </sheetView>
  </sheetViews>
  <sheetFormatPr baseColWidth="10" defaultRowHeight="15" x14ac:dyDescent="0.25"/>
  <cols>
    <col min="1" max="1" width="5" customWidth="1"/>
    <col min="2" max="2" width="12.85546875" customWidth="1"/>
    <col min="3" max="3" width="57.85546875" customWidth="1"/>
    <col min="4" max="19" width="15.85546875" customWidth="1"/>
    <col min="20" max="24" width="15.7109375" customWidth="1"/>
  </cols>
  <sheetData>
    <row r="1" spans="2:20" ht="78" customHeight="1" x14ac:dyDescent="0.25"/>
    <row r="2" spans="2:20" ht="33" customHeight="1" x14ac:dyDescent="0.35">
      <c r="B2" s="148" t="s">
        <v>3</v>
      </c>
      <c r="S2" s="37" t="s">
        <v>174</v>
      </c>
      <c r="T2" s="37" t="s">
        <v>175</v>
      </c>
    </row>
    <row r="3" spans="2:20" ht="33" customHeight="1" x14ac:dyDescent="0.25">
      <c r="B3" s="496" t="s">
        <v>156</v>
      </c>
      <c r="C3" s="496"/>
      <c r="D3" s="496"/>
      <c r="E3" s="496"/>
      <c r="F3" s="496"/>
      <c r="G3" s="496"/>
      <c r="H3" s="496"/>
      <c r="I3" s="496"/>
      <c r="J3" s="496"/>
      <c r="K3" s="496"/>
      <c r="L3" s="496"/>
      <c r="M3" s="496"/>
      <c r="N3" s="496"/>
      <c r="O3" s="496"/>
      <c r="P3" s="496"/>
      <c r="Q3" s="496"/>
      <c r="R3" s="496"/>
      <c r="S3" s="496"/>
    </row>
    <row r="4" spans="2:20" ht="33" customHeight="1" x14ac:dyDescent="0.25">
      <c r="B4" s="520" t="s">
        <v>373</v>
      </c>
      <c r="C4" s="520"/>
      <c r="D4" s="520"/>
      <c r="E4" s="520"/>
      <c r="F4" s="520"/>
      <c r="G4" s="520"/>
      <c r="H4" s="520"/>
      <c r="I4" s="520"/>
      <c r="J4" s="520"/>
      <c r="K4" s="520"/>
      <c r="L4" s="520"/>
      <c r="M4" s="520"/>
      <c r="N4" s="520"/>
      <c r="O4" s="520"/>
      <c r="P4" s="520"/>
      <c r="Q4" s="520"/>
      <c r="R4" s="520"/>
      <c r="S4" s="520"/>
    </row>
    <row r="5" spans="2:20" ht="33" customHeight="1" x14ac:dyDescent="0.25">
      <c r="B5" s="344"/>
      <c r="C5" s="344"/>
      <c r="D5" s="344"/>
      <c r="E5" s="344"/>
      <c r="F5" s="344"/>
      <c r="G5" s="344"/>
      <c r="H5" s="344"/>
      <c r="I5" s="344"/>
      <c r="J5" s="344"/>
      <c r="K5" s="344"/>
    </row>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231" t="s">
        <v>10</v>
      </c>
      <c r="C7" s="231" t="s">
        <v>7</v>
      </c>
      <c r="D7" s="31">
        <v>2007</v>
      </c>
      <c r="E7" s="31">
        <v>2008</v>
      </c>
      <c r="F7" s="31">
        <v>2009</v>
      </c>
      <c r="G7" s="31">
        <v>2010</v>
      </c>
      <c r="H7" s="31">
        <v>2011</v>
      </c>
      <c r="I7" s="31">
        <v>2012</v>
      </c>
      <c r="J7" s="31">
        <v>2013</v>
      </c>
      <c r="K7" s="31">
        <v>2014</v>
      </c>
      <c r="L7" s="31">
        <v>2015</v>
      </c>
      <c r="M7" s="31">
        <v>2016</v>
      </c>
      <c r="N7" s="31">
        <v>2017</v>
      </c>
      <c r="O7" s="31">
        <v>2018</v>
      </c>
      <c r="P7" s="31">
        <v>2019</v>
      </c>
      <c r="Q7" s="31">
        <v>2020</v>
      </c>
      <c r="R7" s="31">
        <v>2021</v>
      </c>
      <c r="S7" s="31">
        <v>2022</v>
      </c>
      <c r="T7" s="31">
        <v>2023</v>
      </c>
    </row>
    <row r="8" spans="2:20" ht="33" customHeight="1" x14ac:dyDescent="0.25">
      <c r="B8" s="319"/>
      <c r="C8" s="322"/>
      <c r="D8" s="320"/>
      <c r="E8" s="320"/>
      <c r="F8" s="320"/>
      <c r="G8" s="320"/>
      <c r="H8" s="320"/>
      <c r="I8" s="320"/>
      <c r="J8" s="320"/>
      <c r="K8" s="320"/>
      <c r="L8" s="320"/>
      <c r="M8" s="320"/>
      <c r="N8" s="320"/>
      <c r="O8" s="320"/>
      <c r="P8" s="320"/>
      <c r="Q8" s="320"/>
      <c r="R8" s="320"/>
      <c r="S8" s="320"/>
      <c r="T8" s="320"/>
    </row>
    <row r="9" spans="2:20" ht="33" customHeight="1" x14ac:dyDescent="0.25">
      <c r="B9" s="248"/>
      <c r="C9" s="88"/>
      <c r="D9" s="90"/>
      <c r="E9" s="90"/>
      <c r="F9" s="90"/>
      <c r="G9" s="90"/>
      <c r="H9" s="90"/>
      <c r="I9" s="90"/>
      <c r="J9" s="90"/>
      <c r="K9" s="90"/>
      <c r="L9" s="90"/>
      <c r="M9" s="90"/>
      <c r="N9" s="90"/>
      <c r="O9" s="90"/>
      <c r="P9" s="90"/>
      <c r="Q9" s="90"/>
      <c r="R9" s="90"/>
      <c r="S9" s="90"/>
      <c r="T9" s="90"/>
    </row>
    <row r="10" spans="2:20" ht="33" customHeight="1" x14ac:dyDescent="0.25">
      <c r="B10" s="248"/>
      <c r="C10" s="88"/>
      <c r="D10" s="90"/>
      <c r="E10" s="90"/>
      <c r="F10" s="90"/>
      <c r="G10" s="90"/>
      <c r="H10" s="90"/>
      <c r="I10" s="90"/>
      <c r="J10" s="90"/>
      <c r="K10" s="90"/>
      <c r="L10" s="90"/>
      <c r="M10" s="90"/>
      <c r="N10" s="90"/>
      <c r="O10" s="90"/>
      <c r="P10" s="90"/>
      <c r="Q10" s="90"/>
      <c r="R10" s="90"/>
      <c r="S10" s="90"/>
      <c r="T10" s="90"/>
    </row>
    <row r="11" spans="2:20" ht="33" customHeight="1" x14ac:dyDescent="0.25">
      <c r="B11" s="248"/>
      <c r="C11" s="88"/>
      <c r="D11" s="90"/>
      <c r="E11" s="90"/>
      <c r="F11" s="90"/>
      <c r="G11" s="90"/>
      <c r="H11" s="90"/>
      <c r="I11" s="90"/>
      <c r="J11" s="90"/>
      <c r="K11" s="90"/>
      <c r="L11" s="90"/>
      <c r="M11" s="90"/>
      <c r="N11" s="90"/>
      <c r="O11" s="90"/>
      <c r="P11" s="90"/>
      <c r="Q11" s="90"/>
      <c r="R11" s="90"/>
      <c r="S11" s="90"/>
      <c r="T11" s="90"/>
    </row>
    <row r="12" spans="2:20" ht="33" customHeight="1" x14ac:dyDescent="0.25">
      <c r="B12" s="248"/>
      <c r="C12" s="88"/>
      <c r="D12" s="90"/>
      <c r="E12" s="90"/>
      <c r="F12" s="90"/>
      <c r="G12" s="90"/>
      <c r="H12" s="90"/>
      <c r="I12" s="90"/>
      <c r="J12" s="90"/>
      <c r="K12" s="90"/>
      <c r="L12" s="90"/>
      <c r="M12" s="90"/>
      <c r="N12" s="90"/>
      <c r="O12" s="90"/>
      <c r="P12" s="90"/>
      <c r="Q12" s="90"/>
      <c r="R12" s="90"/>
      <c r="S12" s="90"/>
      <c r="T12" s="90"/>
    </row>
    <row r="13" spans="2:20" ht="33" customHeight="1" x14ac:dyDescent="0.25">
      <c r="B13" s="248"/>
      <c r="C13" s="88"/>
      <c r="D13" s="90"/>
      <c r="E13" s="90"/>
      <c r="F13" s="90"/>
      <c r="G13" s="90"/>
      <c r="H13" s="90"/>
      <c r="I13" s="90"/>
      <c r="J13" s="90"/>
      <c r="K13" s="90"/>
      <c r="L13" s="90"/>
      <c r="M13" s="90"/>
      <c r="N13" s="90"/>
      <c r="O13" s="90"/>
      <c r="P13" s="90"/>
      <c r="Q13" s="90"/>
      <c r="R13" s="90"/>
      <c r="S13" s="90"/>
      <c r="T13" s="90"/>
    </row>
    <row r="14" spans="2:20" ht="33" customHeight="1" x14ac:dyDescent="0.25">
      <c r="B14" s="248"/>
      <c r="C14" s="88"/>
      <c r="D14" s="90"/>
      <c r="E14" s="90"/>
      <c r="F14" s="90"/>
      <c r="G14" s="90"/>
      <c r="H14" s="90"/>
      <c r="I14" s="90"/>
      <c r="J14" s="90"/>
      <c r="K14" s="90"/>
      <c r="L14" s="90"/>
      <c r="M14" s="90"/>
      <c r="N14" s="90"/>
      <c r="O14" s="90"/>
      <c r="P14" s="90"/>
      <c r="Q14" s="90"/>
      <c r="R14" s="90"/>
      <c r="S14" s="90"/>
      <c r="T14" s="90"/>
    </row>
    <row r="15" spans="2:20" ht="33" customHeight="1" x14ac:dyDescent="0.25">
      <c r="B15" s="248"/>
      <c r="C15" s="88"/>
      <c r="D15" s="90"/>
      <c r="E15" s="90"/>
      <c r="F15" s="90"/>
      <c r="G15" s="90"/>
      <c r="H15" s="90"/>
      <c r="I15" s="90"/>
      <c r="J15" s="90"/>
      <c r="K15" s="90"/>
      <c r="L15" s="90"/>
      <c r="M15" s="90"/>
      <c r="N15" s="90"/>
      <c r="O15" s="90"/>
      <c r="P15" s="90"/>
      <c r="Q15" s="90"/>
      <c r="R15" s="90"/>
      <c r="S15" s="90"/>
      <c r="T15" s="90"/>
    </row>
    <row r="16" spans="2:20" ht="33" customHeight="1" x14ac:dyDescent="0.25">
      <c r="B16" s="319"/>
      <c r="C16" s="322"/>
      <c r="D16" s="320"/>
      <c r="E16" s="320"/>
      <c r="F16" s="320"/>
      <c r="G16" s="320"/>
      <c r="H16" s="320"/>
      <c r="I16" s="320"/>
      <c r="J16" s="320"/>
      <c r="K16" s="320"/>
      <c r="L16" s="320"/>
      <c r="M16" s="320"/>
      <c r="N16" s="320"/>
      <c r="O16" s="320"/>
      <c r="P16" s="320"/>
      <c r="Q16" s="320"/>
      <c r="R16" s="320"/>
      <c r="S16" s="320"/>
      <c r="T16" s="320"/>
    </row>
    <row r="17" spans="2:20" ht="33" customHeight="1" x14ac:dyDescent="0.25">
      <c r="B17" s="248"/>
      <c r="C17" s="88"/>
      <c r="D17" s="90"/>
      <c r="E17" s="90"/>
      <c r="F17" s="90"/>
      <c r="G17" s="90"/>
      <c r="H17" s="90"/>
      <c r="I17" s="90"/>
      <c r="J17" s="90"/>
      <c r="K17" s="90"/>
      <c r="L17" s="90"/>
      <c r="M17" s="90"/>
      <c r="N17" s="90"/>
      <c r="O17" s="90"/>
      <c r="P17" s="90"/>
      <c r="Q17" s="90"/>
      <c r="R17" s="90"/>
      <c r="S17" s="90"/>
      <c r="T17" s="90"/>
    </row>
    <row r="18" spans="2:20" ht="33" customHeight="1" x14ac:dyDescent="0.25">
      <c r="B18" s="248"/>
      <c r="C18" s="88"/>
      <c r="D18" s="90"/>
      <c r="E18" s="90"/>
      <c r="F18" s="90"/>
      <c r="G18" s="90"/>
      <c r="H18" s="90"/>
      <c r="I18" s="90"/>
      <c r="J18" s="90"/>
      <c r="K18" s="90"/>
      <c r="L18" s="90"/>
      <c r="M18" s="90"/>
      <c r="N18" s="90"/>
      <c r="O18" s="90"/>
      <c r="P18" s="90"/>
      <c r="Q18" s="90"/>
      <c r="R18" s="90"/>
      <c r="S18" s="90"/>
      <c r="T18" s="90"/>
    </row>
    <row r="19" spans="2:20" ht="33" customHeight="1" x14ac:dyDescent="0.25">
      <c r="B19" s="248"/>
      <c r="C19" s="88"/>
      <c r="D19" s="90"/>
      <c r="E19" s="90"/>
      <c r="F19" s="90"/>
      <c r="G19" s="90"/>
      <c r="H19" s="90"/>
      <c r="I19" s="90"/>
      <c r="J19" s="90"/>
      <c r="K19" s="90"/>
      <c r="L19" s="90"/>
      <c r="M19" s="90"/>
      <c r="N19" s="90"/>
      <c r="O19" s="90"/>
      <c r="P19" s="90"/>
      <c r="Q19" s="90"/>
      <c r="R19" s="90"/>
      <c r="S19" s="90"/>
      <c r="T19" s="90"/>
    </row>
    <row r="20" spans="2:20" ht="33" customHeight="1" x14ac:dyDescent="0.25">
      <c r="B20" s="248"/>
      <c r="C20" s="88"/>
      <c r="D20" s="90"/>
      <c r="E20" s="90"/>
      <c r="F20" s="90"/>
      <c r="G20" s="90"/>
      <c r="H20" s="90"/>
      <c r="I20" s="90"/>
      <c r="J20" s="90"/>
      <c r="K20" s="90"/>
      <c r="L20" s="90"/>
      <c r="M20" s="90"/>
      <c r="N20" s="90"/>
      <c r="O20" s="90"/>
      <c r="P20" s="90"/>
      <c r="Q20" s="90"/>
      <c r="R20" s="90"/>
      <c r="S20" s="90"/>
      <c r="T20" s="90"/>
    </row>
    <row r="21" spans="2:20" ht="33" customHeight="1" x14ac:dyDescent="0.25">
      <c r="B21" s="248"/>
      <c r="C21" s="88"/>
      <c r="D21" s="90"/>
      <c r="E21" s="90"/>
      <c r="F21" s="90"/>
      <c r="G21" s="90"/>
      <c r="H21" s="90"/>
      <c r="I21" s="90"/>
      <c r="J21" s="90"/>
      <c r="K21" s="90"/>
      <c r="L21" s="90"/>
      <c r="M21" s="90"/>
      <c r="N21" s="90"/>
      <c r="O21" s="90"/>
      <c r="P21" s="90"/>
      <c r="Q21" s="90"/>
      <c r="R21" s="90"/>
      <c r="S21" s="90"/>
      <c r="T21" s="90"/>
    </row>
    <row r="22" spans="2:20" ht="33" customHeight="1" x14ac:dyDescent="0.25">
      <c r="B22" s="521"/>
      <c r="C22" s="522"/>
      <c r="D22" s="321"/>
      <c r="E22" s="321"/>
      <c r="F22" s="321"/>
      <c r="G22" s="321"/>
      <c r="H22" s="321"/>
      <c r="I22" s="321"/>
      <c r="J22" s="321"/>
      <c r="K22" s="321"/>
      <c r="L22" s="321"/>
      <c r="M22" s="321"/>
      <c r="N22" s="321"/>
      <c r="O22" s="321"/>
      <c r="P22" s="321"/>
      <c r="Q22" s="321"/>
      <c r="R22" s="321"/>
      <c r="S22" s="321"/>
      <c r="T22" s="321"/>
    </row>
    <row r="23" spans="2:20" ht="33" customHeight="1" x14ac:dyDescent="0.25">
      <c r="B23" s="344"/>
      <c r="C23" s="344"/>
      <c r="D23" s="344"/>
      <c r="E23" s="344"/>
      <c r="F23" s="344"/>
      <c r="G23" s="344"/>
      <c r="H23" s="344"/>
      <c r="I23" s="344"/>
      <c r="J23" s="344"/>
      <c r="K23" s="344"/>
    </row>
    <row r="24" spans="2:20" ht="33" customHeight="1" x14ac:dyDescent="0.25">
      <c r="B24" s="20" t="s">
        <v>1</v>
      </c>
      <c r="C24" s="21"/>
      <c r="D24" s="21"/>
      <c r="E24" s="21"/>
      <c r="F24" s="21"/>
      <c r="G24" s="21"/>
      <c r="H24" s="21"/>
      <c r="I24" s="21"/>
      <c r="J24" s="21"/>
      <c r="K24" s="21"/>
      <c r="L24" s="21"/>
      <c r="M24" s="21"/>
      <c r="N24" s="21"/>
      <c r="O24" s="21"/>
      <c r="P24" s="21"/>
      <c r="Q24" s="21"/>
      <c r="R24" s="21"/>
      <c r="S24" s="21"/>
    </row>
    <row r="25" spans="2:20" ht="33" customHeight="1" x14ac:dyDescent="0.25">
      <c r="B25" s="231" t="s">
        <v>10</v>
      </c>
      <c r="C25" s="231" t="s">
        <v>7</v>
      </c>
      <c r="D25" s="31">
        <v>2007</v>
      </c>
      <c r="E25" s="31">
        <v>2008</v>
      </c>
      <c r="F25" s="31">
        <v>2009</v>
      </c>
      <c r="G25" s="31">
        <v>2010</v>
      </c>
      <c r="H25" s="31">
        <v>2011</v>
      </c>
      <c r="I25" s="31">
        <v>2012</v>
      </c>
      <c r="J25" s="31">
        <v>2013</v>
      </c>
      <c r="K25" s="31">
        <v>2014</v>
      </c>
      <c r="L25" s="31">
        <v>2015</v>
      </c>
      <c r="M25" s="31">
        <v>2016</v>
      </c>
      <c r="N25" s="31">
        <v>2017</v>
      </c>
      <c r="O25" s="31">
        <v>2018</v>
      </c>
      <c r="P25" s="31">
        <v>2019</v>
      </c>
      <c r="Q25" s="31">
        <v>2020</v>
      </c>
      <c r="R25" s="31">
        <v>2021</v>
      </c>
      <c r="S25" s="31">
        <v>2022</v>
      </c>
      <c r="T25" s="31">
        <v>2023</v>
      </c>
    </row>
    <row r="26" spans="2:20" ht="33" customHeight="1" x14ac:dyDescent="0.25">
      <c r="B26" s="319"/>
      <c r="C26" s="322"/>
      <c r="D26" s="320"/>
      <c r="E26" s="320"/>
      <c r="F26" s="320"/>
      <c r="G26" s="320"/>
      <c r="H26" s="320"/>
      <c r="I26" s="320"/>
      <c r="J26" s="320"/>
      <c r="K26" s="320"/>
      <c r="L26" s="320"/>
      <c r="M26" s="320"/>
      <c r="N26" s="320"/>
      <c r="O26" s="320"/>
      <c r="P26" s="320"/>
      <c r="Q26" s="320"/>
      <c r="R26" s="320"/>
      <c r="S26" s="320"/>
      <c r="T26" s="320"/>
    </row>
    <row r="27" spans="2:20" ht="33" customHeight="1" x14ac:dyDescent="0.25">
      <c r="B27" s="248"/>
      <c r="C27" s="88"/>
      <c r="D27" s="90"/>
      <c r="E27" s="90"/>
      <c r="F27" s="90"/>
      <c r="G27" s="90"/>
      <c r="H27" s="90"/>
      <c r="I27" s="90"/>
      <c r="J27" s="90"/>
      <c r="K27" s="90"/>
      <c r="L27" s="90"/>
      <c r="M27" s="90"/>
      <c r="N27" s="90"/>
      <c r="O27" s="90"/>
      <c r="P27" s="90"/>
      <c r="Q27" s="90"/>
      <c r="R27" s="90"/>
      <c r="S27" s="90"/>
      <c r="T27" s="90"/>
    </row>
    <row r="28" spans="2:20" ht="33" customHeight="1" x14ac:dyDescent="0.25">
      <c r="B28" s="248"/>
      <c r="C28" s="88"/>
      <c r="D28" s="90"/>
      <c r="E28" s="90"/>
      <c r="F28" s="90"/>
      <c r="G28" s="90"/>
      <c r="H28" s="90"/>
      <c r="I28" s="90"/>
      <c r="J28" s="90"/>
      <c r="K28" s="90"/>
      <c r="L28" s="90"/>
      <c r="M28" s="90"/>
      <c r="N28" s="90"/>
      <c r="O28" s="90"/>
      <c r="P28" s="90"/>
      <c r="Q28" s="90"/>
      <c r="R28" s="90"/>
      <c r="S28" s="90"/>
      <c r="T28" s="90"/>
    </row>
    <row r="29" spans="2:20" ht="33" customHeight="1" x14ac:dyDescent="0.25">
      <c r="B29" s="248"/>
      <c r="C29" s="88"/>
      <c r="D29" s="90"/>
      <c r="E29" s="90"/>
      <c r="F29" s="90"/>
      <c r="G29" s="90"/>
      <c r="H29" s="90"/>
      <c r="I29" s="90"/>
      <c r="J29" s="90"/>
      <c r="K29" s="90"/>
      <c r="L29" s="90"/>
      <c r="M29" s="90"/>
      <c r="N29" s="90"/>
      <c r="O29" s="90"/>
      <c r="P29" s="90"/>
      <c r="Q29" s="90"/>
      <c r="R29" s="90"/>
      <c r="S29" s="90"/>
      <c r="T29" s="90"/>
    </row>
    <row r="30" spans="2:20" ht="33" customHeight="1" x14ac:dyDescent="0.25">
      <c r="B30" s="248"/>
      <c r="C30" s="88"/>
      <c r="D30" s="90"/>
      <c r="E30" s="90"/>
      <c r="F30" s="90"/>
      <c r="G30" s="90"/>
      <c r="H30" s="90"/>
      <c r="I30" s="90"/>
      <c r="J30" s="90"/>
      <c r="K30" s="90"/>
      <c r="L30" s="90"/>
      <c r="M30" s="90"/>
      <c r="N30" s="90"/>
      <c r="O30" s="90"/>
      <c r="P30" s="90"/>
      <c r="Q30" s="90"/>
      <c r="R30" s="90"/>
      <c r="S30" s="90"/>
      <c r="T30" s="90"/>
    </row>
    <row r="31" spans="2:20" ht="33" customHeight="1" x14ac:dyDescent="0.25">
      <c r="B31" s="248"/>
      <c r="C31" s="88"/>
      <c r="D31" s="90"/>
      <c r="E31" s="90"/>
      <c r="F31" s="90"/>
      <c r="G31" s="90"/>
      <c r="H31" s="90"/>
      <c r="I31" s="90"/>
      <c r="J31" s="90"/>
      <c r="K31" s="90"/>
      <c r="L31" s="90"/>
      <c r="M31" s="90"/>
      <c r="N31" s="90"/>
      <c r="O31" s="90"/>
      <c r="P31" s="90"/>
      <c r="Q31" s="90"/>
      <c r="R31" s="90"/>
      <c r="S31" s="90"/>
      <c r="T31" s="90"/>
    </row>
    <row r="32" spans="2:20" ht="33" customHeight="1" x14ac:dyDescent="0.25">
      <c r="B32" s="248"/>
      <c r="C32" s="88"/>
      <c r="D32" s="90"/>
      <c r="E32" s="90"/>
      <c r="F32" s="90"/>
      <c r="G32" s="90"/>
      <c r="H32" s="90"/>
      <c r="I32" s="90"/>
      <c r="J32" s="90"/>
      <c r="K32" s="90"/>
      <c r="L32" s="90"/>
      <c r="M32" s="90"/>
      <c r="N32" s="90"/>
      <c r="O32" s="90"/>
      <c r="P32" s="90"/>
      <c r="Q32" s="90"/>
      <c r="R32" s="90"/>
      <c r="S32" s="90"/>
      <c r="T32" s="90"/>
    </row>
    <row r="33" spans="2:20" ht="33" customHeight="1" x14ac:dyDescent="0.25">
      <c r="B33" s="248"/>
      <c r="C33" s="88"/>
      <c r="D33" s="90"/>
      <c r="E33" s="90"/>
      <c r="F33" s="90"/>
      <c r="G33" s="90"/>
      <c r="H33" s="90"/>
      <c r="I33" s="90"/>
      <c r="J33" s="90"/>
      <c r="K33" s="90"/>
      <c r="L33" s="90"/>
      <c r="M33" s="90"/>
      <c r="N33" s="90"/>
      <c r="O33" s="90"/>
      <c r="P33" s="90"/>
      <c r="Q33" s="90"/>
      <c r="R33" s="90"/>
      <c r="S33" s="90"/>
      <c r="T33" s="90"/>
    </row>
    <row r="34" spans="2:20" ht="33" customHeight="1" x14ac:dyDescent="0.25">
      <c r="B34" s="319"/>
      <c r="C34" s="322"/>
      <c r="D34" s="320"/>
      <c r="E34" s="320"/>
      <c r="F34" s="320"/>
      <c r="G34" s="320"/>
      <c r="H34" s="320"/>
      <c r="I34" s="320"/>
      <c r="J34" s="320"/>
      <c r="K34" s="320"/>
      <c r="L34" s="320"/>
      <c r="M34" s="320"/>
      <c r="N34" s="320"/>
      <c r="O34" s="320"/>
      <c r="P34" s="320"/>
      <c r="Q34" s="320"/>
      <c r="R34" s="320"/>
      <c r="S34" s="320"/>
      <c r="T34" s="320"/>
    </row>
    <row r="35" spans="2:20" ht="33" customHeight="1" x14ac:dyDescent="0.25">
      <c r="B35" s="248"/>
      <c r="C35" s="88"/>
      <c r="D35" s="90"/>
      <c r="E35" s="90"/>
      <c r="F35" s="90"/>
      <c r="G35" s="90"/>
      <c r="H35" s="90"/>
      <c r="I35" s="90"/>
      <c r="J35" s="90"/>
      <c r="K35" s="90"/>
      <c r="L35" s="90"/>
      <c r="M35" s="90"/>
      <c r="N35" s="90"/>
      <c r="O35" s="90"/>
      <c r="P35" s="90"/>
      <c r="Q35" s="90"/>
      <c r="R35" s="90"/>
      <c r="S35" s="90"/>
      <c r="T35" s="90"/>
    </row>
    <row r="36" spans="2:20" ht="33" customHeight="1" x14ac:dyDescent="0.25">
      <c r="B36" s="248"/>
      <c r="C36" s="88"/>
      <c r="D36" s="90"/>
      <c r="E36" s="90"/>
      <c r="F36" s="90"/>
      <c r="G36" s="90"/>
      <c r="H36" s="90"/>
      <c r="I36" s="90"/>
      <c r="J36" s="90"/>
      <c r="K36" s="90"/>
      <c r="L36" s="90"/>
      <c r="M36" s="90"/>
      <c r="N36" s="90"/>
      <c r="O36" s="90"/>
      <c r="P36" s="90"/>
      <c r="Q36" s="90"/>
      <c r="R36" s="90"/>
      <c r="S36" s="90"/>
      <c r="T36" s="90"/>
    </row>
    <row r="37" spans="2:20" ht="33" customHeight="1" x14ac:dyDescent="0.25">
      <c r="B37" s="248"/>
      <c r="C37" s="88"/>
      <c r="D37" s="90"/>
      <c r="E37" s="90"/>
      <c r="F37" s="90"/>
      <c r="G37" s="90"/>
      <c r="H37" s="90"/>
      <c r="I37" s="90"/>
      <c r="J37" s="90"/>
      <c r="K37" s="90"/>
      <c r="L37" s="90"/>
      <c r="M37" s="90"/>
      <c r="N37" s="90"/>
      <c r="O37" s="90"/>
      <c r="P37" s="90"/>
      <c r="Q37" s="90"/>
      <c r="R37" s="90"/>
      <c r="S37" s="90"/>
      <c r="T37" s="90"/>
    </row>
    <row r="38" spans="2:20" ht="33" customHeight="1" x14ac:dyDescent="0.25">
      <c r="B38" s="248"/>
      <c r="C38" s="88"/>
      <c r="D38" s="90"/>
      <c r="E38" s="90"/>
      <c r="F38" s="90"/>
      <c r="G38" s="90"/>
      <c r="H38" s="90"/>
      <c r="I38" s="90"/>
      <c r="J38" s="90"/>
      <c r="K38" s="90"/>
      <c r="L38" s="90"/>
      <c r="M38" s="90"/>
      <c r="N38" s="90"/>
      <c r="O38" s="90"/>
      <c r="P38" s="90"/>
      <c r="Q38" s="90"/>
      <c r="R38" s="90"/>
      <c r="S38" s="90"/>
      <c r="T38" s="90"/>
    </row>
    <row r="39" spans="2:20" ht="33" customHeight="1" x14ac:dyDescent="0.25">
      <c r="B39" s="248"/>
      <c r="C39" s="88"/>
      <c r="D39" s="90"/>
      <c r="E39" s="90"/>
      <c r="F39" s="90"/>
      <c r="G39" s="90"/>
      <c r="H39" s="90"/>
      <c r="I39" s="90"/>
      <c r="J39" s="90"/>
      <c r="K39" s="90"/>
      <c r="L39" s="90"/>
      <c r="M39" s="90"/>
      <c r="N39" s="90"/>
      <c r="O39" s="90"/>
      <c r="P39" s="90"/>
      <c r="Q39" s="90"/>
      <c r="R39" s="90"/>
      <c r="S39" s="90"/>
      <c r="T39" s="90"/>
    </row>
    <row r="40" spans="2:20" ht="33" customHeight="1" x14ac:dyDescent="0.25">
      <c r="B40" s="519"/>
      <c r="C40" s="519"/>
      <c r="D40" s="321"/>
      <c r="E40" s="321"/>
      <c r="F40" s="321"/>
      <c r="G40" s="321"/>
      <c r="H40" s="321"/>
      <c r="I40" s="321"/>
      <c r="J40" s="321"/>
      <c r="K40" s="321"/>
      <c r="L40" s="321"/>
      <c r="M40" s="321"/>
      <c r="N40" s="321"/>
      <c r="O40" s="321"/>
      <c r="P40" s="321"/>
      <c r="Q40" s="321"/>
      <c r="R40" s="321"/>
      <c r="S40" s="321"/>
      <c r="T40" s="321"/>
    </row>
    <row r="41" spans="2:20" ht="33" customHeight="1" x14ac:dyDescent="0.25">
      <c r="B41" s="323"/>
      <c r="C41" s="323"/>
      <c r="D41" s="324"/>
      <c r="E41" s="324"/>
      <c r="F41" s="324"/>
      <c r="G41" s="324"/>
      <c r="H41" s="324"/>
      <c r="I41" s="324"/>
      <c r="J41" s="324"/>
      <c r="K41" s="324"/>
      <c r="L41" s="324"/>
      <c r="M41" s="324"/>
      <c r="N41" s="324"/>
      <c r="O41" s="324"/>
      <c r="P41" s="324"/>
      <c r="Q41" s="324"/>
      <c r="R41" s="324"/>
      <c r="S41" s="324"/>
    </row>
    <row r="42" spans="2:20" ht="33" customHeight="1" x14ac:dyDescent="0.25">
      <c r="B42" s="347" t="s">
        <v>374</v>
      </c>
      <c r="C42" s="345"/>
      <c r="D42" s="345"/>
      <c r="E42" s="345"/>
      <c r="F42" s="345"/>
      <c r="G42" s="345"/>
      <c r="H42" s="345"/>
      <c r="I42" s="318"/>
      <c r="J42" s="316"/>
    </row>
    <row r="43" spans="2:20" ht="33" customHeight="1" x14ac:dyDescent="0.25">
      <c r="B43" s="349"/>
      <c r="C43" s="232"/>
      <c r="D43" s="232"/>
      <c r="E43" s="232"/>
      <c r="F43" s="351"/>
      <c r="G43" s="351"/>
      <c r="H43" s="351"/>
      <c r="I43" s="350"/>
      <c r="J43" s="350"/>
      <c r="K43" s="350"/>
      <c r="L43" s="350"/>
      <c r="M43" s="350"/>
      <c r="N43" s="350"/>
      <c r="O43" s="350"/>
      <c r="P43" s="350"/>
      <c r="Q43" s="324"/>
      <c r="R43" s="324"/>
      <c r="S43" s="324"/>
    </row>
    <row r="44" spans="2:20" ht="33" customHeight="1" x14ac:dyDescent="0.25">
      <c r="B44" s="349"/>
      <c r="C44" s="353"/>
      <c r="D44" s="353">
        <v>2021</v>
      </c>
      <c r="E44" s="353">
        <v>2022</v>
      </c>
      <c r="F44" s="353">
        <f>+S7</f>
        <v>2022</v>
      </c>
      <c r="G44" s="353">
        <f>+T7</f>
        <v>2023</v>
      </c>
      <c r="H44" s="333"/>
      <c r="I44" s="350"/>
      <c r="J44" s="350"/>
      <c r="K44" s="350"/>
      <c r="L44" s="350"/>
      <c r="M44" s="350"/>
      <c r="N44" s="350"/>
      <c r="O44" s="350"/>
      <c r="P44" s="350"/>
      <c r="Q44" s="324"/>
      <c r="R44" s="324"/>
      <c r="S44" s="324"/>
    </row>
    <row r="45" spans="2:20" ht="33" customHeight="1" x14ac:dyDescent="0.25">
      <c r="B45" s="349"/>
      <c r="C45" s="232">
        <f>+C18</f>
        <v>0</v>
      </c>
      <c r="D45" s="261">
        <f>+S18</f>
        <v>0</v>
      </c>
      <c r="E45" s="261">
        <f>+T18</f>
        <v>0</v>
      </c>
      <c r="F45" s="354" t="e">
        <f>+D45/$D$53</f>
        <v>#DIV/0!</v>
      </c>
      <c r="G45" s="354" t="e">
        <f>+E45/$E$53</f>
        <v>#DIV/0!</v>
      </c>
      <c r="H45" s="333"/>
      <c r="I45" s="350"/>
      <c r="J45" s="350"/>
      <c r="K45" s="350"/>
      <c r="L45" s="350"/>
      <c r="M45" s="350"/>
      <c r="N45" s="350"/>
      <c r="O45" s="350"/>
      <c r="P45" s="350"/>
      <c r="Q45" s="324"/>
      <c r="R45" s="324"/>
      <c r="S45" s="324"/>
    </row>
    <row r="46" spans="2:20" ht="33" customHeight="1" x14ac:dyDescent="0.25">
      <c r="B46" s="349"/>
      <c r="C46" s="355">
        <f>+C13</f>
        <v>0</v>
      </c>
      <c r="D46" s="356">
        <f>+S13</f>
        <v>0</v>
      </c>
      <c r="E46" s="356">
        <f>+T13</f>
        <v>0</v>
      </c>
      <c r="F46" s="354" t="e">
        <f t="shared" ref="F46:F53" si="0">+D46/$D$53</f>
        <v>#DIV/0!</v>
      </c>
      <c r="G46" s="354" t="e">
        <f t="shared" ref="G46:G53" si="1">+E46/$E$53</f>
        <v>#DIV/0!</v>
      </c>
      <c r="H46" s="333"/>
      <c r="I46" s="350"/>
      <c r="J46" s="350"/>
      <c r="K46" s="350"/>
      <c r="L46" s="350"/>
      <c r="M46" s="350"/>
      <c r="N46" s="350"/>
      <c r="O46" s="350"/>
      <c r="P46" s="350"/>
      <c r="Q46" s="324"/>
      <c r="R46" s="324"/>
      <c r="S46" s="324"/>
    </row>
    <row r="47" spans="2:20" ht="33" customHeight="1" x14ac:dyDescent="0.25">
      <c r="B47" s="349"/>
      <c r="C47" s="355">
        <f>+C17</f>
        <v>0</v>
      </c>
      <c r="D47" s="356">
        <f>+P17</f>
        <v>0</v>
      </c>
      <c r="E47" s="356">
        <f>+Q17</f>
        <v>0</v>
      </c>
      <c r="F47" s="354" t="e">
        <f t="shared" si="0"/>
        <v>#DIV/0!</v>
      </c>
      <c r="G47" s="354" t="e">
        <f t="shared" si="1"/>
        <v>#DIV/0!</v>
      </c>
      <c r="H47" s="333"/>
      <c r="I47" s="350"/>
      <c r="J47" s="350"/>
      <c r="K47" s="350"/>
      <c r="L47" s="350"/>
      <c r="M47" s="350"/>
      <c r="N47" s="350"/>
      <c r="O47" s="350"/>
      <c r="P47" s="350"/>
      <c r="Q47" s="324"/>
      <c r="R47" s="324"/>
      <c r="S47" s="324"/>
    </row>
    <row r="48" spans="2:20" ht="33" customHeight="1" x14ac:dyDescent="0.25">
      <c r="B48" s="349"/>
      <c r="C48" s="355">
        <f>+C12</f>
        <v>0</v>
      </c>
      <c r="D48" s="356">
        <f>+P12</f>
        <v>0</v>
      </c>
      <c r="E48" s="356">
        <f>+Q12</f>
        <v>0</v>
      </c>
      <c r="F48" s="354" t="e">
        <f t="shared" si="0"/>
        <v>#DIV/0!</v>
      </c>
      <c r="G48" s="354" t="e">
        <f t="shared" si="1"/>
        <v>#DIV/0!</v>
      </c>
      <c r="H48" s="333"/>
      <c r="I48" s="350"/>
      <c r="J48" s="350"/>
      <c r="K48" s="350"/>
      <c r="L48" s="350"/>
      <c r="M48" s="350"/>
      <c r="N48" s="350"/>
      <c r="O48" s="350"/>
      <c r="P48" s="350"/>
      <c r="Q48" s="324"/>
      <c r="R48" s="324"/>
      <c r="S48" s="324"/>
    </row>
    <row r="49" spans="2:19" ht="33" customHeight="1" x14ac:dyDescent="0.25">
      <c r="B49" s="349"/>
      <c r="C49" s="355">
        <f>+C15</f>
        <v>0</v>
      </c>
      <c r="D49" s="356">
        <f>+P15</f>
        <v>0</v>
      </c>
      <c r="E49" s="356">
        <f>+Q15</f>
        <v>0</v>
      </c>
      <c r="F49" s="354" t="e">
        <f t="shared" si="0"/>
        <v>#DIV/0!</v>
      </c>
      <c r="G49" s="354" t="e">
        <f t="shared" si="1"/>
        <v>#DIV/0!</v>
      </c>
      <c r="H49" s="333"/>
      <c r="I49" s="350"/>
      <c r="J49" s="350"/>
      <c r="K49" s="350"/>
      <c r="L49" s="350"/>
      <c r="M49" s="350"/>
      <c r="N49" s="350"/>
      <c r="O49" s="350"/>
      <c r="P49" s="350"/>
      <c r="Q49" s="324"/>
      <c r="R49" s="324"/>
      <c r="S49" s="324"/>
    </row>
    <row r="50" spans="2:19" ht="33" customHeight="1" x14ac:dyDescent="0.25">
      <c r="B50" s="349"/>
      <c r="C50" s="232">
        <f>+C19</f>
        <v>0</v>
      </c>
      <c r="D50" s="261">
        <f>+P19</f>
        <v>0</v>
      </c>
      <c r="E50" s="261">
        <f>+Q19</f>
        <v>0</v>
      </c>
      <c r="F50" s="354" t="e">
        <f t="shared" si="0"/>
        <v>#DIV/0!</v>
      </c>
      <c r="G50" s="354" t="e">
        <f t="shared" si="1"/>
        <v>#DIV/0!</v>
      </c>
      <c r="H50" s="333"/>
      <c r="I50" s="350"/>
      <c r="J50" s="350"/>
      <c r="K50" s="350"/>
      <c r="L50" s="350"/>
      <c r="M50" s="350"/>
      <c r="N50" s="350"/>
      <c r="O50" s="350"/>
      <c r="P50" s="350"/>
      <c r="Q50" s="324"/>
      <c r="R50" s="324"/>
      <c r="S50" s="324"/>
    </row>
    <row r="51" spans="2:19" ht="33" customHeight="1" x14ac:dyDescent="0.25">
      <c r="B51" s="349"/>
      <c r="C51" s="355">
        <f>+C14</f>
        <v>0</v>
      </c>
      <c r="D51" s="356">
        <f>+P14</f>
        <v>0</v>
      </c>
      <c r="E51" s="356">
        <f>+Q14</f>
        <v>0</v>
      </c>
      <c r="F51" s="354" t="e">
        <f t="shared" si="0"/>
        <v>#DIV/0!</v>
      </c>
      <c r="G51" s="354" t="e">
        <f t="shared" si="1"/>
        <v>#DIV/0!</v>
      </c>
      <c r="H51" s="333"/>
      <c r="I51" s="350"/>
      <c r="J51" s="350"/>
      <c r="K51" s="350"/>
      <c r="L51" s="350"/>
      <c r="M51" s="350"/>
      <c r="N51" s="350"/>
      <c r="O51" s="350"/>
      <c r="P51" s="350"/>
      <c r="Q51" s="324"/>
      <c r="R51" s="324"/>
      <c r="S51" s="324"/>
    </row>
    <row r="52" spans="2:19" ht="33" customHeight="1" x14ac:dyDescent="0.25">
      <c r="B52" s="349"/>
      <c r="C52" s="352" t="s">
        <v>9</v>
      </c>
      <c r="D52" s="43">
        <f>S9+S10+S20+S11+S21</f>
        <v>0</v>
      </c>
      <c r="E52" s="43">
        <f>T9+T10+T20+T11+T21</f>
        <v>0</v>
      </c>
      <c r="F52" s="354" t="e">
        <f t="shared" si="0"/>
        <v>#DIV/0!</v>
      </c>
      <c r="G52" s="354" t="e">
        <f t="shared" si="1"/>
        <v>#DIV/0!</v>
      </c>
      <c r="H52" s="333"/>
      <c r="I52" s="350"/>
      <c r="J52" s="350"/>
      <c r="K52" s="350"/>
      <c r="L52" s="350"/>
      <c r="M52" s="350"/>
      <c r="N52" s="350"/>
      <c r="O52" s="350"/>
      <c r="P52" s="350"/>
      <c r="Q52" s="324"/>
      <c r="R52" s="324"/>
      <c r="S52" s="324"/>
    </row>
    <row r="53" spans="2:19" ht="33" customHeight="1" x14ac:dyDescent="0.25">
      <c r="B53" s="349"/>
      <c r="C53" s="232"/>
      <c r="D53" s="261">
        <f>+D45+D46+D47+D48+D49+D50+D51+D52</f>
        <v>0</v>
      </c>
      <c r="E53" s="261">
        <f>+E45+E46+E47+E48+E49+E50+E51+E52</f>
        <v>0</v>
      </c>
      <c r="F53" s="354" t="e">
        <f t="shared" si="0"/>
        <v>#DIV/0!</v>
      </c>
      <c r="G53" s="354" t="e">
        <f t="shared" si="1"/>
        <v>#DIV/0!</v>
      </c>
      <c r="H53" s="333"/>
      <c r="I53" s="350"/>
      <c r="J53" s="350"/>
      <c r="K53" s="350"/>
      <c r="L53" s="350"/>
      <c r="M53" s="350"/>
      <c r="N53" s="350"/>
      <c r="O53" s="350"/>
      <c r="P53" s="350"/>
      <c r="Q53" s="324"/>
      <c r="R53" s="324"/>
      <c r="S53" s="324"/>
    </row>
    <row r="54" spans="2:19" ht="33" customHeight="1" x14ac:dyDescent="0.25">
      <c r="B54" s="323"/>
      <c r="C54" s="357"/>
      <c r="D54" s="358"/>
      <c r="E54" s="358"/>
      <c r="F54" s="358"/>
      <c r="G54" s="358"/>
      <c r="H54" s="358"/>
      <c r="I54" s="324"/>
      <c r="J54" s="324"/>
      <c r="K54" s="324"/>
      <c r="L54" s="324"/>
      <c r="M54" s="324"/>
      <c r="N54" s="324"/>
      <c r="O54" s="324"/>
      <c r="P54" s="324"/>
      <c r="Q54" s="324"/>
      <c r="R54" s="324"/>
      <c r="S54" s="324"/>
    </row>
    <row r="55" spans="2:19" ht="33" customHeight="1" x14ac:dyDescent="0.25">
      <c r="B55" s="323"/>
      <c r="C55" s="357"/>
      <c r="D55" s="358"/>
      <c r="E55" s="358"/>
      <c r="F55" s="358"/>
      <c r="G55" s="358"/>
      <c r="H55" s="358"/>
      <c r="I55" s="324"/>
      <c r="J55" s="324"/>
      <c r="K55" s="324"/>
      <c r="L55" s="324"/>
      <c r="M55" s="324"/>
      <c r="N55" s="324"/>
      <c r="O55" s="324"/>
      <c r="P55" s="324"/>
      <c r="Q55" s="324"/>
      <c r="R55" s="324"/>
      <c r="S55" s="324"/>
    </row>
    <row r="56" spans="2:19" ht="33" customHeight="1" x14ac:dyDescent="0.25">
      <c r="B56" s="323"/>
      <c r="C56" s="323"/>
      <c r="D56" s="324"/>
      <c r="E56" s="324"/>
      <c r="F56" s="324"/>
      <c r="G56" s="324"/>
      <c r="H56" s="324"/>
      <c r="I56" s="324"/>
      <c r="J56" s="324"/>
      <c r="K56" s="324"/>
      <c r="L56" s="324"/>
      <c r="M56" s="324"/>
      <c r="N56" s="324"/>
      <c r="O56" s="324"/>
      <c r="P56" s="324"/>
      <c r="Q56" s="324"/>
      <c r="R56" s="324"/>
      <c r="S56" s="324"/>
    </row>
    <row r="57" spans="2:19" ht="33" customHeight="1" x14ac:dyDescent="0.25">
      <c r="B57" s="323"/>
      <c r="C57" s="323"/>
      <c r="D57" s="324"/>
      <c r="E57" s="324"/>
      <c r="F57" s="324"/>
      <c r="G57" s="324"/>
      <c r="H57" s="324"/>
      <c r="I57" s="324"/>
      <c r="J57" s="324"/>
      <c r="K57" s="324"/>
      <c r="L57" s="324"/>
      <c r="M57" s="324"/>
      <c r="N57" s="324"/>
      <c r="O57" s="324"/>
      <c r="P57" s="324"/>
      <c r="Q57" s="324"/>
      <c r="R57" s="324"/>
      <c r="S57" s="324"/>
    </row>
    <row r="58" spans="2:19" ht="33" customHeight="1" x14ac:dyDescent="0.25">
      <c r="B58" s="323"/>
      <c r="C58" s="323"/>
      <c r="D58" s="324"/>
      <c r="E58" s="324"/>
      <c r="F58" s="324"/>
      <c r="G58" s="324"/>
      <c r="H58" s="324"/>
      <c r="I58" s="324"/>
      <c r="J58" s="324"/>
      <c r="K58" s="324"/>
      <c r="L58" s="324"/>
      <c r="M58" s="324"/>
      <c r="N58" s="324"/>
      <c r="O58" s="324"/>
      <c r="P58" s="324"/>
      <c r="Q58" s="324"/>
      <c r="R58" s="324"/>
      <c r="S58" s="324"/>
    </row>
    <row r="59" spans="2:19" ht="33" customHeight="1" x14ac:dyDescent="0.25">
      <c r="B59" s="323"/>
      <c r="C59" s="323"/>
      <c r="D59" s="324"/>
      <c r="E59" s="324"/>
      <c r="F59" s="324"/>
      <c r="G59" s="324"/>
      <c r="H59" s="324"/>
      <c r="I59" s="324"/>
      <c r="J59" s="324"/>
      <c r="K59" s="324"/>
      <c r="L59" s="324"/>
      <c r="M59" s="324"/>
      <c r="N59" s="324"/>
      <c r="O59" s="324"/>
      <c r="P59" s="324"/>
      <c r="Q59" s="324"/>
      <c r="R59" s="324"/>
      <c r="S59" s="324"/>
    </row>
    <row r="60" spans="2:19" ht="33" customHeight="1" x14ac:dyDescent="0.25">
      <c r="B60" s="323"/>
      <c r="C60" s="323"/>
      <c r="D60" s="324"/>
      <c r="E60" s="324"/>
      <c r="F60" s="324"/>
      <c r="G60" s="324"/>
      <c r="H60" s="324"/>
      <c r="I60" s="324"/>
      <c r="J60" s="324"/>
      <c r="K60" s="324"/>
      <c r="L60" s="324"/>
      <c r="M60" s="324"/>
      <c r="N60" s="324"/>
      <c r="O60" s="324"/>
      <c r="P60" s="324"/>
      <c r="Q60" s="324"/>
      <c r="R60" s="324"/>
      <c r="S60" s="324"/>
    </row>
    <row r="61" spans="2:19" ht="33" customHeight="1" x14ac:dyDescent="0.25">
      <c r="B61" s="323"/>
      <c r="C61" s="323"/>
      <c r="D61" s="324"/>
      <c r="E61" s="324"/>
      <c r="F61" s="324"/>
      <c r="G61" s="324"/>
      <c r="H61" s="324"/>
      <c r="I61" s="324"/>
      <c r="J61" s="324"/>
      <c r="K61" s="324"/>
      <c r="L61" s="324"/>
      <c r="M61" s="324"/>
      <c r="N61" s="324"/>
      <c r="O61" s="324"/>
      <c r="P61" s="324"/>
      <c r="Q61" s="324"/>
      <c r="R61" s="324"/>
      <c r="S61" s="324"/>
    </row>
    <row r="62" spans="2:19" ht="33" customHeight="1" x14ac:dyDescent="0.25">
      <c r="B62" s="323"/>
      <c r="C62" s="323"/>
      <c r="D62" s="324"/>
      <c r="E62" s="324"/>
      <c r="F62" s="324"/>
      <c r="G62" s="324"/>
      <c r="H62" s="324"/>
      <c r="I62" s="324"/>
      <c r="J62" s="324"/>
      <c r="K62" s="324"/>
      <c r="L62" s="324"/>
      <c r="M62" s="324"/>
      <c r="N62" s="324"/>
      <c r="O62" s="324"/>
      <c r="P62" s="324"/>
      <c r="Q62" s="324"/>
      <c r="R62" s="324"/>
      <c r="S62" s="324"/>
    </row>
    <row r="63" spans="2:19" ht="33" customHeight="1" x14ac:dyDescent="0.25">
      <c r="B63" s="323"/>
      <c r="C63" s="323"/>
      <c r="D63" s="324"/>
      <c r="E63" s="324"/>
      <c r="F63" s="324"/>
      <c r="G63" s="324"/>
      <c r="H63" s="324"/>
      <c r="I63" s="324"/>
      <c r="J63" s="324"/>
      <c r="K63" s="324"/>
      <c r="L63" s="324"/>
      <c r="M63" s="324"/>
      <c r="N63" s="324"/>
      <c r="O63" s="324"/>
      <c r="P63" s="324"/>
      <c r="Q63" s="324"/>
      <c r="R63" s="324"/>
      <c r="S63" s="324"/>
    </row>
    <row r="64" spans="2:19" ht="33" customHeight="1" x14ac:dyDescent="0.25">
      <c r="B64" s="347" t="s">
        <v>375</v>
      </c>
      <c r="C64" s="345"/>
      <c r="D64" s="345"/>
      <c r="E64" s="345"/>
      <c r="F64" s="345"/>
      <c r="G64" s="345"/>
      <c r="H64" s="345"/>
      <c r="I64" s="318"/>
      <c r="J64" s="316"/>
    </row>
    <row r="65" spans="1:15" ht="33" customHeight="1" x14ac:dyDescent="0.25">
      <c r="A65" s="306"/>
      <c r="B65" s="351"/>
      <c r="C65" s="232"/>
      <c r="D65" s="232"/>
      <c r="E65" s="232"/>
      <c r="F65" s="351"/>
      <c r="G65" s="351"/>
      <c r="H65" s="351"/>
      <c r="I65" s="333"/>
      <c r="J65" s="327"/>
      <c r="K65" s="348"/>
      <c r="L65" s="306"/>
      <c r="M65" s="306"/>
      <c r="N65" s="306"/>
      <c r="O65" s="306"/>
    </row>
    <row r="66" spans="1:15" ht="33" customHeight="1" x14ac:dyDescent="0.25">
      <c r="A66" s="306"/>
      <c r="B66" s="233"/>
      <c r="C66" s="336"/>
      <c r="D66" s="336">
        <f>+S25</f>
        <v>2022</v>
      </c>
      <c r="E66" s="336">
        <f>T25</f>
        <v>2023</v>
      </c>
      <c r="F66" s="336">
        <f>D66</f>
        <v>2022</v>
      </c>
      <c r="G66" s="336">
        <f>E66</f>
        <v>2023</v>
      </c>
      <c r="H66" s="332"/>
      <c r="I66" s="332"/>
      <c r="J66" s="327"/>
      <c r="K66" s="348"/>
      <c r="L66" s="306"/>
      <c r="M66" s="306"/>
      <c r="N66" s="306"/>
      <c r="O66" s="306"/>
    </row>
    <row r="67" spans="1:15" ht="33" customHeight="1" x14ac:dyDescent="0.25">
      <c r="A67" s="306"/>
      <c r="B67" s="233"/>
      <c r="C67" s="233">
        <f>+C36</f>
        <v>0</v>
      </c>
      <c r="D67" s="326">
        <f>+S36</f>
        <v>0</v>
      </c>
      <c r="E67" s="326">
        <f>+T36</f>
        <v>0</v>
      </c>
      <c r="F67" s="339" t="e">
        <f>+D67/$D$75</f>
        <v>#DIV/0!</v>
      </c>
      <c r="G67" s="339" t="e">
        <f>+E67/$E$75</f>
        <v>#DIV/0!</v>
      </c>
      <c r="H67" s="332"/>
      <c r="I67" s="332"/>
      <c r="J67" s="327"/>
      <c r="K67" s="348"/>
      <c r="L67" s="306"/>
      <c r="M67" s="306"/>
      <c r="N67" s="306"/>
      <c r="O67" s="306"/>
    </row>
    <row r="68" spans="1:15" ht="33" customHeight="1" x14ac:dyDescent="0.25">
      <c r="A68" s="306"/>
      <c r="B68" s="233"/>
      <c r="C68" s="337">
        <f>+C31</f>
        <v>0</v>
      </c>
      <c r="D68" s="338">
        <f>+S31</f>
        <v>0</v>
      </c>
      <c r="E68" s="338">
        <f>+T31</f>
        <v>0</v>
      </c>
      <c r="F68" s="339" t="e">
        <f t="shared" ref="F68:F74" si="2">+D68/$D$75</f>
        <v>#DIV/0!</v>
      </c>
      <c r="G68" s="339" t="e">
        <f t="shared" ref="G68:G74" si="3">+E68/$E$75</f>
        <v>#DIV/0!</v>
      </c>
      <c r="H68" s="332"/>
      <c r="I68" s="332"/>
      <c r="J68" s="327"/>
      <c r="K68" s="348"/>
      <c r="L68" s="306"/>
      <c r="M68" s="306"/>
      <c r="N68" s="306"/>
      <c r="O68" s="306"/>
    </row>
    <row r="69" spans="1:15" ht="33" customHeight="1" x14ac:dyDescent="0.25">
      <c r="A69" s="306"/>
      <c r="B69" s="233"/>
      <c r="C69" s="337">
        <f>+C35</f>
        <v>0</v>
      </c>
      <c r="D69" s="338">
        <f>+S35</f>
        <v>0</v>
      </c>
      <c r="E69" s="338">
        <f>+T35</f>
        <v>0</v>
      </c>
      <c r="F69" s="339" t="e">
        <f t="shared" si="2"/>
        <v>#DIV/0!</v>
      </c>
      <c r="G69" s="339" t="e">
        <f t="shared" si="3"/>
        <v>#DIV/0!</v>
      </c>
      <c r="H69" s="332"/>
      <c r="I69" s="332"/>
      <c r="J69" s="327"/>
      <c r="K69" s="348"/>
      <c r="L69" s="306"/>
      <c r="M69" s="306"/>
      <c r="N69" s="306"/>
      <c r="O69" s="306"/>
    </row>
    <row r="70" spans="1:15" ht="33" customHeight="1" x14ac:dyDescent="0.25">
      <c r="A70" s="306"/>
      <c r="B70" s="233"/>
      <c r="C70" s="337">
        <f>+C30</f>
        <v>0</v>
      </c>
      <c r="D70" s="338">
        <f>+S30</f>
        <v>0</v>
      </c>
      <c r="E70" s="338">
        <f>+T30</f>
        <v>0</v>
      </c>
      <c r="F70" s="339" t="e">
        <f t="shared" si="2"/>
        <v>#DIV/0!</v>
      </c>
      <c r="G70" s="339" t="e">
        <f t="shared" si="3"/>
        <v>#DIV/0!</v>
      </c>
      <c r="H70" s="332"/>
      <c r="I70" s="332"/>
      <c r="J70" s="327"/>
      <c r="K70" s="348"/>
      <c r="L70" s="306"/>
      <c r="M70" s="306"/>
      <c r="N70" s="306"/>
      <c r="O70" s="306"/>
    </row>
    <row r="71" spans="1:15" ht="33" customHeight="1" x14ac:dyDescent="0.25">
      <c r="A71" s="306"/>
      <c r="B71" s="233"/>
      <c r="C71" s="337">
        <f>+C33</f>
        <v>0</v>
      </c>
      <c r="D71" s="338">
        <f>+S33</f>
        <v>0</v>
      </c>
      <c r="E71" s="338">
        <f>+T33</f>
        <v>0</v>
      </c>
      <c r="F71" s="339" t="e">
        <f t="shared" si="2"/>
        <v>#DIV/0!</v>
      </c>
      <c r="G71" s="339" t="e">
        <f t="shared" si="3"/>
        <v>#DIV/0!</v>
      </c>
      <c r="H71" s="332"/>
      <c r="I71" s="332"/>
      <c r="J71" s="327"/>
      <c r="K71" s="348"/>
      <c r="L71" s="306"/>
      <c r="M71" s="306"/>
      <c r="N71" s="306"/>
      <c r="O71" s="306"/>
    </row>
    <row r="72" spans="1:15" ht="33" customHeight="1" x14ac:dyDescent="0.25">
      <c r="A72" s="306"/>
      <c r="B72" s="233"/>
      <c r="C72" s="233">
        <f>+C37</f>
        <v>0</v>
      </c>
      <c r="D72" s="326">
        <f>+S37</f>
        <v>0</v>
      </c>
      <c r="E72" s="326">
        <f>+T37</f>
        <v>0</v>
      </c>
      <c r="F72" s="339" t="e">
        <f t="shared" si="2"/>
        <v>#DIV/0!</v>
      </c>
      <c r="G72" s="339" t="e">
        <f t="shared" si="3"/>
        <v>#DIV/0!</v>
      </c>
      <c r="H72" s="332"/>
      <c r="I72" s="332"/>
      <c r="J72" s="327"/>
      <c r="K72" s="348"/>
      <c r="L72" s="306"/>
      <c r="M72" s="306"/>
      <c r="N72" s="306"/>
      <c r="O72" s="306"/>
    </row>
    <row r="73" spans="1:15" ht="33" customHeight="1" x14ac:dyDescent="0.25">
      <c r="A73" s="306"/>
      <c r="B73" s="233"/>
      <c r="C73" s="337">
        <f>+C32</f>
        <v>0</v>
      </c>
      <c r="D73" s="338">
        <f>+S32</f>
        <v>0</v>
      </c>
      <c r="E73" s="338">
        <f>+T32</f>
        <v>0</v>
      </c>
      <c r="F73" s="339" t="e">
        <f t="shared" si="2"/>
        <v>#DIV/0!</v>
      </c>
      <c r="G73" s="339" t="e">
        <f t="shared" si="3"/>
        <v>#DIV/0!</v>
      </c>
      <c r="H73" s="332"/>
      <c r="I73" s="332"/>
      <c r="J73" s="327"/>
      <c r="K73" s="348"/>
      <c r="L73" s="306"/>
      <c r="M73" s="306"/>
      <c r="N73" s="306"/>
      <c r="O73" s="306"/>
    </row>
    <row r="74" spans="1:15" ht="33" customHeight="1" x14ac:dyDescent="0.25">
      <c r="A74" s="306"/>
      <c r="B74" s="233"/>
      <c r="C74" s="340" t="s">
        <v>9</v>
      </c>
      <c r="D74" s="49">
        <f>+S27+S28+S29+S39+S38</f>
        <v>0</v>
      </c>
      <c r="E74" s="49">
        <f>+T27+T28+T29+T39+T38</f>
        <v>0</v>
      </c>
      <c r="F74" s="339" t="e">
        <f t="shared" si="2"/>
        <v>#DIV/0!</v>
      </c>
      <c r="G74" s="339" t="e">
        <f t="shared" si="3"/>
        <v>#DIV/0!</v>
      </c>
      <c r="H74" s="332"/>
      <c r="I74" s="332"/>
      <c r="J74" s="327"/>
      <c r="K74" s="348"/>
      <c r="L74" s="306"/>
      <c r="M74" s="306"/>
      <c r="N74" s="306"/>
      <c r="O74" s="306"/>
    </row>
    <row r="75" spans="1:15" ht="33" customHeight="1" x14ac:dyDescent="0.25">
      <c r="A75" s="306"/>
      <c r="B75" s="233"/>
      <c r="C75" s="233"/>
      <c r="D75" s="326">
        <f>+D67+D68+D69+D70+D71+D72+D73+D74</f>
        <v>0</v>
      </c>
      <c r="E75" s="326">
        <f>+E67+E68+E69+E70+E71+E72+E73+E74</f>
        <v>0</v>
      </c>
      <c r="F75" s="326" t="e">
        <f t="shared" ref="F75:G75" si="4">+F67+F68+F69+F70+F71+F72+F73+F74</f>
        <v>#DIV/0!</v>
      </c>
      <c r="G75" s="326" t="e">
        <f t="shared" si="4"/>
        <v>#DIV/0!</v>
      </c>
      <c r="H75" s="332"/>
      <c r="I75" s="332"/>
      <c r="J75" s="327"/>
      <c r="K75" s="348"/>
      <c r="L75" s="306"/>
      <c r="M75" s="306"/>
      <c r="N75" s="306"/>
      <c r="O75" s="306"/>
    </row>
    <row r="76" spans="1:15" ht="33" customHeight="1" x14ac:dyDescent="0.25">
      <c r="B76" s="233"/>
      <c r="C76" s="233"/>
      <c r="D76" s="342">
        <f>+D75-P40</f>
        <v>0</v>
      </c>
      <c r="E76" s="342">
        <f>+E75-S40</f>
        <v>0</v>
      </c>
      <c r="F76" s="343"/>
      <c r="G76" s="343"/>
      <c r="H76" s="332"/>
      <c r="I76" s="332"/>
      <c r="J76" s="327"/>
      <c r="K76" s="232"/>
    </row>
    <row r="77" spans="1:15" ht="33" customHeight="1" x14ac:dyDescent="0.25">
      <c r="B77" s="233"/>
      <c r="C77" s="233"/>
      <c r="D77" s="305"/>
      <c r="E77" s="305"/>
      <c r="F77" s="233"/>
      <c r="G77" s="233"/>
      <c r="H77" s="332"/>
      <c r="I77" s="332"/>
      <c r="J77" s="242"/>
      <c r="K77" s="232"/>
    </row>
    <row r="78" spans="1:15" ht="33" customHeight="1" x14ac:dyDescent="0.25">
      <c r="B78" s="233"/>
      <c r="C78" s="233"/>
      <c r="D78" s="233"/>
      <c r="E78" s="233"/>
      <c r="F78" s="233"/>
      <c r="G78" s="233"/>
      <c r="H78" s="332"/>
      <c r="I78" s="332"/>
      <c r="J78" s="327"/>
      <c r="K78" s="232"/>
    </row>
    <row r="79" spans="1:15" ht="33" customHeight="1" x14ac:dyDescent="0.25">
      <c r="B79" s="335"/>
      <c r="C79" s="232"/>
      <c r="D79" s="232"/>
      <c r="E79" s="232"/>
      <c r="F79" s="232"/>
      <c r="G79" s="232"/>
      <c r="H79" s="232"/>
      <c r="I79" s="333"/>
      <c r="J79" s="327"/>
      <c r="K79" s="232"/>
    </row>
    <row r="80" spans="1:15" ht="33" customHeight="1" x14ac:dyDescent="0.25">
      <c r="B80" s="335"/>
      <c r="C80" s="232"/>
      <c r="D80" s="232"/>
      <c r="E80" s="232"/>
      <c r="F80" s="232"/>
      <c r="G80" s="232"/>
      <c r="H80" s="232"/>
      <c r="I80" s="333"/>
      <c r="J80" s="327"/>
      <c r="K80" s="232"/>
    </row>
    <row r="81" spans="2:11" ht="33" customHeight="1" x14ac:dyDescent="0.25">
      <c r="B81" s="335"/>
      <c r="C81" s="232"/>
      <c r="D81" s="232"/>
      <c r="E81" s="232"/>
      <c r="F81" s="232"/>
      <c r="G81" s="232"/>
      <c r="H81" s="232"/>
      <c r="I81" s="333"/>
      <c r="J81" s="327"/>
      <c r="K81" s="232"/>
    </row>
    <row r="82" spans="2:11" ht="33" customHeight="1" x14ac:dyDescent="0.25">
      <c r="B82" s="335"/>
      <c r="C82" s="334"/>
      <c r="D82" s="232"/>
      <c r="E82" s="232"/>
      <c r="F82" s="232"/>
      <c r="G82" s="232"/>
      <c r="H82" s="333"/>
      <c r="I82" s="333"/>
      <c r="J82" s="327"/>
      <c r="K82" s="232"/>
    </row>
    <row r="83" spans="2:11" ht="33" customHeight="1" x14ac:dyDescent="0.25">
      <c r="B83" s="335"/>
      <c r="C83" s="334"/>
      <c r="D83" s="232"/>
      <c r="E83" s="232"/>
      <c r="F83" s="232"/>
      <c r="G83" s="232"/>
      <c r="H83" s="333"/>
      <c r="I83" s="333"/>
      <c r="J83" s="327"/>
      <c r="K83" s="232"/>
    </row>
    <row r="84" spans="2:11" ht="33" customHeight="1" x14ac:dyDescent="0.25">
      <c r="B84" s="335"/>
      <c r="C84" s="334"/>
      <c r="D84" s="330"/>
      <c r="E84" s="330"/>
      <c r="F84" s="331"/>
      <c r="G84" s="331"/>
      <c r="H84" s="333"/>
      <c r="I84" s="333"/>
      <c r="J84" s="327"/>
      <c r="K84" s="232"/>
    </row>
    <row r="85" spans="2:11" ht="33" customHeight="1" x14ac:dyDescent="0.25">
      <c r="B85" s="335"/>
      <c r="C85" s="232"/>
      <c r="D85" s="330"/>
      <c r="E85" s="330"/>
      <c r="F85" s="331"/>
      <c r="G85" s="331"/>
      <c r="H85" s="333"/>
      <c r="I85" s="333"/>
      <c r="J85" s="327"/>
      <c r="K85" s="232"/>
    </row>
    <row r="86" spans="2:11" ht="16.5" customHeight="1" x14ac:dyDescent="0.25">
      <c r="B86" s="341" t="s">
        <v>80</v>
      </c>
      <c r="C86" s="341"/>
      <c r="D86" s="341"/>
      <c r="E86" s="341"/>
      <c r="F86" s="341"/>
      <c r="G86" s="341"/>
      <c r="H86" s="341"/>
      <c r="I86" s="341"/>
      <c r="J86" s="327"/>
      <c r="K86" s="232"/>
    </row>
    <row r="87" spans="2:11" ht="16.5" customHeight="1" x14ac:dyDescent="0.3">
      <c r="B87" s="125" t="s">
        <v>297</v>
      </c>
      <c r="C87" s="334"/>
      <c r="D87" s="330"/>
      <c r="E87" s="330"/>
      <c r="F87" s="331"/>
      <c r="G87" s="331"/>
      <c r="H87" s="333"/>
      <c r="I87" s="333"/>
      <c r="J87" s="327"/>
      <c r="K87" s="232"/>
    </row>
    <row r="88" spans="2:11" ht="16.5" customHeight="1" x14ac:dyDescent="0.3">
      <c r="B88" s="125" t="s">
        <v>15</v>
      </c>
      <c r="C88" s="334"/>
      <c r="D88" s="330"/>
      <c r="E88" s="330"/>
      <c r="F88" s="331"/>
      <c r="G88" s="331"/>
      <c r="H88" s="333"/>
      <c r="I88" s="333"/>
      <c r="J88" s="327"/>
      <c r="K88" s="232"/>
    </row>
    <row r="89" spans="2:11" ht="33" customHeight="1" x14ac:dyDescent="0.25">
      <c r="B89" s="232"/>
      <c r="H89" s="333"/>
      <c r="I89" s="333"/>
      <c r="J89" s="327"/>
      <c r="K89" s="232"/>
    </row>
    <row r="90" spans="2:11" ht="33" customHeight="1" x14ac:dyDescent="0.25">
      <c r="B90" s="232"/>
      <c r="C90" s="232"/>
      <c r="D90" s="232"/>
      <c r="E90" s="232"/>
      <c r="F90" s="232"/>
      <c r="G90" s="232"/>
      <c r="H90" s="333"/>
      <c r="I90" s="333"/>
      <c r="J90" s="327"/>
      <c r="K90" s="232"/>
    </row>
    <row r="91" spans="2:11" ht="33" customHeight="1" x14ac:dyDescent="0.25">
      <c r="C91" s="232"/>
      <c r="D91" s="232"/>
      <c r="E91" s="232"/>
      <c r="F91" s="232"/>
      <c r="G91" s="232"/>
      <c r="H91" s="333"/>
      <c r="I91" s="333"/>
      <c r="J91" s="327"/>
      <c r="K91" s="232"/>
    </row>
    <row r="92" spans="2:11" ht="16.5" customHeight="1" x14ac:dyDescent="0.25">
      <c r="C92" s="232"/>
      <c r="D92" s="232"/>
      <c r="E92" s="232"/>
      <c r="F92" s="232"/>
      <c r="G92" s="232"/>
      <c r="H92" s="333"/>
      <c r="I92" s="333"/>
      <c r="J92" s="327"/>
      <c r="K92" s="232"/>
    </row>
    <row r="93" spans="2:11" ht="33" customHeight="1" x14ac:dyDescent="0.25">
      <c r="B93" s="232"/>
      <c r="C93" s="232"/>
      <c r="D93" s="232"/>
      <c r="E93" s="232"/>
      <c r="F93" s="232"/>
      <c r="G93" s="232"/>
      <c r="H93" s="333"/>
      <c r="I93" s="333"/>
      <c r="J93" s="327"/>
      <c r="K93" s="232"/>
    </row>
    <row r="94" spans="2:11" ht="33" customHeight="1" x14ac:dyDescent="0.25">
      <c r="C94" s="232"/>
      <c r="D94" s="232"/>
      <c r="E94" s="232"/>
      <c r="F94" s="232"/>
      <c r="G94" s="232"/>
      <c r="H94" s="232"/>
      <c r="I94" s="333"/>
      <c r="J94" s="316"/>
    </row>
    <row r="95" spans="2:11" ht="33" customHeight="1" x14ac:dyDescent="0.25">
      <c r="C95" s="232"/>
      <c r="D95" s="232"/>
      <c r="E95" s="232"/>
      <c r="F95" s="232"/>
      <c r="G95" s="232"/>
      <c r="H95" s="333"/>
      <c r="I95" s="333"/>
      <c r="J95" s="316"/>
    </row>
    <row r="96" spans="2:11" ht="33" customHeight="1" x14ac:dyDescent="0.25">
      <c r="C96" s="232"/>
      <c r="D96" s="232"/>
      <c r="E96" s="232"/>
      <c r="F96" s="232"/>
      <c r="G96" s="232"/>
      <c r="H96" s="333"/>
      <c r="I96" s="333"/>
      <c r="J96" s="316"/>
    </row>
    <row r="97" spans="3:10" ht="33" customHeight="1" x14ac:dyDescent="0.25">
      <c r="C97" s="232"/>
      <c r="D97" s="232"/>
      <c r="E97" s="232"/>
      <c r="F97" s="232"/>
      <c r="G97" s="232"/>
      <c r="H97" s="333"/>
      <c r="I97" s="333"/>
      <c r="J97" s="316"/>
    </row>
    <row r="98" spans="3:10" ht="33" customHeight="1" x14ac:dyDescent="0.25">
      <c r="C98" s="232"/>
      <c r="D98" s="232"/>
      <c r="E98" s="232"/>
      <c r="F98" s="232"/>
      <c r="G98" s="232"/>
      <c r="H98" s="333"/>
      <c r="I98" s="333"/>
      <c r="J98" s="316"/>
    </row>
    <row r="99" spans="3:10" ht="33" customHeight="1" x14ac:dyDescent="0.25">
      <c r="C99" s="232"/>
      <c r="D99" s="232"/>
      <c r="E99" s="232"/>
      <c r="F99" s="232"/>
      <c r="G99" s="232"/>
      <c r="H99" s="333"/>
      <c r="I99" s="333"/>
      <c r="J99" s="316"/>
    </row>
    <row r="100" spans="3:10" ht="33" customHeight="1" x14ac:dyDescent="0.25">
      <c r="C100" s="232"/>
      <c r="D100" s="232"/>
      <c r="E100" s="232"/>
      <c r="F100" s="232"/>
      <c r="G100" s="232"/>
      <c r="H100" s="333"/>
      <c r="I100" s="333"/>
      <c r="J100" s="316"/>
    </row>
    <row r="101" spans="3:10" ht="33" customHeight="1" x14ac:dyDescent="0.25">
      <c r="C101" s="232"/>
      <c r="D101" s="232"/>
      <c r="E101" s="232"/>
      <c r="F101" s="232"/>
      <c r="G101" s="232"/>
      <c r="H101" s="333"/>
      <c r="I101" s="318"/>
      <c r="J101" s="316"/>
    </row>
    <row r="102" spans="3:10" ht="33" customHeight="1" x14ac:dyDescent="0.25">
      <c r="H102" s="333"/>
      <c r="I102" s="318"/>
      <c r="J102" s="316"/>
    </row>
    <row r="103" spans="3:10" ht="33" customHeight="1" x14ac:dyDescent="0.25">
      <c r="H103" s="333"/>
      <c r="I103" s="318"/>
      <c r="J103" s="316"/>
    </row>
    <row r="104" spans="3:10" ht="33" customHeight="1" x14ac:dyDescent="0.25">
      <c r="H104" s="333"/>
      <c r="I104" s="318"/>
      <c r="J104" s="316"/>
    </row>
    <row r="105" spans="3:10" ht="33" customHeight="1" x14ac:dyDescent="0.25">
      <c r="H105" s="333"/>
      <c r="I105" s="318"/>
      <c r="J105" s="316"/>
    </row>
    <row r="106" spans="3:10" ht="33" customHeight="1" x14ac:dyDescent="0.25">
      <c r="H106" s="333"/>
      <c r="I106" s="318"/>
      <c r="J106" s="316"/>
    </row>
    <row r="107" spans="3:10" ht="33" customHeight="1" x14ac:dyDescent="0.25">
      <c r="H107" s="333"/>
      <c r="I107" s="318"/>
      <c r="J107" s="316"/>
    </row>
    <row r="108" spans="3:10" ht="33" customHeight="1" x14ac:dyDescent="0.25">
      <c r="C108" s="232"/>
      <c r="D108" s="261"/>
      <c r="E108" s="261"/>
      <c r="F108" s="329"/>
      <c r="G108" s="329"/>
      <c r="H108" s="333"/>
      <c r="I108" s="318"/>
      <c r="J108" s="316"/>
    </row>
    <row r="109" spans="3:10" ht="33" customHeight="1" x14ac:dyDescent="0.25">
      <c r="D109" s="346"/>
      <c r="E109" s="346"/>
      <c r="F109" s="328"/>
      <c r="G109" s="328"/>
      <c r="H109" s="318"/>
      <c r="I109" s="318"/>
      <c r="J109" s="316"/>
    </row>
    <row r="110" spans="3:10" ht="32.25" customHeight="1" x14ac:dyDescent="0.25">
      <c r="D110" s="346"/>
      <c r="E110" s="346"/>
      <c r="F110" s="328"/>
      <c r="G110" s="328"/>
      <c r="H110" s="318"/>
      <c r="I110" s="318"/>
      <c r="J110" s="316"/>
    </row>
    <row r="111" spans="3:10" ht="32.25" customHeight="1" x14ac:dyDescent="0.25">
      <c r="H111" s="318"/>
      <c r="I111" s="318"/>
    </row>
    <row r="115" spans="2:2" x14ac:dyDescent="0.25">
      <c r="B115" s="18"/>
    </row>
  </sheetData>
  <mergeCells count="4">
    <mergeCell ref="B40:C40"/>
    <mergeCell ref="B4:S4"/>
    <mergeCell ref="B3:S3"/>
    <mergeCell ref="B22:C22"/>
  </mergeCells>
  <conditionalFormatting sqref="D76:E77">
    <cfRule type="cellIs" dxfId="9" priority="1" operator="notEqual">
      <formula>0</formula>
    </cfRule>
  </conditionalFormatting>
  <hyperlinks>
    <hyperlink ref="B2" location="Indice!A1" display="Índice"/>
    <hyperlink ref="T2" location="'2.1.14'!A1" display="Siguiente"/>
    <hyperlink ref="S2" location="'2.1.12'!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2"/>
  <sheetViews>
    <sheetView showGridLines="0" zoomScale="60" zoomScaleNormal="60" zoomScaleSheetLayoutView="55" workbookViewId="0">
      <pane ySplit="5" topLeftCell="A6" activePane="bottomLeft" state="frozen"/>
      <selection activeCell="B14" sqref="B14:Q16"/>
      <selection pane="bottomLeft" activeCell="T2" sqref="T2"/>
    </sheetView>
  </sheetViews>
  <sheetFormatPr baseColWidth="10" defaultRowHeight="15" x14ac:dyDescent="0.25"/>
  <cols>
    <col min="1" max="1" width="5" customWidth="1"/>
    <col min="2" max="2" width="13.5703125" customWidth="1"/>
    <col min="3" max="3" width="61.28515625" customWidth="1"/>
    <col min="4" max="20" width="15.85546875" customWidth="1"/>
    <col min="21" max="22" width="15.7109375" customWidth="1"/>
  </cols>
  <sheetData>
    <row r="1" spans="2:20" ht="78" customHeight="1" x14ac:dyDescent="0.25"/>
    <row r="2" spans="2:20" ht="33" customHeight="1" x14ac:dyDescent="0.35">
      <c r="B2" s="37" t="s">
        <v>3</v>
      </c>
      <c r="S2" s="37" t="s">
        <v>174</v>
      </c>
      <c r="T2" s="37" t="s">
        <v>175</v>
      </c>
    </row>
    <row r="3" spans="2:20" ht="33" customHeight="1" x14ac:dyDescent="0.25">
      <c r="B3" s="496" t="s">
        <v>157</v>
      </c>
      <c r="C3" s="496"/>
      <c r="D3" s="496"/>
      <c r="E3" s="496"/>
      <c r="F3" s="496"/>
      <c r="G3" s="496"/>
      <c r="H3" s="496"/>
      <c r="I3" s="496"/>
      <c r="J3" s="496"/>
      <c r="K3" s="496"/>
      <c r="L3" s="496"/>
      <c r="M3" s="496"/>
      <c r="N3" s="496"/>
      <c r="O3" s="496"/>
      <c r="P3" s="496"/>
      <c r="Q3" s="496"/>
      <c r="R3" s="496"/>
      <c r="S3" s="496"/>
    </row>
    <row r="4" spans="2:20" ht="33" customHeight="1" x14ac:dyDescent="0.25">
      <c r="B4" s="498" t="s">
        <v>376</v>
      </c>
      <c r="C4" s="498"/>
      <c r="D4" s="498"/>
      <c r="E4" s="498"/>
      <c r="F4" s="498"/>
      <c r="G4" s="498"/>
      <c r="H4" s="498"/>
      <c r="I4" s="498"/>
      <c r="J4" s="498"/>
      <c r="K4" s="498"/>
      <c r="L4" s="498"/>
      <c r="M4" s="498"/>
      <c r="N4" s="498"/>
      <c r="O4" s="498"/>
      <c r="P4" s="498"/>
      <c r="Q4" s="498"/>
      <c r="R4" s="498"/>
      <c r="S4" s="498"/>
    </row>
    <row r="5" spans="2:20" ht="33" customHeight="1" x14ac:dyDescent="0.25">
      <c r="B5" s="317"/>
      <c r="C5" s="317"/>
      <c r="D5" s="317"/>
      <c r="E5" s="317"/>
      <c r="F5" s="317"/>
      <c r="G5" s="317"/>
      <c r="H5" s="317"/>
      <c r="I5" s="317"/>
      <c r="K5" s="234"/>
    </row>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231" t="s">
        <v>10</v>
      </c>
      <c r="C7" s="231" t="s">
        <v>7</v>
      </c>
      <c r="D7" s="31">
        <v>2007</v>
      </c>
      <c r="E7" s="31">
        <v>2008</v>
      </c>
      <c r="F7" s="31">
        <v>2009</v>
      </c>
      <c r="G7" s="31">
        <v>2010</v>
      </c>
      <c r="H7" s="31">
        <v>2011</v>
      </c>
      <c r="I7" s="31">
        <v>2012</v>
      </c>
      <c r="J7" s="31">
        <v>2013</v>
      </c>
      <c r="K7" s="31">
        <v>2014</v>
      </c>
      <c r="L7" s="31">
        <v>2015</v>
      </c>
      <c r="M7" s="31">
        <v>2016</v>
      </c>
      <c r="N7" s="31">
        <v>2017</v>
      </c>
      <c r="O7" s="31">
        <v>2018</v>
      </c>
      <c r="P7" s="31">
        <v>2019</v>
      </c>
      <c r="Q7" s="31">
        <v>2020</v>
      </c>
      <c r="R7" s="31">
        <v>2021</v>
      </c>
      <c r="S7" s="31">
        <v>2022</v>
      </c>
      <c r="T7" s="31">
        <v>2023</v>
      </c>
    </row>
    <row r="8" spans="2:20" ht="33" customHeight="1" x14ac:dyDescent="0.25">
      <c r="B8" s="361"/>
      <c r="C8" s="322"/>
      <c r="D8" s="320"/>
      <c r="E8" s="320"/>
      <c r="F8" s="320"/>
      <c r="G8" s="320"/>
      <c r="H8" s="320"/>
      <c r="I8" s="320"/>
      <c r="J8" s="320"/>
      <c r="K8" s="320"/>
      <c r="L8" s="320"/>
      <c r="M8" s="320"/>
      <c r="N8" s="320"/>
      <c r="O8" s="320"/>
      <c r="P8" s="320"/>
      <c r="Q8" s="320"/>
      <c r="R8" s="320"/>
      <c r="S8" s="320"/>
      <c r="T8" s="320"/>
    </row>
    <row r="9" spans="2:20" ht="33" customHeight="1" x14ac:dyDescent="0.25">
      <c r="B9" s="248"/>
      <c r="C9" s="88"/>
      <c r="D9" s="90"/>
      <c r="E9" s="90"/>
      <c r="F9" s="90"/>
      <c r="G9" s="90"/>
      <c r="H9" s="90"/>
      <c r="I9" s="90"/>
      <c r="J9" s="90"/>
      <c r="K9" s="90"/>
      <c r="L9" s="90"/>
      <c r="M9" s="90"/>
      <c r="N9" s="90"/>
      <c r="O9" s="90"/>
      <c r="P9" s="90"/>
      <c r="Q9" s="90"/>
      <c r="R9" s="90"/>
      <c r="S9" s="90"/>
      <c r="T9" s="90"/>
    </row>
    <row r="10" spans="2:20" ht="33" customHeight="1" x14ac:dyDescent="0.25">
      <c r="B10" s="248"/>
      <c r="C10" s="88"/>
      <c r="D10" s="90"/>
      <c r="E10" s="90"/>
      <c r="F10" s="90"/>
      <c r="G10" s="90"/>
      <c r="H10" s="90"/>
      <c r="I10" s="90"/>
      <c r="J10" s="90"/>
      <c r="K10" s="90"/>
      <c r="L10" s="90"/>
      <c r="M10" s="90"/>
      <c r="N10" s="90"/>
      <c r="O10" s="90"/>
      <c r="P10" s="90"/>
      <c r="Q10" s="90"/>
      <c r="R10" s="90"/>
      <c r="S10" s="90"/>
      <c r="T10" s="90"/>
    </row>
    <row r="11" spans="2:20" ht="33" customHeight="1" x14ac:dyDescent="0.25">
      <c r="B11" s="248"/>
      <c r="C11" s="88"/>
      <c r="D11" s="90"/>
      <c r="E11" s="90"/>
      <c r="F11" s="90"/>
      <c r="G11" s="90"/>
      <c r="H11" s="90"/>
      <c r="I11" s="90"/>
      <c r="J11" s="90"/>
      <c r="K11" s="90"/>
      <c r="L11" s="90"/>
      <c r="M11" s="90"/>
      <c r="N11" s="90"/>
      <c r="O11" s="90"/>
      <c r="P11" s="90"/>
      <c r="Q11" s="90"/>
      <c r="R11" s="90"/>
      <c r="S11" s="90"/>
      <c r="T11" s="90"/>
    </row>
    <row r="12" spans="2:20" ht="33" customHeight="1" x14ac:dyDescent="0.25">
      <c r="B12" s="248"/>
      <c r="C12" s="88"/>
      <c r="D12" s="90"/>
      <c r="E12" s="90"/>
      <c r="F12" s="90"/>
      <c r="G12" s="90"/>
      <c r="H12" s="90"/>
      <c r="I12" s="90"/>
      <c r="J12" s="90"/>
      <c r="K12" s="90"/>
      <c r="L12" s="90"/>
      <c r="M12" s="90"/>
      <c r="N12" s="90"/>
      <c r="O12" s="90"/>
      <c r="P12" s="90"/>
      <c r="Q12" s="90"/>
      <c r="R12" s="90"/>
      <c r="S12" s="90"/>
      <c r="T12" s="90"/>
    </row>
    <row r="13" spans="2:20" ht="33" customHeight="1" x14ac:dyDescent="0.25">
      <c r="B13" s="248"/>
      <c r="C13" s="88"/>
      <c r="D13" s="90"/>
      <c r="E13" s="90"/>
      <c r="F13" s="90"/>
      <c r="G13" s="90"/>
      <c r="H13" s="90"/>
      <c r="I13" s="90"/>
      <c r="J13" s="90"/>
      <c r="K13" s="90"/>
      <c r="L13" s="90"/>
      <c r="M13" s="90"/>
      <c r="N13" s="90"/>
      <c r="O13" s="90"/>
      <c r="P13" s="90"/>
      <c r="Q13" s="90"/>
      <c r="R13" s="90"/>
      <c r="S13" s="90"/>
      <c r="T13" s="90"/>
    </row>
    <row r="14" spans="2:20" ht="33" customHeight="1" x14ac:dyDescent="0.25">
      <c r="B14" s="248"/>
      <c r="C14" s="88"/>
      <c r="D14" s="90"/>
      <c r="E14" s="90"/>
      <c r="F14" s="90"/>
      <c r="G14" s="90"/>
      <c r="H14" s="90"/>
      <c r="I14" s="90"/>
      <c r="J14" s="90"/>
      <c r="K14" s="90"/>
      <c r="L14" s="90"/>
      <c r="M14" s="90"/>
      <c r="N14" s="90"/>
      <c r="O14" s="90"/>
      <c r="P14" s="90"/>
      <c r="Q14" s="90"/>
      <c r="R14" s="90"/>
      <c r="S14" s="90"/>
      <c r="T14" s="90"/>
    </row>
    <row r="15" spans="2:20" ht="33" customHeight="1" x14ac:dyDescent="0.25">
      <c r="B15" s="248"/>
      <c r="C15" s="88"/>
      <c r="D15" s="90"/>
      <c r="E15" s="90"/>
      <c r="F15" s="90"/>
      <c r="G15" s="90"/>
      <c r="H15" s="90"/>
      <c r="I15" s="90"/>
      <c r="J15" s="90"/>
      <c r="K15" s="90"/>
      <c r="L15" s="90"/>
      <c r="M15" s="90"/>
      <c r="N15" s="90"/>
      <c r="O15" s="90"/>
      <c r="P15" s="90"/>
      <c r="Q15" s="90"/>
      <c r="R15" s="90"/>
      <c r="S15" s="90"/>
      <c r="T15" s="90"/>
    </row>
    <row r="16" spans="2:20" ht="33" customHeight="1" x14ac:dyDescent="0.25">
      <c r="B16" s="248"/>
      <c r="C16" s="88"/>
      <c r="D16" s="90"/>
      <c r="E16" s="90"/>
      <c r="F16" s="90"/>
      <c r="G16" s="90"/>
      <c r="H16" s="90"/>
      <c r="I16" s="90"/>
      <c r="J16" s="90"/>
      <c r="K16" s="90"/>
      <c r="L16" s="90"/>
      <c r="M16" s="90"/>
      <c r="N16" s="90"/>
      <c r="O16" s="90"/>
      <c r="P16" s="90"/>
      <c r="Q16" s="90"/>
      <c r="R16" s="90"/>
      <c r="S16" s="90"/>
      <c r="T16" s="90"/>
    </row>
    <row r="17" spans="2:20" ht="33" customHeight="1" x14ac:dyDescent="0.25">
      <c r="B17" s="248"/>
      <c r="C17" s="88"/>
      <c r="D17" s="90"/>
      <c r="E17" s="90"/>
      <c r="F17" s="90"/>
      <c r="G17" s="90"/>
      <c r="H17" s="90"/>
      <c r="I17" s="90"/>
      <c r="J17" s="90"/>
      <c r="K17" s="90"/>
      <c r="L17" s="90"/>
      <c r="M17" s="90"/>
      <c r="N17" s="90"/>
      <c r="O17" s="90"/>
      <c r="P17" s="90"/>
      <c r="Q17" s="90"/>
      <c r="R17" s="90"/>
      <c r="S17" s="90"/>
      <c r="T17" s="90"/>
    </row>
    <row r="18" spans="2:20" ht="33" customHeight="1" x14ac:dyDescent="0.25">
      <c r="B18" s="248"/>
      <c r="C18" s="88"/>
      <c r="D18" s="90"/>
      <c r="E18" s="90"/>
      <c r="F18" s="90"/>
      <c r="G18" s="90"/>
      <c r="H18" s="90"/>
      <c r="I18" s="90"/>
      <c r="J18" s="90"/>
      <c r="K18" s="90"/>
      <c r="L18" s="90"/>
      <c r="M18" s="90"/>
      <c r="N18" s="90"/>
      <c r="O18" s="90"/>
      <c r="P18" s="90"/>
      <c r="Q18" s="90"/>
      <c r="R18" s="90"/>
      <c r="S18" s="90"/>
      <c r="T18" s="90"/>
    </row>
    <row r="19" spans="2:20" ht="33" customHeight="1" x14ac:dyDescent="0.25">
      <c r="B19" s="248"/>
      <c r="C19" s="88"/>
      <c r="D19" s="90"/>
      <c r="E19" s="90"/>
      <c r="F19" s="90"/>
      <c r="G19" s="90"/>
      <c r="H19" s="90"/>
      <c r="I19" s="90"/>
      <c r="J19" s="90"/>
      <c r="K19" s="90"/>
      <c r="L19" s="90"/>
      <c r="M19" s="90"/>
      <c r="N19" s="90"/>
      <c r="O19" s="90"/>
      <c r="P19" s="90"/>
      <c r="Q19" s="90"/>
      <c r="R19" s="90"/>
      <c r="S19" s="90"/>
      <c r="T19" s="90"/>
    </row>
    <row r="20" spans="2:20" ht="33" customHeight="1" x14ac:dyDescent="0.25">
      <c r="B20" s="248"/>
      <c r="C20" s="88"/>
      <c r="D20" s="90"/>
      <c r="E20" s="90"/>
      <c r="F20" s="90"/>
      <c r="G20" s="90"/>
      <c r="H20" s="90"/>
      <c r="I20" s="90"/>
      <c r="J20" s="90"/>
      <c r="K20" s="90"/>
      <c r="L20" s="90"/>
      <c r="M20" s="90"/>
      <c r="N20" s="90"/>
      <c r="O20" s="90"/>
      <c r="P20" s="90"/>
      <c r="Q20" s="90"/>
      <c r="R20" s="90"/>
      <c r="S20" s="90"/>
      <c r="T20" s="90"/>
    </row>
    <row r="21" spans="2:20" ht="33" customHeight="1" x14ac:dyDescent="0.25">
      <c r="B21" s="319"/>
      <c r="C21" s="322"/>
      <c r="D21" s="320"/>
      <c r="E21" s="320"/>
      <c r="F21" s="320"/>
      <c r="G21" s="320"/>
      <c r="H21" s="320"/>
      <c r="I21" s="320"/>
      <c r="J21" s="320"/>
      <c r="K21" s="320"/>
      <c r="L21" s="320"/>
      <c r="M21" s="320"/>
      <c r="N21" s="320"/>
      <c r="O21" s="320"/>
      <c r="P21" s="320"/>
      <c r="Q21" s="320"/>
      <c r="R21" s="320"/>
      <c r="S21" s="320"/>
      <c r="T21" s="320"/>
    </row>
    <row r="22" spans="2:20" ht="33" customHeight="1" x14ac:dyDescent="0.25">
      <c r="B22" s="248"/>
      <c r="C22" s="88"/>
      <c r="D22" s="90"/>
      <c r="E22" s="90"/>
      <c r="F22" s="90"/>
      <c r="G22" s="90"/>
      <c r="H22" s="90"/>
      <c r="I22" s="90"/>
      <c r="J22" s="90"/>
      <c r="K22" s="90"/>
      <c r="L22" s="90"/>
      <c r="M22" s="90"/>
      <c r="N22" s="90"/>
      <c r="O22" s="90"/>
      <c r="P22" s="90"/>
      <c r="Q22" s="90"/>
      <c r="R22" s="90"/>
      <c r="S22" s="90"/>
      <c r="T22" s="90"/>
    </row>
    <row r="23" spans="2:20" ht="33" customHeight="1" x14ac:dyDescent="0.25">
      <c r="B23" s="248"/>
      <c r="C23" s="88"/>
      <c r="D23" s="90"/>
      <c r="E23" s="90"/>
      <c r="F23" s="90"/>
      <c r="G23" s="90"/>
      <c r="H23" s="90"/>
      <c r="I23" s="90"/>
      <c r="J23" s="90"/>
      <c r="K23" s="90"/>
      <c r="L23" s="90"/>
      <c r="M23" s="90"/>
      <c r="N23" s="90"/>
      <c r="O23" s="90"/>
      <c r="P23" s="90"/>
      <c r="Q23" s="90"/>
      <c r="R23" s="90"/>
      <c r="S23" s="90"/>
      <c r="T23" s="90"/>
    </row>
    <row r="24" spans="2:20" ht="33" customHeight="1" x14ac:dyDescent="0.25">
      <c r="B24" s="248"/>
      <c r="C24" s="88"/>
      <c r="D24" s="90"/>
      <c r="E24" s="90"/>
      <c r="F24" s="90"/>
      <c r="G24" s="90"/>
      <c r="H24" s="90"/>
      <c r="I24" s="90"/>
      <c r="J24" s="90"/>
      <c r="K24" s="90"/>
      <c r="L24" s="90"/>
      <c r="M24" s="90"/>
      <c r="N24" s="90"/>
      <c r="O24" s="90"/>
      <c r="P24" s="90"/>
      <c r="Q24" s="90"/>
      <c r="R24" s="90"/>
      <c r="S24" s="90"/>
      <c r="T24" s="90"/>
    </row>
    <row r="25" spans="2:20" ht="33" customHeight="1" x14ac:dyDescent="0.25">
      <c r="B25" s="248"/>
      <c r="C25" s="88"/>
      <c r="D25" s="90"/>
      <c r="E25" s="90"/>
      <c r="F25" s="90"/>
      <c r="G25" s="90"/>
      <c r="H25" s="90"/>
      <c r="I25" s="90"/>
      <c r="J25" s="90"/>
      <c r="K25" s="90"/>
      <c r="L25" s="90"/>
      <c r="M25" s="90"/>
      <c r="N25" s="90"/>
      <c r="O25" s="90"/>
      <c r="P25" s="90"/>
      <c r="Q25" s="90"/>
      <c r="R25" s="90"/>
      <c r="S25" s="90"/>
      <c r="T25" s="90"/>
    </row>
    <row r="26" spans="2:20" ht="33" customHeight="1" x14ac:dyDescent="0.25">
      <c r="B26" s="248"/>
      <c r="C26" s="88"/>
      <c r="D26" s="90"/>
      <c r="E26" s="90"/>
      <c r="F26" s="90"/>
      <c r="G26" s="90"/>
      <c r="H26" s="90"/>
      <c r="I26" s="90"/>
      <c r="J26" s="90"/>
      <c r="K26" s="90"/>
      <c r="L26" s="90"/>
      <c r="M26" s="90"/>
      <c r="N26" s="90"/>
      <c r="O26" s="90"/>
      <c r="P26" s="90"/>
      <c r="Q26" s="90"/>
      <c r="R26" s="90"/>
      <c r="S26" s="90"/>
      <c r="T26" s="90"/>
    </row>
    <row r="27" spans="2:20" ht="33" customHeight="1" x14ac:dyDescent="0.25">
      <c r="B27" s="248"/>
      <c r="C27" s="88"/>
      <c r="D27" s="90"/>
      <c r="E27" s="90"/>
      <c r="F27" s="90"/>
      <c r="G27" s="90"/>
      <c r="H27" s="90"/>
      <c r="I27" s="90"/>
      <c r="J27" s="90"/>
      <c r="K27" s="90"/>
      <c r="L27" s="90"/>
      <c r="M27" s="90"/>
      <c r="N27" s="90"/>
      <c r="O27" s="90"/>
      <c r="P27" s="90"/>
      <c r="Q27" s="90"/>
      <c r="R27" s="90"/>
      <c r="S27" s="90"/>
      <c r="T27" s="90"/>
    </row>
    <row r="28" spans="2:20" ht="33" customHeight="1" x14ac:dyDescent="0.25">
      <c r="B28" s="248"/>
      <c r="C28" s="88"/>
      <c r="D28" s="90"/>
      <c r="E28" s="90"/>
      <c r="F28" s="90"/>
      <c r="G28" s="90"/>
      <c r="H28" s="90"/>
      <c r="I28" s="90"/>
      <c r="J28" s="90"/>
      <c r="K28" s="90"/>
      <c r="L28" s="90"/>
      <c r="M28" s="90"/>
      <c r="N28" s="90"/>
      <c r="O28" s="90"/>
      <c r="P28" s="90"/>
      <c r="Q28" s="90"/>
      <c r="R28" s="90"/>
      <c r="S28" s="90"/>
      <c r="T28" s="90"/>
    </row>
    <row r="29" spans="2:20" ht="33" customHeight="1" x14ac:dyDescent="0.25">
      <c r="B29" s="248"/>
      <c r="C29" s="88"/>
      <c r="D29" s="90"/>
      <c r="E29" s="90"/>
      <c r="F29" s="90"/>
      <c r="G29" s="90"/>
      <c r="H29" s="90"/>
      <c r="I29" s="90"/>
      <c r="J29" s="90"/>
      <c r="K29" s="90"/>
      <c r="L29" s="90"/>
      <c r="M29" s="90"/>
      <c r="N29" s="90"/>
      <c r="O29" s="90"/>
      <c r="P29" s="90"/>
      <c r="Q29" s="90"/>
      <c r="R29" s="90"/>
      <c r="S29" s="90"/>
      <c r="T29" s="90"/>
    </row>
    <row r="30" spans="2:20" ht="33" customHeight="1" x14ac:dyDescent="0.25">
      <c r="B30" s="519"/>
      <c r="C30" s="519"/>
      <c r="D30" s="321"/>
      <c r="E30" s="321"/>
      <c r="F30" s="321"/>
      <c r="G30" s="321"/>
      <c r="H30" s="321"/>
      <c r="I30" s="321"/>
      <c r="J30" s="321"/>
      <c r="K30" s="321"/>
      <c r="L30" s="321"/>
      <c r="M30" s="321"/>
      <c r="N30" s="321"/>
      <c r="O30" s="321"/>
      <c r="P30" s="321"/>
      <c r="Q30" s="321"/>
      <c r="R30" s="321"/>
      <c r="S30" s="321"/>
      <c r="T30" s="321"/>
    </row>
    <row r="31" spans="2:20" ht="33" customHeight="1" x14ac:dyDescent="0.25">
      <c r="B31" s="317"/>
      <c r="C31" s="317"/>
      <c r="D31" s="317"/>
      <c r="E31" s="317"/>
      <c r="F31" s="317"/>
      <c r="G31" s="317"/>
      <c r="H31" s="317"/>
      <c r="I31" s="317"/>
      <c r="K31" s="234"/>
    </row>
    <row r="32" spans="2:20" ht="33" customHeight="1" x14ac:dyDescent="0.25">
      <c r="B32" s="20" t="s">
        <v>1</v>
      </c>
      <c r="C32" s="21"/>
      <c r="D32" s="21"/>
      <c r="E32" s="21"/>
      <c r="F32" s="21"/>
      <c r="G32" s="21"/>
      <c r="H32" s="21"/>
      <c r="I32" s="21"/>
      <c r="J32" s="21"/>
      <c r="K32" s="21"/>
      <c r="L32" s="21"/>
      <c r="M32" s="21"/>
      <c r="N32" s="21"/>
      <c r="O32" s="21"/>
      <c r="P32" s="21"/>
      <c r="Q32" s="21"/>
      <c r="R32" s="21"/>
      <c r="S32" s="21"/>
    </row>
    <row r="33" spans="2:20" ht="33" customHeight="1" x14ac:dyDescent="0.25">
      <c r="B33" s="231" t="s">
        <v>10</v>
      </c>
      <c r="C33" s="231" t="s">
        <v>7</v>
      </c>
      <c r="D33" s="31">
        <v>2007</v>
      </c>
      <c r="E33" s="31">
        <v>2008</v>
      </c>
      <c r="F33" s="31">
        <v>2009</v>
      </c>
      <c r="G33" s="31">
        <v>2010</v>
      </c>
      <c r="H33" s="31">
        <v>2011</v>
      </c>
      <c r="I33" s="31">
        <v>2012</v>
      </c>
      <c r="J33" s="31">
        <v>2013</v>
      </c>
      <c r="K33" s="31">
        <v>2014</v>
      </c>
      <c r="L33" s="31">
        <v>2015</v>
      </c>
      <c r="M33" s="31">
        <v>2016</v>
      </c>
      <c r="N33" s="31">
        <v>2017</v>
      </c>
      <c r="O33" s="31">
        <v>2018</v>
      </c>
      <c r="P33" s="31">
        <v>2019</v>
      </c>
      <c r="Q33" s="31">
        <v>2020</v>
      </c>
      <c r="R33" s="31">
        <v>2021</v>
      </c>
      <c r="S33" s="31">
        <v>2022</v>
      </c>
      <c r="T33" s="31">
        <v>2023</v>
      </c>
    </row>
    <row r="34" spans="2:20" ht="33" customHeight="1" x14ac:dyDescent="0.25">
      <c r="B34" s="361"/>
      <c r="C34" s="322"/>
      <c r="D34" s="320"/>
      <c r="E34" s="320"/>
      <c r="F34" s="320"/>
      <c r="G34" s="320"/>
      <c r="H34" s="320"/>
      <c r="I34" s="320"/>
      <c r="J34" s="320"/>
      <c r="K34" s="320"/>
      <c r="L34" s="320"/>
      <c r="M34" s="320"/>
      <c r="N34" s="320"/>
      <c r="O34" s="320"/>
      <c r="P34" s="320"/>
      <c r="Q34" s="320"/>
      <c r="R34" s="320"/>
      <c r="S34" s="320"/>
      <c r="T34" s="320"/>
    </row>
    <row r="35" spans="2:20" ht="33" customHeight="1" x14ac:dyDescent="0.25">
      <c r="B35" s="248"/>
      <c r="C35" s="88"/>
      <c r="D35" s="90"/>
      <c r="E35" s="90"/>
      <c r="F35" s="90"/>
      <c r="G35" s="90"/>
      <c r="H35" s="90"/>
      <c r="I35" s="90"/>
      <c r="J35" s="90"/>
      <c r="K35" s="90"/>
      <c r="L35" s="90"/>
      <c r="M35" s="90"/>
      <c r="N35" s="90"/>
      <c r="O35" s="90"/>
      <c r="P35" s="90"/>
      <c r="Q35" s="90"/>
      <c r="R35" s="90"/>
      <c r="S35" s="90"/>
      <c r="T35" s="90"/>
    </row>
    <row r="36" spans="2:20" ht="33" customHeight="1" x14ac:dyDescent="0.25">
      <c r="B36" s="248"/>
      <c r="C36" s="88"/>
      <c r="D36" s="90"/>
      <c r="E36" s="90"/>
      <c r="F36" s="90"/>
      <c r="G36" s="90"/>
      <c r="H36" s="90"/>
      <c r="I36" s="90"/>
      <c r="J36" s="90"/>
      <c r="K36" s="90"/>
      <c r="L36" s="90"/>
      <c r="M36" s="90"/>
      <c r="N36" s="90"/>
      <c r="O36" s="90"/>
      <c r="P36" s="90"/>
      <c r="Q36" s="90"/>
      <c r="R36" s="90"/>
      <c r="S36" s="90"/>
      <c r="T36" s="90"/>
    </row>
    <row r="37" spans="2:20" ht="33" customHeight="1" x14ac:dyDescent="0.25">
      <c r="B37" s="248"/>
      <c r="C37" s="88"/>
      <c r="D37" s="90"/>
      <c r="E37" s="90"/>
      <c r="F37" s="90"/>
      <c r="G37" s="90"/>
      <c r="H37" s="90"/>
      <c r="I37" s="90"/>
      <c r="J37" s="90"/>
      <c r="K37" s="90"/>
      <c r="L37" s="90"/>
      <c r="M37" s="90"/>
      <c r="N37" s="90"/>
      <c r="O37" s="90"/>
      <c r="P37" s="90"/>
      <c r="Q37" s="90"/>
      <c r="R37" s="90"/>
      <c r="S37" s="90"/>
      <c r="T37" s="90"/>
    </row>
    <row r="38" spans="2:20" ht="33" customHeight="1" x14ac:dyDescent="0.25">
      <c r="B38" s="248"/>
      <c r="C38" s="88"/>
      <c r="D38" s="90"/>
      <c r="E38" s="90"/>
      <c r="F38" s="90"/>
      <c r="G38" s="90"/>
      <c r="H38" s="90"/>
      <c r="I38" s="90"/>
      <c r="J38" s="90"/>
      <c r="K38" s="90"/>
      <c r="L38" s="90"/>
      <c r="M38" s="90"/>
      <c r="N38" s="90"/>
      <c r="O38" s="90"/>
      <c r="P38" s="90"/>
      <c r="Q38" s="90"/>
      <c r="R38" s="90"/>
      <c r="S38" s="90"/>
      <c r="T38" s="90"/>
    </row>
    <row r="39" spans="2:20" ht="33" customHeight="1" x14ac:dyDescent="0.25">
      <c r="B39" s="248"/>
      <c r="C39" s="88"/>
      <c r="D39" s="90"/>
      <c r="E39" s="90"/>
      <c r="F39" s="90"/>
      <c r="G39" s="90"/>
      <c r="H39" s="90"/>
      <c r="I39" s="90"/>
      <c r="J39" s="90"/>
      <c r="K39" s="90"/>
      <c r="L39" s="90"/>
      <c r="M39" s="90"/>
      <c r="N39" s="90"/>
      <c r="O39" s="90"/>
      <c r="P39" s="90"/>
      <c r="Q39" s="90"/>
      <c r="R39" s="90"/>
      <c r="S39" s="90"/>
      <c r="T39" s="90"/>
    </row>
    <row r="40" spans="2:20" ht="33" customHeight="1" x14ac:dyDescent="0.25">
      <c r="B40" s="248"/>
      <c r="C40" s="88"/>
      <c r="D40" s="90"/>
      <c r="E40" s="90"/>
      <c r="F40" s="90"/>
      <c r="G40" s="90"/>
      <c r="H40" s="90"/>
      <c r="I40" s="90"/>
      <c r="J40" s="90"/>
      <c r="K40" s="90"/>
      <c r="L40" s="90"/>
      <c r="M40" s="90"/>
      <c r="N40" s="90"/>
      <c r="O40" s="90"/>
      <c r="P40" s="90"/>
      <c r="Q40" s="90"/>
      <c r="R40" s="90"/>
      <c r="S40" s="90"/>
      <c r="T40" s="90"/>
    </row>
    <row r="41" spans="2:20" ht="33" customHeight="1" x14ac:dyDescent="0.25">
      <c r="B41" s="248"/>
      <c r="C41" s="88"/>
      <c r="D41" s="90"/>
      <c r="E41" s="90"/>
      <c r="F41" s="90"/>
      <c r="G41" s="90"/>
      <c r="H41" s="90"/>
      <c r="I41" s="90"/>
      <c r="J41" s="90"/>
      <c r="K41" s="90"/>
      <c r="L41" s="90"/>
      <c r="M41" s="90"/>
      <c r="N41" s="90"/>
      <c r="O41" s="90"/>
      <c r="P41" s="90"/>
      <c r="Q41" s="90"/>
      <c r="R41" s="90"/>
      <c r="S41" s="90"/>
      <c r="T41" s="90"/>
    </row>
    <row r="42" spans="2:20" ht="33" customHeight="1" x14ac:dyDescent="0.25">
      <c r="B42" s="248"/>
      <c r="C42" s="88"/>
      <c r="D42" s="90"/>
      <c r="E42" s="90"/>
      <c r="F42" s="90"/>
      <c r="G42" s="90"/>
      <c r="H42" s="90"/>
      <c r="I42" s="90"/>
      <c r="J42" s="90"/>
      <c r="K42" s="90"/>
      <c r="L42" s="90"/>
      <c r="M42" s="90"/>
      <c r="N42" s="90"/>
      <c r="O42" s="90"/>
      <c r="P42" s="90"/>
      <c r="Q42" s="90"/>
      <c r="R42" s="90"/>
      <c r="S42" s="90"/>
      <c r="T42" s="90"/>
    </row>
    <row r="43" spans="2:20" ht="33" customHeight="1" x14ac:dyDescent="0.25">
      <c r="B43" s="248"/>
      <c r="C43" s="88"/>
      <c r="D43" s="90"/>
      <c r="E43" s="90"/>
      <c r="F43" s="90"/>
      <c r="G43" s="90"/>
      <c r="H43" s="90"/>
      <c r="I43" s="90"/>
      <c r="J43" s="90"/>
      <c r="K43" s="90"/>
      <c r="L43" s="90"/>
      <c r="M43" s="90"/>
      <c r="N43" s="90"/>
      <c r="O43" s="90"/>
      <c r="P43" s="90"/>
      <c r="Q43" s="90"/>
      <c r="R43" s="90"/>
      <c r="S43" s="90"/>
      <c r="T43" s="90"/>
    </row>
    <row r="44" spans="2:20" ht="33" customHeight="1" x14ac:dyDescent="0.25">
      <c r="B44" s="248"/>
      <c r="C44" s="88"/>
      <c r="D44" s="90"/>
      <c r="E44" s="90"/>
      <c r="F44" s="90"/>
      <c r="G44" s="90"/>
      <c r="H44" s="90"/>
      <c r="I44" s="90"/>
      <c r="J44" s="90"/>
      <c r="K44" s="90"/>
      <c r="L44" s="90"/>
      <c r="M44" s="90"/>
      <c r="N44" s="90"/>
      <c r="O44" s="90"/>
      <c r="P44" s="90"/>
      <c r="Q44" s="90"/>
      <c r="R44" s="90"/>
      <c r="S44" s="90"/>
      <c r="T44" s="90"/>
    </row>
    <row r="45" spans="2:20" ht="33" customHeight="1" x14ac:dyDescent="0.25">
      <c r="B45" s="248"/>
      <c r="C45" s="88"/>
      <c r="D45" s="90"/>
      <c r="E45" s="90"/>
      <c r="F45" s="90"/>
      <c r="G45" s="90"/>
      <c r="H45" s="90"/>
      <c r="I45" s="90"/>
      <c r="J45" s="90"/>
      <c r="K45" s="90"/>
      <c r="L45" s="90"/>
      <c r="M45" s="90"/>
      <c r="N45" s="90"/>
      <c r="O45" s="90"/>
      <c r="P45" s="90"/>
      <c r="Q45" s="90"/>
      <c r="R45" s="90"/>
      <c r="S45" s="90"/>
      <c r="T45" s="90"/>
    </row>
    <row r="46" spans="2:20" ht="33" customHeight="1" x14ac:dyDescent="0.25">
      <c r="B46" s="248"/>
      <c r="C46" s="88"/>
      <c r="D46" s="90"/>
      <c r="E46" s="90"/>
      <c r="F46" s="90"/>
      <c r="G46" s="90"/>
      <c r="H46" s="90"/>
      <c r="I46" s="90"/>
      <c r="J46" s="90"/>
      <c r="K46" s="90"/>
      <c r="L46" s="90"/>
      <c r="M46" s="90"/>
      <c r="N46" s="90"/>
      <c r="O46" s="90"/>
      <c r="P46" s="90"/>
      <c r="Q46" s="90"/>
      <c r="R46" s="90"/>
      <c r="S46" s="90"/>
      <c r="T46" s="90"/>
    </row>
    <row r="47" spans="2:20" ht="33" customHeight="1" x14ac:dyDescent="0.25">
      <c r="B47" s="319"/>
      <c r="C47" s="322"/>
      <c r="D47" s="320"/>
      <c r="E47" s="320"/>
      <c r="F47" s="320"/>
      <c r="G47" s="320"/>
      <c r="H47" s="320"/>
      <c r="I47" s="320"/>
      <c r="J47" s="320"/>
      <c r="K47" s="320"/>
      <c r="L47" s="320"/>
      <c r="M47" s="320"/>
      <c r="N47" s="320"/>
      <c r="O47" s="320"/>
      <c r="P47" s="320"/>
      <c r="Q47" s="320"/>
      <c r="R47" s="320"/>
      <c r="S47" s="320"/>
      <c r="T47" s="320"/>
    </row>
    <row r="48" spans="2:20" ht="33" customHeight="1" x14ac:dyDescent="0.25">
      <c r="B48" s="248"/>
      <c r="C48" s="88"/>
      <c r="D48" s="90"/>
      <c r="E48" s="90"/>
      <c r="F48" s="90"/>
      <c r="G48" s="90"/>
      <c r="H48" s="90"/>
      <c r="I48" s="90"/>
      <c r="J48" s="90"/>
      <c r="K48" s="90"/>
      <c r="L48" s="90"/>
      <c r="M48" s="90"/>
      <c r="N48" s="90"/>
      <c r="O48" s="90"/>
      <c r="P48" s="90"/>
      <c r="Q48" s="90"/>
      <c r="R48" s="90"/>
      <c r="S48" s="90"/>
      <c r="T48" s="90"/>
    </row>
    <row r="49" spans="2:20" ht="33" customHeight="1" x14ac:dyDescent="0.25">
      <c r="B49" s="248"/>
      <c r="C49" s="88"/>
      <c r="D49" s="90"/>
      <c r="E49" s="90"/>
      <c r="F49" s="90"/>
      <c r="G49" s="90"/>
      <c r="H49" s="90"/>
      <c r="I49" s="90"/>
      <c r="J49" s="90"/>
      <c r="K49" s="90"/>
      <c r="L49" s="90"/>
      <c r="M49" s="90"/>
      <c r="N49" s="90"/>
      <c r="O49" s="90"/>
      <c r="P49" s="90"/>
      <c r="Q49" s="90"/>
      <c r="R49" s="90"/>
      <c r="S49" s="90"/>
      <c r="T49" s="90"/>
    </row>
    <row r="50" spans="2:20" ht="33" customHeight="1" x14ac:dyDescent="0.25">
      <c r="B50" s="248"/>
      <c r="C50" s="88"/>
      <c r="D50" s="90"/>
      <c r="E50" s="90"/>
      <c r="F50" s="90"/>
      <c r="G50" s="90"/>
      <c r="H50" s="90"/>
      <c r="I50" s="90"/>
      <c r="J50" s="90"/>
      <c r="K50" s="90"/>
      <c r="L50" s="90"/>
      <c r="M50" s="90"/>
      <c r="N50" s="90"/>
      <c r="O50" s="90"/>
      <c r="P50" s="90"/>
      <c r="Q50" s="90"/>
      <c r="R50" s="90"/>
      <c r="S50" s="90"/>
      <c r="T50" s="90"/>
    </row>
    <row r="51" spans="2:20" ht="33" customHeight="1" x14ac:dyDescent="0.25">
      <c r="B51" s="248"/>
      <c r="C51" s="88"/>
      <c r="D51" s="90"/>
      <c r="E51" s="90"/>
      <c r="F51" s="90"/>
      <c r="G51" s="90"/>
      <c r="H51" s="90"/>
      <c r="I51" s="90"/>
      <c r="J51" s="90"/>
      <c r="K51" s="90"/>
      <c r="L51" s="90"/>
      <c r="M51" s="90"/>
      <c r="N51" s="90"/>
      <c r="O51" s="90"/>
      <c r="P51" s="90"/>
      <c r="Q51" s="90"/>
      <c r="R51" s="90"/>
      <c r="S51" s="90"/>
      <c r="T51" s="90"/>
    </row>
    <row r="52" spans="2:20" ht="33" customHeight="1" x14ac:dyDescent="0.25">
      <c r="B52" s="248"/>
      <c r="C52" s="88"/>
      <c r="D52" s="90"/>
      <c r="E52" s="90"/>
      <c r="F52" s="90"/>
      <c r="G52" s="90"/>
      <c r="H52" s="90"/>
      <c r="I52" s="90"/>
      <c r="J52" s="90"/>
      <c r="K52" s="90"/>
      <c r="L52" s="90"/>
      <c r="M52" s="90"/>
      <c r="N52" s="90"/>
      <c r="O52" s="90"/>
      <c r="P52" s="90"/>
      <c r="Q52" s="90"/>
      <c r="R52" s="90"/>
      <c r="S52" s="90"/>
      <c r="T52" s="90"/>
    </row>
    <row r="53" spans="2:20" ht="33" customHeight="1" x14ac:dyDescent="0.25">
      <c r="B53" s="248"/>
      <c r="C53" s="88"/>
      <c r="D53" s="90"/>
      <c r="E53" s="90"/>
      <c r="F53" s="90"/>
      <c r="G53" s="90"/>
      <c r="H53" s="90"/>
      <c r="I53" s="90"/>
      <c r="J53" s="90"/>
      <c r="K53" s="90"/>
      <c r="L53" s="90"/>
      <c r="M53" s="90"/>
      <c r="N53" s="90"/>
      <c r="O53" s="90"/>
      <c r="P53" s="90"/>
      <c r="Q53" s="90"/>
      <c r="R53" s="90"/>
      <c r="S53" s="90"/>
      <c r="T53" s="90"/>
    </row>
    <row r="54" spans="2:20" ht="33" customHeight="1" x14ac:dyDescent="0.25">
      <c r="B54" s="248"/>
      <c r="C54" s="88"/>
      <c r="D54" s="90"/>
      <c r="E54" s="90"/>
      <c r="F54" s="90"/>
      <c r="G54" s="90"/>
      <c r="H54" s="90"/>
      <c r="I54" s="90"/>
      <c r="J54" s="90"/>
      <c r="K54" s="90"/>
      <c r="L54" s="90"/>
      <c r="M54" s="90"/>
      <c r="N54" s="90"/>
      <c r="O54" s="90"/>
      <c r="P54" s="90"/>
      <c r="Q54" s="90"/>
      <c r="R54" s="90"/>
      <c r="S54" s="90"/>
      <c r="T54" s="90"/>
    </row>
    <row r="55" spans="2:20" ht="33" customHeight="1" x14ac:dyDescent="0.25">
      <c r="B55" s="248"/>
      <c r="C55" s="88"/>
      <c r="D55" s="90"/>
      <c r="E55" s="90"/>
      <c r="F55" s="90"/>
      <c r="G55" s="90"/>
      <c r="H55" s="90"/>
      <c r="I55" s="90"/>
      <c r="J55" s="90"/>
      <c r="K55" s="90"/>
      <c r="L55" s="90"/>
      <c r="M55" s="90"/>
      <c r="N55" s="90"/>
      <c r="O55" s="90"/>
      <c r="P55" s="90"/>
      <c r="Q55" s="90"/>
      <c r="R55" s="90"/>
      <c r="S55" s="90"/>
      <c r="T55" s="90"/>
    </row>
    <row r="56" spans="2:20" ht="33" customHeight="1" x14ac:dyDescent="0.25">
      <c r="B56" s="519"/>
      <c r="C56" s="519"/>
      <c r="D56" s="321"/>
      <c r="E56" s="321"/>
      <c r="F56" s="321"/>
      <c r="G56" s="321"/>
      <c r="H56" s="321"/>
      <c r="I56" s="321"/>
      <c r="J56" s="321"/>
      <c r="K56" s="321"/>
      <c r="L56" s="321"/>
      <c r="M56" s="321"/>
      <c r="N56" s="321"/>
      <c r="O56" s="321"/>
      <c r="P56" s="321"/>
      <c r="Q56" s="321"/>
      <c r="R56" s="321"/>
      <c r="S56" s="321"/>
      <c r="T56" s="321"/>
    </row>
    <row r="57" spans="2:20" ht="33" customHeight="1" x14ac:dyDescent="0.25">
      <c r="B57" s="323"/>
      <c r="C57" s="323"/>
      <c r="D57" s="324"/>
      <c r="E57" s="324"/>
      <c r="F57" s="324"/>
      <c r="G57" s="324"/>
      <c r="H57" s="324"/>
      <c r="I57" s="324"/>
      <c r="J57" s="324"/>
      <c r="K57" s="324"/>
      <c r="L57" s="324"/>
      <c r="M57" s="324"/>
      <c r="N57" s="324"/>
      <c r="O57" s="324"/>
      <c r="P57" s="324"/>
      <c r="Q57" s="324"/>
      <c r="R57" s="324"/>
      <c r="S57" s="324"/>
    </row>
    <row r="58" spans="2:20" ht="33" customHeight="1" x14ac:dyDescent="0.25">
      <c r="B58" s="497" t="s">
        <v>377</v>
      </c>
      <c r="C58" s="497"/>
      <c r="D58" s="497"/>
      <c r="E58" s="497"/>
      <c r="F58" s="497"/>
      <c r="G58" s="497"/>
      <c r="H58" s="497"/>
      <c r="I58" s="497"/>
      <c r="J58" s="497"/>
      <c r="K58" s="497"/>
      <c r="L58" s="497"/>
    </row>
    <row r="59" spans="2:20" ht="33" customHeight="1" x14ac:dyDescent="0.25">
      <c r="B59" s="323"/>
      <c r="C59" s="323"/>
      <c r="D59" s="324"/>
      <c r="E59" s="324"/>
      <c r="F59" s="324"/>
      <c r="G59" s="324"/>
      <c r="H59" s="324"/>
      <c r="I59" s="324"/>
      <c r="J59" s="324"/>
      <c r="K59" s="324"/>
      <c r="L59" s="324"/>
      <c r="M59" s="324"/>
      <c r="N59" s="324"/>
      <c r="O59" s="324"/>
      <c r="P59" s="324"/>
      <c r="Q59" s="324"/>
      <c r="R59" s="324"/>
      <c r="S59" s="324"/>
    </row>
    <row r="60" spans="2:20" ht="33" customHeight="1" x14ac:dyDescent="0.25">
      <c r="B60" s="323"/>
      <c r="C60" s="323"/>
      <c r="D60" s="324"/>
      <c r="E60" s="324"/>
      <c r="F60" s="324"/>
      <c r="G60" s="324"/>
      <c r="H60" s="324"/>
      <c r="I60" s="324"/>
      <c r="J60" s="324"/>
      <c r="K60" s="324"/>
      <c r="L60" s="324"/>
      <c r="M60" s="324"/>
      <c r="N60" s="324"/>
      <c r="O60" s="324"/>
      <c r="P60" s="324"/>
      <c r="Q60" s="324"/>
      <c r="R60" s="324"/>
      <c r="S60" s="324"/>
    </row>
    <row r="61" spans="2:20" ht="33" customHeight="1" x14ac:dyDescent="0.25">
      <c r="B61" s="323"/>
      <c r="C61" s="323"/>
      <c r="D61" s="324"/>
      <c r="E61" s="324"/>
      <c r="F61" s="324"/>
      <c r="G61" s="324"/>
      <c r="H61" s="324"/>
      <c r="I61" s="324"/>
      <c r="J61" s="324"/>
      <c r="K61" s="324"/>
      <c r="L61" s="324"/>
      <c r="M61" s="324"/>
      <c r="N61" s="324"/>
      <c r="O61" s="324"/>
      <c r="P61" s="324"/>
      <c r="Q61" s="324"/>
      <c r="R61" s="324"/>
      <c r="S61" s="324"/>
    </row>
    <row r="62" spans="2:20" ht="33" customHeight="1" x14ac:dyDescent="0.25">
      <c r="B62" s="323"/>
      <c r="C62" s="323"/>
      <c r="D62" s="324"/>
      <c r="E62" s="324"/>
      <c r="F62" s="324"/>
      <c r="G62" s="324"/>
      <c r="H62" s="324"/>
      <c r="I62" s="324"/>
      <c r="J62" s="324"/>
      <c r="K62" s="324"/>
      <c r="L62" s="324"/>
      <c r="M62" s="324"/>
      <c r="N62" s="324"/>
      <c r="O62" s="324"/>
      <c r="P62" s="324"/>
      <c r="Q62" s="324"/>
      <c r="R62" s="324"/>
      <c r="S62" s="324"/>
    </row>
    <row r="63" spans="2:20" ht="33" customHeight="1" x14ac:dyDescent="0.25">
      <c r="B63" s="323"/>
      <c r="C63" s="323"/>
      <c r="D63" s="324"/>
      <c r="E63" s="324"/>
      <c r="F63" s="324"/>
      <c r="G63" s="324"/>
      <c r="H63" s="324"/>
      <c r="I63" s="324"/>
      <c r="J63" s="324"/>
      <c r="K63" s="324"/>
      <c r="L63" s="324"/>
      <c r="M63" s="324"/>
      <c r="N63" s="324"/>
      <c r="O63" s="324"/>
      <c r="P63" s="324"/>
      <c r="Q63" s="324"/>
      <c r="R63" s="324"/>
      <c r="S63" s="324"/>
    </row>
    <row r="64" spans="2:20" ht="33" customHeight="1" x14ac:dyDescent="0.25">
      <c r="B64" s="323"/>
      <c r="C64" s="323"/>
      <c r="D64" s="324"/>
      <c r="E64" s="324"/>
      <c r="F64" s="324"/>
      <c r="G64" s="324"/>
      <c r="H64" s="324"/>
      <c r="I64" s="324"/>
      <c r="J64" s="324"/>
      <c r="K64" s="324"/>
      <c r="L64" s="324"/>
      <c r="M64" s="324"/>
      <c r="N64" s="324"/>
      <c r="O64" s="324"/>
      <c r="P64" s="324"/>
      <c r="Q64" s="324"/>
      <c r="R64" s="324"/>
      <c r="S64" s="324"/>
    </row>
    <row r="65" spans="2:19" ht="33" customHeight="1" x14ac:dyDescent="0.25">
      <c r="B65" s="323"/>
      <c r="C65" s="323"/>
      <c r="D65" s="324"/>
      <c r="E65" s="324"/>
      <c r="F65" s="324"/>
      <c r="G65" s="324"/>
      <c r="H65" s="324"/>
      <c r="I65" s="324"/>
      <c r="J65" s="324"/>
      <c r="K65" s="324"/>
      <c r="L65" s="324"/>
      <c r="M65" s="324"/>
      <c r="N65" s="324"/>
      <c r="O65" s="324"/>
      <c r="P65" s="324"/>
      <c r="Q65" s="324"/>
      <c r="R65" s="324"/>
      <c r="S65" s="324"/>
    </row>
    <row r="66" spans="2:19" ht="33" customHeight="1" x14ac:dyDescent="0.25">
      <c r="B66" s="323"/>
      <c r="C66" s="323"/>
      <c r="D66" s="324"/>
      <c r="E66" s="324"/>
      <c r="F66" s="324"/>
      <c r="G66" s="324"/>
      <c r="H66" s="324"/>
      <c r="I66" s="324"/>
      <c r="J66" s="324"/>
      <c r="K66" s="324"/>
      <c r="L66" s="324"/>
      <c r="M66" s="324"/>
      <c r="N66" s="324"/>
      <c r="O66" s="324"/>
      <c r="P66" s="324"/>
      <c r="Q66" s="324"/>
      <c r="R66" s="324"/>
      <c r="S66" s="324"/>
    </row>
    <row r="67" spans="2:19" ht="33" customHeight="1" x14ac:dyDescent="0.25">
      <c r="B67" s="323"/>
      <c r="C67" s="323"/>
      <c r="D67" s="324"/>
      <c r="E67" s="324"/>
      <c r="F67" s="324"/>
      <c r="G67" s="324"/>
      <c r="H67" s="324"/>
      <c r="I67" s="324"/>
      <c r="J67" s="324"/>
      <c r="K67" s="324"/>
      <c r="L67" s="324"/>
      <c r="M67" s="324"/>
      <c r="N67" s="324"/>
      <c r="O67" s="324"/>
      <c r="P67" s="324"/>
      <c r="Q67" s="324"/>
      <c r="R67" s="324"/>
      <c r="S67" s="324"/>
    </row>
    <row r="68" spans="2:19" ht="33" customHeight="1" x14ac:dyDescent="0.25">
      <c r="B68" s="323"/>
      <c r="C68" s="323"/>
      <c r="D68" s="324"/>
      <c r="E68" s="324"/>
      <c r="F68" s="324"/>
      <c r="G68" s="324"/>
      <c r="H68" s="324"/>
      <c r="I68" s="324"/>
      <c r="J68" s="324"/>
      <c r="K68" s="324"/>
      <c r="L68" s="324"/>
      <c r="M68" s="324"/>
      <c r="N68" s="324"/>
      <c r="O68" s="324"/>
      <c r="P68" s="324"/>
      <c r="Q68" s="324"/>
      <c r="R68" s="324"/>
      <c r="S68" s="324"/>
    </row>
    <row r="69" spans="2:19" ht="33" customHeight="1" x14ac:dyDescent="0.25">
      <c r="B69" s="323"/>
      <c r="C69" s="323"/>
      <c r="D69" s="324"/>
      <c r="E69" s="324"/>
      <c r="F69" s="324"/>
      <c r="G69" s="324"/>
      <c r="H69" s="324"/>
      <c r="I69" s="324"/>
      <c r="J69" s="324"/>
      <c r="K69" s="324"/>
      <c r="L69" s="324"/>
      <c r="M69" s="324"/>
      <c r="N69" s="324"/>
      <c r="O69" s="324"/>
      <c r="P69" s="324"/>
      <c r="Q69" s="324"/>
      <c r="R69" s="324"/>
      <c r="S69" s="324"/>
    </row>
    <row r="70" spans="2:19" ht="33" customHeight="1" x14ac:dyDescent="0.25">
      <c r="B70" s="323"/>
      <c r="C70" s="323"/>
      <c r="D70" s="324"/>
      <c r="E70" s="324"/>
      <c r="F70" s="324"/>
      <c r="G70" s="324"/>
      <c r="H70" s="324"/>
      <c r="I70" s="324"/>
      <c r="J70" s="324"/>
      <c r="K70" s="324"/>
      <c r="L70" s="324"/>
      <c r="M70" s="324"/>
      <c r="N70" s="324"/>
      <c r="O70" s="324"/>
      <c r="P70" s="324"/>
      <c r="Q70" s="324"/>
      <c r="R70" s="324"/>
      <c r="S70" s="324"/>
    </row>
    <row r="71" spans="2:19" ht="33" customHeight="1" x14ac:dyDescent="0.25">
      <c r="B71" s="323"/>
      <c r="C71" s="323"/>
      <c r="D71" s="324"/>
      <c r="E71" s="324"/>
      <c r="F71" s="324"/>
      <c r="G71" s="324"/>
      <c r="H71" s="324"/>
      <c r="I71" s="324"/>
      <c r="J71" s="324"/>
      <c r="K71" s="324"/>
      <c r="L71" s="324"/>
      <c r="M71" s="324"/>
      <c r="N71" s="324"/>
      <c r="O71" s="324"/>
      <c r="P71" s="324"/>
      <c r="Q71" s="324"/>
      <c r="R71" s="324"/>
      <c r="S71" s="324"/>
    </row>
    <row r="72" spans="2:19" ht="33" customHeight="1" x14ac:dyDescent="0.25">
      <c r="B72" s="323"/>
      <c r="C72" s="323"/>
      <c r="D72" s="324"/>
      <c r="E72" s="324"/>
      <c r="F72" s="324"/>
      <c r="G72" s="324"/>
      <c r="H72" s="324"/>
      <c r="I72" s="324"/>
      <c r="J72" s="324"/>
      <c r="K72" s="324"/>
      <c r="L72" s="324"/>
      <c r="M72" s="324"/>
      <c r="N72" s="324"/>
      <c r="O72" s="324"/>
      <c r="P72" s="324"/>
      <c r="Q72" s="324"/>
      <c r="R72" s="324"/>
      <c r="S72" s="324"/>
    </row>
    <row r="73" spans="2:19" ht="33" customHeight="1" x14ac:dyDescent="0.25">
      <c r="B73" s="323"/>
      <c r="C73" s="323"/>
      <c r="D73" s="324"/>
      <c r="E73" s="324"/>
      <c r="F73" s="324"/>
      <c r="G73" s="324"/>
      <c r="H73" s="324"/>
      <c r="I73" s="324"/>
      <c r="J73" s="324"/>
      <c r="K73" s="324"/>
      <c r="L73" s="324"/>
      <c r="M73" s="324"/>
      <c r="N73" s="324"/>
      <c r="O73" s="324"/>
      <c r="P73" s="324"/>
      <c r="Q73" s="324"/>
      <c r="R73" s="324"/>
      <c r="S73" s="324"/>
    </row>
    <row r="74" spans="2:19" ht="33" customHeight="1" x14ac:dyDescent="0.25">
      <c r="B74" s="359"/>
      <c r="C74" s="359"/>
      <c r="D74" s="360"/>
      <c r="E74" s="360"/>
      <c r="F74" s="360"/>
      <c r="G74" s="360"/>
      <c r="H74" s="360"/>
      <c r="I74" s="360"/>
      <c r="J74" s="360"/>
      <c r="K74" s="360"/>
      <c r="L74" s="21"/>
      <c r="M74" s="21"/>
      <c r="N74" s="21"/>
      <c r="O74" s="21"/>
      <c r="P74" s="21"/>
      <c r="Q74" s="21"/>
      <c r="R74" s="21"/>
      <c r="S74" s="21"/>
    </row>
    <row r="75" spans="2:19" ht="33" customHeight="1" x14ac:dyDescent="0.25">
      <c r="B75" s="497" t="s">
        <v>378</v>
      </c>
      <c r="C75" s="497"/>
      <c r="D75" s="497"/>
      <c r="E75" s="497"/>
      <c r="F75" s="497"/>
      <c r="G75" s="497"/>
      <c r="H75" s="497"/>
      <c r="I75" s="497"/>
      <c r="J75" s="497"/>
      <c r="K75" s="497"/>
      <c r="L75" s="497"/>
    </row>
    <row r="76" spans="2:19" ht="33" customHeight="1" x14ac:dyDescent="0.25">
      <c r="D76" s="318"/>
      <c r="E76" s="318"/>
      <c r="F76" s="318"/>
      <c r="G76" s="318"/>
      <c r="H76" s="318"/>
      <c r="I76" s="318"/>
      <c r="J76" s="316"/>
    </row>
    <row r="77" spans="2:19" ht="33" customHeight="1" x14ac:dyDescent="0.25">
      <c r="D77" s="333"/>
      <c r="E77" s="333"/>
      <c r="F77" s="333"/>
      <c r="G77" s="333"/>
      <c r="H77" s="333"/>
      <c r="I77" s="333"/>
      <c r="J77" s="327"/>
    </row>
    <row r="78" spans="2:19" ht="33" customHeight="1" x14ac:dyDescent="0.25">
      <c r="D78" s="333"/>
      <c r="E78" s="333"/>
      <c r="F78" s="333"/>
      <c r="G78" s="333"/>
      <c r="H78" s="333"/>
      <c r="I78" s="333"/>
      <c r="J78" s="327"/>
    </row>
    <row r="79" spans="2:19" ht="33" customHeight="1" x14ac:dyDescent="0.25">
      <c r="D79" s="333"/>
      <c r="E79" s="333"/>
      <c r="F79" s="333"/>
      <c r="G79" s="333"/>
      <c r="H79" s="333"/>
      <c r="I79" s="333"/>
      <c r="J79" s="327"/>
    </row>
    <row r="80" spans="2:19" ht="33" customHeight="1" x14ac:dyDescent="0.25">
      <c r="D80" s="333"/>
      <c r="E80" s="333"/>
      <c r="F80" s="333"/>
      <c r="G80" s="333"/>
      <c r="H80" s="333"/>
      <c r="I80" s="333"/>
      <c r="J80" s="327"/>
    </row>
    <row r="81" spans="2:10" ht="33" customHeight="1" x14ac:dyDescent="0.25">
      <c r="D81" s="333"/>
      <c r="E81" s="333"/>
      <c r="F81" s="333"/>
      <c r="G81" s="333"/>
      <c r="H81" s="333"/>
      <c r="I81" s="333"/>
      <c r="J81" s="327"/>
    </row>
    <row r="82" spans="2:10" ht="33" customHeight="1" x14ac:dyDescent="0.25">
      <c r="D82" s="333"/>
      <c r="E82" s="333"/>
      <c r="F82" s="333"/>
      <c r="G82" s="333"/>
      <c r="H82" s="333"/>
      <c r="I82" s="333"/>
      <c r="J82" s="327"/>
    </row>
    <row r="83" spans="2:10" ht="33" customHeight="1" x14ac:dyDescent="0.25">
      <c r="D83" s="333"/>
      <c r="E83" s="333"/>
      <c r="F83" s="333"/>
      <c r="G83" s="333"/>
      <c r="H83" s="333"/>
      <c r="I83" s="333"/>
      <c r="J83" s="327"/>
    </row>
    <row r="84" spans="2:10" ht="33" customHeight="1" x14ac:dyDescent="0.25">
      <c r="D84" s="333"/>
      <c r="E84" s="333"/>
      <c r="F84" s="333"/>
      <c r="G84" s="333"/>
      <c r="H84" s="333"/>
      <c r="I84" s="333"/>
      <c r="J84" s="327"/>
    </row>
    <row r="85" spans="2:10" ht="33" customHeight="1" x14ac:dyDescent="0.25">
      <c r="D85" s="333"/>
      <c r="E85" s="333"/>
      <c r="F85" s="333"/>
      <c r="G85" s="333"/>
      <c r="H85" s="333"/>
      <c r="I85" s="333"/>
      <c r="J85" s="327"/>
    </row>
    <row r="86" spans="2:10" ht="33" customHeight="1" x14ac:dyDescent="0.25">
      <c r="D86" s="333"/>
      <c r="E86" s="333"/>
      <c r="F86" s="333"/>
      <c r="G86" s="333"/>
      <c r="H86" s="333"/>
      <c r="I86" s="333"/>
      <c r="J86" s="327"/>
    </row>
    <row r="87" spans="2:10" ht="33" customHeight="1" x14ac:dyDescent="0.25">
      <c r="D87" s="333"/>
      <c r="E87" s="333"/>
      <c r="F87" s="333"/>
      <c r="G87" s="333"/>
      <c r="H87" s="333"/>
      <c r="I87" s="333"/>
      <c r="J87" s="327"/>
    </row>
    <row r="88" spans="2:10" ht="33" customHeight="1" x14ac:dyDescent="0.25">
      <c r="D88" s="333"/>
      <c r="E88" s="333"/>
      <c r="F88" s="333"/>
      <c r="G88" s="333"/>
      <c r="H88" s="333"/>
      <c r="I88" s="333"/>
      <c r="J88" s="327"/>
    </row>
    <row r="89" spans="2:10" ht="33" customHeight="1" x14ac:dyDescent="0.25">
      <c r="D89" s="333"/>
      <c r="E89" s="333"/>
      <c r="F89" s="333"/>
      <c r="G89" s="333"/>
      <c r="H89" s="333"/>
      <c r="I89" s="333"/>
      <c r="J89" s="327"/>
    </row>
    <row r="90" spans="2:10" ht="33" customHeight="1" x14ac:dyDescent="0.25">
      <c r="D90" s="318"/>
      <c r="E90" s="318"/>
      <c r="F90" s="318"/>
      <c r="G90" s="318"/>
      <c r="H90" s="318"/>
      <c r="I90" s="318"/>
      <c r="J90" s="316"/>
    </row>
    <row r="91" spans="2:10" ht="15.75" customHeight="1" x14ac:dyDescent="0.3">
      <c r="B91" s="125" t="s">
        <v>297</v>
      </c>
    </row>
    <row r="92" spans="2:10" ht="15.75" customHeight="1" x14ac:dyDescent="0.3">
      <c r="B92" s="125" t="s">
        <v>15</v>
      </c>
    </row>
  </sheetData>
  <mergeCells count="6">
    <mergeCell ref="B56:C56"/>
    <mergeCell ref="B75:L75"/>
    <mergeCell ref="B3:S3"/>
    <mergeCell ref="B4:S4"/>
    <mergeCell ref="B30:C30"/>
    <mergeCell ref="B58:L58"/>
  </mergeCells>
  <hyperlinks>
    <hyperlink ref="B2" location="Indice!A1" display="Índice"/>
    <hyperlink ref="T2" location="'2.1.15'!A1" display="Siguiente"/>
    <hyperlink ref="S2" location="'2.1.13'!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36"/>
  <sheetViews>
    <sheetView showGridLines="0" zoomScale="60" zoomScaleNormal="60" zoomScaleSheetLayoutView="55" workbookViewId="0">
      <pane ySplit="5" topLeftCell="A6" activePane="bottomLeft" state="frozen"/>
      <selection activeCell="B14" sqref="B14:Q16"/>
      <selection pane="bottomLeft" activeCell="T2" sqref="T2"/>
    </sheetView>
  </sheetViews>
  <sheetFormatPr baseColWidth="10" defaultRowHeight="15" x14ac:dyDescent="0.25"/>
  <cols>
    <col min="1" max="1" width="5" customWidth="1"/>
    <col min="2" max="2" width="12.85546875" customWidth="1"/>
    <col min="3" max="3" width="57.85546875" customWidth="1"/>
    <col min="4" max="20" width="15.85546875" customWidth="1"/>
    <col min="21" max="24" width="15.7109375" customWidth="1"/>
  </cols>
  <sheetData>
    <row r="1" spans="2:20" ht="78" customHeight="1" x14ac:dyDescent="0.25"/>
    <row r="2" spans="2:20" ht="33" customHeight="1" x14ac:dyDescent="0.35">
      <c r="B2" s="148" t="s">
        <v>3</v>
      </c>
      <c r="S2" s="37" t="s">
        <v>174</v>
      </c>
      <c r="T2" s="37" t="s">
        <v>175</v>
      </c>
    </row>
    <row r="3" spans="2:20" ht="33" customHeight="1" x14ac:dyDescent="0.25">
      <c r="B3" s="496" t="s">
        <v>158</v>
      </c>
      <c r="C3" s="496"/>
      <c r="D3" s="496"/>
      <c r="E3" s="496"/>
      <c r="F3" s="496"/>
      <c r="G3" s="496"/>
      <c r="H3" s="496"/>
      <c r="I3" s="496"/>
      <c r="J3" s="496"/>
      <c r="K3" s="496"/>
      <c r="L3" s="496"/>
      <c r="M3" s="496"/>
      <c r="N3" s="496"/>
      <c r="O3" s="496"/>
      <c r="P3" s="496"/>
      <c r="Q3" s="496"/>
      <c r="R3" s="496"/>
      <c r="S3" s="496"/>
    </row>
    <row r="4" spans="2:20" ht="33" customHeight="1" x14ac:dyDescent="0.25">
      <c r="B4" s="520" t="s">
        <v>379</v>
      </c>
      <c r="C4" s="520"/>
      <c r="D4" s="520"/>
      <c r="E4" s="520"/>
      <c r="F4" s="520"/>
      <c r="G4" s="520"/>
      <c r="H4" s="520"/>
      <c r="I4" s="520"/>
      <c r="J4" s="520"/>
      <c r="K4" s="520"/>
      <c r="L4" s="520"/>
      <c r="M4" s="520"/>
      <c r="N4" s="520"/>
      <c r="O4" s="520"/>
      <c r="P4" s="520"/>
      <c r="Q4" s="520"/>
      <c r="R4" s="520"/>
      <c r="S4" s="520"/>
    </row>
    <row r="5" spans="2:20" ht="33" customHeight="1" x14ac:dyDescent="0.25">
      <c r="B5" s="344"/>
      <c r="C5" s="344"/>
      <c r="D5" s="344"/>
      <c r="E5" s="344"/>
      <c r="F5" s="344"/>
      <c r="G5" s="344"/>
      <c r="H5" s="344"/>
      <c r="I5" s="344"/>
      <c r="J5" s="344"/>
      <c r="K5" s="344"/>
    </row>
    <row r="6" spans="2:20" ht="33" customHeight="1" x14ac:dyDescent="0.25">
      <c r="B6" s="20" t="s">
        <v>0</v>
      </c>
      <c r="C6" s="21"/>
      <c r="D6" s="21"/>
      <c r="E6" s="21"/>
      <c r="F6" s="21"/>
      <c r="G6" s="21"/>
      <c r="H6" s="21"/>
      <c r="I6" s="21"/>
      <c r="J6" s="21"/>
      <c r="K6" s="21"/>
      <c r="L6" s="21"/>
      <c r="M6" s="21"/>
      <c r="N6" s="21"/>
      <c r="O6" s="21"/>
      <c r="P6" s="21"/>
      <c r="Q6" s="21"/>
      <c r="R6" s="21"/>
      <c r="S6" s="21"/>
    </row>
    <row r="7" spans="2:20" ht="33" customHeight="1" x14ac:dyDescent="0.25">
      <c r="B7" s="231" t="s">
        <v>10</v>
      </c>
      <c r="C7" s="231" t="s">
        <v>7</v>
      </c>
      <c r="D7" s="31">
        <v>2007</v>
      </c>
      <c r="E7" s="31">
        <v>2008</v>
      </c>
      <c r="F7" s="31">
        <v>2009</v>
      </c>
      <c r="G7" s="31">
        <v>2010</v>
      </c>
      <c r="H7" s="31">
        <v>2011</v>
      </c>
      <c r="I7" s="31">
        <v>2012</v>
      </c>
      <c r="J7" s="31">
        <v>2013</v>
      </c>
      <c r="K7" s="31">
        <v>2014</v>
      </c>
      <c r="L7" s="31">
        <v>2015</v>
      </c>
      <c r="M7" s="31">
        <v>2016</v>
      </c>
      <c r="N7" s="31">
        <v>2017</v>
      </c>
      <c r="O7" s="31">
        <v>2018</v>
      </c>
      <c r="P7" s="31">
        <v>2019</v>
      </c>
      <c r="Q7" s="31">
        <v>2020</v>
      </c>
      <c r="R7" s="31">
        <v>2021</v>
      </c>
      <c r="S7" s="31">
        <v>2022</v>
      </c>
      <c r="T7" s="31">
        <v>2023</v>
      </c>
    </row>
    <row r="8" spans="2:20" ht="33" customHeight="1" x14ac:dyDescent="0.25">
      <c r="B8" s="319"/>
      <c r="C8" s="91"/>
      <c r="D8" s="91"/>
      <c r="E8" s="91"/>
      <c r="F8" s="91"/>
      <c r="G8" s="91"/>
      <c r="H8" s="91"/>
      <c r="I8" s="91"/>
      <c r="J8" s="91"/>
      <c r="K8" s="50"/>
      <c r="L8" s="50"/>
      <c r="M8" s="50"/>
      <c r="N8" s="50"/>
      <c r="O8" s="50"/>
      <c r="P8" s="50"/>
      <c r="Q8" s="50"/>
      <c r="R8" s="50"/>
      <c r="S8" s="50"/>
      <c r="T8" s="50"/>
    </row>
    <row r="9" spans="2:20" ht="33" customHeight="1" x14ac:dyDescent="0.25">
      <c r="B9" s="248"/>
      <c r="C9" s="88"/>
      <c r="D9" s="90"/>
      <c r="E9" s="90"/>
      <c r="F9" s="90"/>
      <c r="G9" s="90"/>
      <c r="H9" s="90"/>
      <c r="I9" s="90"/>
      <c r="J9" s="90"/>
      <c r="K9" s="90"/>
      <c r="L9" s="90"/>
      <c r="M9" s="90"/>
      <c r="N9" s="90"/>
      <c r="O9" s="90"/>
      <c r="P9" s="90"/>
      <c r="Q9" s="90"/>
      <c r="R9" s="90"/>
      <c r="S9" s="90"/>
      <c r="T9" s="90"/>
    </row>
    <row r="10" spans="2:20" ht="33" customHeight="1" x14ac:dyDescent="0.25">
      <c r="B10" s="248"/>
      <c r="C10" s="88"/>
      <c r="D10" s="90"/>
      <c r="E10" s="90"/>
      <c r="F10" s="90"/>
      <c r="G10" s="90"/>
      <c r="H10" s="90"/>
      <c r="I10" s="90"/>
      <c r="J10" s="90"/>
      <c r="K10" s="90"/>
      <c r="L10" s="90"/>
      <c r="M10" s="90"/>
      <c r="N10" s="90"/>
      <c r="O10" s="90"/>
      <c r="P10" s="90"/>
      <c r="Q10" s="90"/>
      <c r="R10" s="90"/>
      <c r="S10" s="90"/>
      <c r="T10" s="90"/>
    </row>
    <row r="11" spans="2:20" ht="33" customHeight="1" x14ac:dyDescent="0.25">
      <c r="B11" s="248"/>
      <c r="C11" s="88"/>
      <c r="D11" s="90"/>
      <c r="E11" s="90"/>
      <c r="F11" s="90"/>
      <c r="G11" s="90"/>
      <c r="H11" s="90"/>
      <c r="I11" s="90"/>
      <c r="J11" s="90"/>
      <c r="K11" s="90"/>
      <c r="L11" s="90"/>
      <c r="M11" s="90"/>
      <c r="N11" s="90"/>
      <c r="O11" s="90"/>
      <c r="P11" s="90"/>
      <c r="Q11" s="90"/>
      <c r="R11" s="90"/>
      <c r="S11" s="90"/>
      <c r="T11" s="90"/>
    </row>
    <row r="12" spans="2:20" ht="33" customHeight="1" x14ac:dyDescent="0.25">
      <c r="B12" s="248"/>
      <c r="C12" s="88"/>
      <c r="D12" s="90"/>
      <c r="E12" s="90"/>
      <c r="F12" s="90"/>
      <c r="G12" s="90"/>
      <c r="H12" s="90"/>
      <c r="I12" s="90"/>
      <c r="J12" s="90"/>
      <c r="K12" s="90"/>
      <c r="L12" s="90"/>
      <c r="M12" s="90"/>
      <c r="N12" s="90"/>
      <c r="O12" s="90"/>
      <c r="P12" s="90"/>
      <c r="Q12" s="90"/>
      <c r="R12" s="90"/>
      <c r="S12" s="90"/>
      <c r="T12" s="90"/>
    </row>
    <row r="13" spans="2:20" ht="33" customHeight="1" x14ac:dyDescent="0.25">
      <c r="B13" s="248"/>
      <c r="C13" s="88"/>
      <c r="D13" s="90"/>
      <c r="E13" s="90"/>
      <c r="F13" s="90"/>
      <c r="G13" s="90"/>
      <c r="H13" s="90"/>
      <c r="I13" s="90"/>
      <c r="J13" s="90"/>
      <c r="K13" s="90"/>
      <c r="L13" s="90"/>
      <c r="M13" s="90"/>
      <c r="N13" s="90"/>
      <c r="O13" s="90"/>
      <c r="P13" s="90"/>
      <c r="Q13" s="90"/>
      <c r="R13" s="90"/>
      <c r="S13" s="90"/>
      <c r="T13" s="90"/>
    </row>
    <row r="14" spans="2:20" ht="33" customHeight="1" x14ac:dyDescent="0.25">
      <c r="B14" s="248"/>
      <c r="C14" s="88"/>
      <c r="D14" s="90"/>
      <c r="E14" s="90"/>
      <c r="F14" s="90"/>
      <c r="G14" s="90"/>
      <c r="H14" s="90"/>
      <c r="I14" s="90"/>
      <c r="J14" s="90"/>
      <c r="K14" s="90"/>
      <c r="L14" s="90"/>
      <c r="M14" s="90"/>
      <c r="N14" s="90"/>
      <c r="O14" s="90"/>
      <c r="P14" s="90"/>
      <c r="Q14" s="90"/>
      <c r="R14" s="90"/>
      <c r="S14" s="90"/>
      <c r="T14" s="90"/>
    </row>
    <row r="15" spans="2:20" ht="33" customHeight="1" x14ac:dyDescent="0.25">
      <c r="B15" s="248"/>
      <c r="C15" s="88"/>
      <c r="D15" s="90"/>
      <c r="E15" s="90"/>
      <c r="F15" s="90"/>
      <c r="G15" s="90"/>
      <c r="H15" s="90"/>
      <c r="I15" s="90"/>
      <c r="J15" s="90"/>
      <c r="K15" s="90"/>
      <c r="L15" s="90"/>
      <c r="M15" s="90"/>
      <c r="N15" s="90"/>
      <c r="O15" s="90"/>
      <c r="P15" s="90"/>
      <c r="Q15" s="90"/>
      <c r="R15" s="90"/>
      <c r="S15" s="90"/>
      <c r="T15" s="90"/>
    </row>
    <row r="16" spans="2:20" ht="33" customHeight="1" x14ac:dyDescent="0.25">
      <c r="B16" s="248"/>
      <c r="C16" s="88"/>
      <c r="D16" s="90"/>
      <c r="E16" s="90"/>
      <c r="F16" s="90"/>
      <c r="G16" s="90"/>
      <c r="H16" s="90"/>
      <c r="I16" s="90"/>
      <c r="J16" s="90"/>
      <c r="K16" s="90"/>
      <c r="L16" s="90"/>
      <c r="M16" s="90"/>
      <c r="N16" s="90"/>
      <c r="O16" s="90"/>
      <c r="P16" s="90"/>
      <c r="Q16" s="90"/>
      <c r="R16" s="90"/>
      <c r="S16" s="90"/>
      <c r="T16" s="90"/>
    </row>
    <row r="17" spans="2:20" ht="33" customHeight="1" x14ac:dyDescent="0.25">
      <c r="B17" s="248"/>
      <c r="C17" s="88"/>
      <c r="D17" s="90"/>
      <c r="E17" s="90"/>
      <c r="F17" s="90"/>
      <c r="G17" s="90"/>
      <c r="H17" s="90"/>
      <c r="I17" s="90"/>
      <c r="J17" s="90"/>
      <c r="K17" s="90"/>
      <c r="L17" s="90"/>
      <c r="M17" s="90"/>
      <c r="N17" s="90"/>
      <c r="O17" s="90"/>
      <c r="P17" s="90"/>
      <c r="Q17" s="90"/>
      <c r="R17" s="90"/>
      <c r="S17" s="90"/>
      <c r="T17" s="90"/>
    </row>
    <row r="18" spans="2:20" ht="33" customHeight="1" x14ac:dyDescent="0.25">
      <c r="B18" s="248"/>
      <c r="C18" s="88"/>
      <c r="D18" s="90"/>
      <c r="E18" s="90"/>
      <c r="F18" s="90"/>
      <c r="G18" s="90"/>
      <c r="H18" s="90"/>
      <c r="I18" s="90"/>
      <c r="J18" s="90"/>
      <c r="K18" s="90"/>
      <c r="L18" s="90"/>
      <c r="M18" s="90"/>
      <c r="N18" s="90"/>
      <c r="O18" s="90"/>
      <c r="P18" s="90"/>
      <c r="Q18" s="90"/>
      <c r="R18" s="90"/>
      <c r="S18" s="90"/>
      <c r="T18" s="90"/>
    </row>
    <row r="19" spans="2:20" ht="33" customHeight="1" x14ac:dyDescent="0.25">
      <c r="B19" s="248"/>
      <c r="C19" s="88"/>
      <c r="D19" s="90"/>
      <c r="E19" s="90"/>
      <c r="F19" s="90"/>
      <c r="G19" s="90"/>
      <c r="H19" s="90"/>
      <c r="I19" s="90"/>
      <c r="J19" s="90"/>
      <c r="K19" s="90"/>
      <c r="L19" s="90"/>
      <c r="M19" s="90"/>
      <c r="N19" s="90"/>
      <c r="O19" s="90"/>
      <c r="P19" s="90"/>
      <c r="Q19" s="90"/>
      <c r="R19" s="90"/>
      <c r="S19" s="90"/>
      <c r="T19" s="90"/>
    </row>
    <row r="20" spans="2:20" ht="33" customHeight="1" x14ac:dyDescent="0.25">
      <c r="B20" s="248"/>
      <c r="C20" s="88"/>
      <c r="D20" s="90"/>
      <c r="E20" s="90"/>
      <c r="F20" s="90"/>
      <c r="G20" s="90"/>
      <c r="H20" s="90"/>
      <c r="I20" s="90"/>
      <c r="J20" s="90"/>
      <c r="K20" s="90"/>
      <c r="L20" s="90"/>
      <c r="M20" s="90"/>
      <c r="N20" s="90"/>
      <c r="O20" s="90"/>
      <c r="P20" s="90"/>
      <c r="Q20" s="90"/>
      <c r="R20" s="90"/>
      <c r="S20" s="90"/>
      <c r="T20" s="90"/>
    </row>
    <row r="21" spans="2:20" ht="33" customHeight="1" x14ac:dyDescent="0.25">
      <c r="B21" s="319"/>
      <c r="C21" s="91"/>
      <c r="D21" s="91"/>
      <c r="E21" s="91"/>
      <c r="F21" s="91"/>
      <c r="G21" s="91"/>
      <c r="H21" s="91"/>
      <c r="I21" s="91"/>
      <c r="J21" s="91"/>
      <c r="K21" s="50"/>
      <c r="L21" s="50"/>
      <c r="M21" s="50"/>
      <c r="N21" s="50"/>
      <c r="O21" s="50"/>
      <c r="P21" s="50"/>
      <c r="Q21" s="50"/>
      <c r="R21" s="50"/>
      <c r="S21" s="50"/>
      <c r="T21" s="50"/>
    </row>
    <row r="22" spans="2:20" ht="33" customHeight="1" x14ac:dyDescent="0.25">
      <c r="B22" s="248"/>
      <c r="C22" s="88"/>
      <c r="D22" s="90"/>
      <c r="E22" s="90"/>
      <c r="F22" s="90"/>
      <c r="G22" s="90"/>
      <c r="H22" s="90"/>
      <c r="I22" s="90"/>
      <c r="J22" s="90"/>
      <c r="K22" s="90"/>
      <c r="L22" s="90"/>
      <c r="M22" s="90"/>
      <c r="N22" s="90"/>
      <c r="O22" s="90"/>
      <c r="P22" s="90"/>
      <c r="Q22" s="90"/>
      <c r="R22" s="90"/>
      <c r="S22" s="90"/>
      <c r="T22" s="90"/>
    </row>
    <row r="23" spans="2:20" ht="33" customHeight="1" x14ac:dyDescent="0.25">
      <c r="B23" s="248"/>
      <c r="C23" s="88"/>
      <c r="D23" s="90"/>
      <c r="E23" s="90"/>
      <c r="F23" s="90"/>
      <c r="G23" s="90"/>
      <c r="H23" s="90"/>
      <c r="I23" s="90"/>
      <c r="J23" s="90"/>
      <c r="K23" s="90"/>
      <c r="L23" s="90"/>
      <c r="M23" s="90"/>
      <c r="N23" s="90"/>
      <c r="O23" s="90"/>
      <c r="P23" s="90"/>
      <c r="Q23" s="90"/>
      <c r="R23" s="90"/>
      <c r="S23" s="90"/>
      <c r="T23" s="90"/>
    </row>
    <row r="24" spans="2:20" ht="33" customHeight="1" x14ac:dyDescent="0.25">
      <c r="B24" s="248"/>
      <c r="C24" s="88"/>
      <c r="D24" s="90"/>
      <c r="E24" s="90"/>
      <c r="F24" s="90"/>
      <c r="G24" s="90"/>
      <c r="H24" s="90"/>
      <c r="I24" s="90"/>
      <c r="J24" s="90"/>
      <c r="K24" s="90"/>
      <c r="L24" s="90"/>
      <c r="M24" s="90"/>
      <c r="N24" s="90"/>
      <c r="O24" s="90"/>
      <c r="P24" s="90"/>
      <c r="Q24" s="90"/>
      <c r="R24" s="90"/>
      <c r="S24" s="90"/>
      <c r="T24" s="90"/>
    </row>
    <row r="25" spans="2:20" ht="33" customHeight="1" x14ac:dyDescent="0.25">
      <c r="B25" s="248"/>
      <c r="C25" s="88"/>
      <c r="D25" s="90"/>
      <c r="E25" s="90"/>
      <c r="F25" s="90"/>
      <c r="G25" s="90"/>
      <c r="H25" s="90"/>
      <c r="I25" s="90"/>
      <c r="J25" s="90"/>
      <c r="K25" s="90"/>
      <c r="L25" s="90"/>
      <c r="M25" s="90"/>
      <c r="N25" s="90"/>
      <c r="O25" s="90"/>
      <c r="P25" s="90"/>
      <c r="Q25" s="90"/>
      <c r="R25" s="90"/>
      <c r="S25" s="90"/>
      <c r="T25" s="90"/>
    </row>
    <row r="26" spans="2:20" ht="33" customHeight="1" x14ac:dyDescent="0.25">
      <c r="B26" s="248"/>
      <c r="C26" s="88"/>
      <c r="D26" s="90"/>
      <c r="E26" s="90"/>
      <c r="F26" s="90"/>
      <c r="G26" s="90"/>
      <c r="H26" s="90"/>
      <c r="I26" s="90"/>
      <c r="J26" s="90"/>
      <c r="K26" s="90"/>
      <c r="L26" s="90"/>
      <c r="M26" s="90"/>
      <c r="N26" s="90"/>
      <c r="O26" s="90"/>
      <c r="P26" s="90"/>
      <c r="Q26" s="90"/>
      <c r="R26" s="90"/>
      <c r="S26" s="90"/>
      <c r="T26" s="90"/>
    </row>
    <row r="27" spans="2:20" ht="33" customHeight="1" x14ac:dyDescent="0.25">
      <c r="B27" s="248"/>
      <c r="C27" s="88"/>
      <c r="D27" s="90"/>
      <c r="E27" s="90"/>
      <c r="F27" s="90"/>
      <c r="G27" s="90"/>
      <c r="H27" s="90"/>
      <c r="I27" s="90"/>
      <c r="J27" s="90"/>
      <c r="K27" s="90"/>
      <c r="L27" s="90"/>
      <c r="M27" s="90"/>
      <c r="N27" s="90"/>
      <c r="O27" s="90"/>
      <c r="P27" s="90"/>
      <c r="Q27" s="90"/>
      <c r="R27" s="90"/>
      <c r="S27" s="90"/>
      <c r="T27" s="90"/>
    </row>
    <row r="28" spans="2:20" ht="33" customHeight="1" x14ac:dyDescent="0.25">
      <c r="B28" s="248"/>
      <c r="C28" s="88"/>
      <c r="D28" s="90"/>
      <c r="E28" s="90"/>
      <c r="F28" s="90"/>
      <c r="G28" s="90"/>
      <c r="H28" s="90"/>
      <c r="I28" s="90"/>
      <c r="J28" s="90"/>
      <c r="K28" s="90"/>
      <c r="L28" s="90"/>
      <c r="M28" s="90"/>
      <c r="N28" s="90"/>
      <c r="O28" s="90"/>
      <c r="P28" s="90"/>
      <c r="Q28" s="90"/>
      <c r="R28" s="90"/>
      <c r="S28" s="90"/>
      <c r="T28" s="90"/>
    </row>
    <row r="29" spans="2:20" ht="33" customHeight="1" x14ac:dyDescent="0.25">
      <c r="B29" s="248"/>
      <c r="C29" s="88"/>
      <c r="D29" s="90"/>
      <c r="E29" s="90"/>
      <c r="F29" s="90"/>
      <c r="G29" s="90"/>
      <c r="H29" s="90"/>
      <c r="I29" s="90"/>
      <c r="J29" s="90"/>
      <c r="K29" s="90"/>
      <c r="L29" s="90"/>
      <c r="M29" s="90"/>
      <c r="N29" s="90"/>
      <c r="O29" s="90"/>
      <c r="P29" s="90"/>
      <c r="Q29" s="90"/>
      <c r="R29" s="90"/>
      <c r="S29" s="90"/>
      <c r="T29" s="90"/>
    </row>
    <row r="30" spans="2:20" ht="33" customHeight="1" x14ac:dyDescent="0.25">
      <c r="B30" s="519"/>
      <c r="C30" s="519"/>
      <c r="D30" s="50"/>
      <c r="E30" s="50"/>
      <c r="F30" s="50"/>
      <c r="G30" s="50"/>
      <c r="H30" s="50"/>
      <c r="I30" s="50"/>
      <c r="J30" s="50"/>
      <c r="K30" s="50"/>
      <c r="L30" s="50"/>
      <c r="M30" s="50"/>
      <c r="N30" s="50"/>
      <c r="O30" s="50"/>
      <c r="P30" s="50"/>
      <c r="Q30" s="50"/>
      <c r="R30" s="50"/>
      <c r="S30" s="50"/>
      <c r="T30" s="50"/>
    </row>
    <row r="31" spans="2:20" ht="33" customHeight="1" x14ac:dyDescent="0.25">
      <c r="B31" s="344"/>
      <c r="C31" s="344"/>
      <c r="D31" s="344"/>
      <c r="E31" s="344"/>
      <c r="F31" s="344"/>
      <c r="G31" s="344"/>
      <c r="H31" s="344"/>
      <c r="I31" s="344"/>
      <c r="J31" s="344"/>
      <c r="K31" s="344"/>
    </row>
    <row r="32" spans="2:20" ht="33" customHeight="1" x14ac:dyDescent="0.25">
      <c r="B32" s="20" t="s">
        <v>1</v>
      </c>
      <c r="C32" s="21"/>
      <c r="D32" s="21"/>
      <c r="E32" s="21"/>
      <c r="F32" s="21"/>
      <c r="G32" s="21"/>
      <c r="H32" s="21"/>
      <c r="I32" s="21"/>
      <c r="J32" s="21"/>
      <c r="K32" s="21"/>
      <c r="L32" s="21"/>
      <c r="M32" s="21"/>
      <c r="N32" s="21"/>
      <c r="O32" s="21"/>
      <c r="P32" s="21"/>
      <c r="Q32" s="21"/>
      <c r="R32" s="21"/>
      <c r="S32" s="21"/>
    </row>
    <row r="33" spans="2:20" ht="33" customHeight="1" x14ac:dyDescent="0.25">
      <c r="B33" s="231" t="s">
        <v>10</v>
      </c>
      <c r="C33" s="231" t="s">
        <v>7</v>
      </c>
      <c r="D33" s="31">
        <v>2007</v>
      </c>
      <c r="E33" s="31">
        <v>2008</v>
      </c>
      <c r="F33" s="31">
        <v>2009</v>
      </c>
      <c r="G33" s="31">
        <v>2010</v>
      </c>
      <c r="H33" s="31">
        <v>2011</v>
      </c>
      <c r="I33" s="31">
        <v>2012</v>
      </c>
      <c r="J33" s="31">
        <v>2013</v>
      </c>
      <c r="K33" s="31">
        <v>2014</v>
      </c>
      <c r="L33" s="31">
        <v>2015</v>
      </c>
      <c r="M33" s="31">
        <v>2016</v>
      </c>
      <c r="N33" s="31">
        <v>2017</v>
      </c>
      <c r="O33" s="31">
        <v>2018</v>
      </c>
      <c r="P33" s="31">
        <v>2019</v>
      </c>
      <c r="Q33" s="31">
        <v>2020</v>
      </c>
      <c r="R33" s="31">
        <v>2021</v>
      </c>
      <c r="S33" s="31">
        <v>2022</v>
      </c>
      <c r="T33" s="31">
        <v>2023</v>
      </c>
    </row>
    <row r="34" spans="2:20" ht="33" customHeight="1" x14ac:dyDescent="0.25">
      <c r="B34" s="319"/>
      <c r="C34" s="91"/>
      <c r="D34" s="91"/>
      <c r="E34" s="91"/>
      <c r="F34" s="91"/>
      <c r="G34" s="91"/>
      <c r="H34" s="91"/>
      <c r="I34" s="91"/>
      <c r="J34" s="91"/>
      <c r="K34" s="50"/>
      <c r="L34" s="50"/>
      <c r="M34" s="50"/>
      <c r="N34" s="50"/>
      <c r="O34" s="50"/>
      <c r="P34" s="50"/>
      <c r="Q34" s="50"/>
      <c r="R34" s="50"/>
      <c r="S34" s="50"/>
      <c r="T34" s="50"/>
    </row>
    <row r="35" spans="2:20" ht="33" customHeight="1" x14ac:dyDescent="0.25">
      <c r="B35" s="248"/>
      <c r="C35" s="88"/>
      <c r="D35" s="90"/>
      <c r="E35" s="90"/>
      <c r="F35" s="90"/>
      <c r="G35" s="90"/>
      <c r="H35" s="90"/>
      <c r="I35" s="90"/>
      <c r="J35" s="90"/>
      <c r="K35" s="90"/>
      <c r="L35" s="90"/>
      <c r="M35" s="90"/>
      <c r="N35" s="90"/>
      <c r="O35" s="90"/>
      <c r="P35" s="90"/>
      <c r="Q35" s="90"/>
      <c r="R35" s="90"/>
      <c r="S35" s="90"/>
      <c r="T35" s="90"/>
    </row>
    <row r="36" spans="2:20" ht="33" customHeight="1" x14ac:dyDescent="0.25">
      <c r="B36" s="248"/>
      <c r="C36" s="88"/>
      <c r="D36" s="90"/>
      <c r="E36" s="90"/>
      <c r="F36" s="90"/>
      <c r="G36" s="90"/>
      <c r="H36" s="90"/>
      <c r="I36" s="90"/>
      <c r="J36" s="90"/>
      <c r="K36" s="90"/>
      <c r="L36" s="90"/>
      <c r="M36" s="90"/>
      <c r="N36" s="90"/>
      <c r="O36" s="90"/>
      <c r="P36" s="90"/>
      <c r="Q36" s="90"/>
      <c r="R36" s="90"/>
      <c r="S36" s="90"/>
      <c r="T36" s="90"/>
    </row>
    <row r="37" spans="2:20" ht="33" customHeight="1" x14ac:dyDescent="0.25">
      <c r="B37" s="248"/>
      <c r="C37" s="88"/>
      <c r="D37" s="90"/>
      <c r="E37" s="90"/>
      <c r="F37" s="90"/>
      <c r="G37" s="90"/>
      <c r="H37" s="90"/>
      <c r="I37" s="90"/>
      <c r="J37" s="90"/>
      <c r="K37" s="90"/>
      <c r="L37" s="90"/>
      <c r="M37" s="90"/>
      <c r="N37" s="90"/>
      <c r="O37" s="90"/>
      <c r="P37" s="90"/>
      <c r="Q37" s="90"/>
      <c r="R37" s="90"/>
      <c r="S37" s="90"/>
      <c r="T37" s="90"/>
    </row>
    <row r="38" spans="2:20" ht="33" customHeight="1" x14ac:dyDescent="0.25">
      <c r="B38" s="248"/>
      <c r="C38" s="88"/>
      <c r="D38" s="90"/>
      <c r="E38" s="90"/>
      <c r="F38" s="90"/>
      <c r="G38" s="90"/>
      <c r="H38" s="90"/>
      <c r="I38" s="90"/>
      <c r="J38" s="90"/>
      <c r="K38" s="90"/>
      <c r="L38" s="90"/>
      <c r="M38" s="90"/>
      <c r="N38" s="90"/>
      <c r="O38" s="90"/>
      <c r="P38" s="90"/>
      <c r="Q38" s="90"/>
      <c r="R38" s="90"/>
      <c r="S38" s="90"/>
      <c r="T38" s="90"/>
    </row>
    <row r="39" spans="2:20" ht="33" customHeight="1" x14ac:dyDescent="0.25">
      <c r="B39" s="248"/>
      <c r="C39" s="88"/>
      <c r="D39" s="90"/>
      <c r="E39" s="90"/>
      <c r="F39" s="90"/>
      <c r="G39" s="90"/>
      <c r="H39" s="90"/>
      <c r="I39" s="90"/>
      <c r="J39" s="90"/>
      <c r="K39" s="90"/>
      <c r="L39" s="90"/>
      <c r="M39" s="90"/>
      <c r="N39" s="90"/>
      <c r="O39" s="90"/>
      <c r="P39" s="90"/>
      <c r="Q39" s="90"/>
      <c r="R39" s="90"/>
      <c r="S39" s="90"/>
      <c r="T39" s="90"/>
    </row>
    <row r="40" spans="2:20" ht="33" customHeight="1" x14ac:dyDescent="0.25">
      <c r="B40" s="248"/>
      <c r="C40" s="88"/>
      <c r="D40" s="90"/>
      <c r="E40" s="90"/>
      <c r="F40" s="90"/>
      <c r="G40" s="90"/>
      <c r="H40" s="90"/>
      <c r="I40" s="90"/>
      <c r="J40" s="90"/>
      <c r="K40" s="90"/>
      <c r="L40" s="90"/>
      <c r="M40" s="90"/>
      <c r="N40" s="90"/>
      <c r="O40" s="90"/>
      <c r="P40" s="90"/>
      <c r="Q40" s="90"/>
      <c r="R40" s="90"/>
      <c r="S40" s="90"/>
      <c r="T40" s="90"/>
    </row>
    <row r="41" spans="2:20" ht="33" customHeight="1" x14ac:dyDescent="0.25">
      <c r="B41" s="248"/>
      <c r="C41" s="88"/>
      <c r="D41" s="90"/>
      <c r="E41" s="90"/>
      <c r="F41" s="90"/>
      <c r="G41" s="90"/>
      <c r="H41" s="90"/>
      <c r="I41" s="90"/>
      <c r="J41" s="90"/>
      <c r="K41" s="90"/>
      <c r="L41" s="90"/>
      <c r="M41" s="90"/>
      <c r="N41" s="90"/>
      <c r="O41" s="90"/>
      <c r="P41" s="90"/>
      <c r="Q41" s="90"/>
      <c r="R41" s="90"/>
      <c r="S41" s="90"/>
      <c r="T41" s="90"/>
    </row>
    <row r="42" spans="2:20" ht="33" customHeight="1" x14ac:dyDescent="0.25">
      <c r="B42" s="248"/>
      <c r="C42" s="88"/>
      <c r="D42" s="90"/>
      <c r="E42" s="90"/>
      <c r="F42" s="90"/>
      <c r="G42" s="90"/>
      <c r="H42" s="90"/>
      <c r="I42" s="90"/>
      <c r="J42" s="90"/>
      <c r="K42" s="90"/>
      <c r="L42" s="90"/>
      <c r="M42" s="90"/>
      <c r="N42" s="90"/>
      <c r="O42" s="90"/>
      <c r="P42" s="90"/>
      <c r="Q42" s="90"/>
      <c r="R42" s="90"/>
      <c r="S42" s="90"/>
      <c r="T42" s="90"/>
    </row>
    <row r="43" spans="2:20" ht="33" customHeight="1" x14ac:dyDescent="0.25">
      <c r="B43" s="248"/>
      <c r="C43" s="88"/>
      <c r="D43" s="90"/>
      <c r="E43" s="90"/>
      <c r="F43" s="90"/>
      <c r="G43" s="90"/>
      <c r="H43" s="90"/>
      <c r="I43" s="90"/>
      <c r="J43" s="90"/>
      <c r="K43" s="90"/>
      <c r="L43" s="90"/>
      <c r="M43" s="90"/>
      <c r="N43" s="90"/>
      <c r="O43" s="90"/>
      <c r="P43" s="90"/>
      <c r="Q43" s="90"/>
      <c r="R43" s="90"/>
      <c r="S43" s="90"/>
      <c r="T43" s="90"/>
    </row>
    <row r="44" spans="2:20" ht="33" customHeight="1" x14ac:dyDescent="0.25">
      <c r="B44" s="248"/>
      <c r="C44" s="88"/>
      <c r="D44" s="90"/>
      <c r="E44" s="90"/>
      <c r="F44" s="90"/>
      <c r="G44" s="90"/>
      <c r="H44" s="90"/>
      <c r="I44" s="90"/>
      <c r="J44" s="90"/>
      <c r="K44" s="90"/>
      <c r="L44" s="90"/>
      <c r="M44" s="90"/>
      <c r="N44" s="90"/>
      <c r="O44" s="90"/>
      <c r="P44" s="90"/>
      <c r="Q44" s="90"/>
      <c r="R44" s="90"/>
      <c r="S44" s="90"/>
      <c r="T44" s="90"/>
    </row>
    <row r="45" spans="2:20" ht="33" customHeight="1" x14ac:dyDescent="0.25">
      <c r="B45" s="248"/>
      <c r="C45" s="88"/>
      <c r="D45" s="90"/>
      <c r="E45" s="90"/>
      <c r="F45" s="90"/>
      <c r="G45" s="90"/>
      <c r="H45" s="90"/>
      <c r="I45" s="90"/>
      <c r="J45" s="90"/>
      <c r="K45" s="90"/>
      <c r="L45" s="90"/>
      <c r="M45" s="90"/>
      <c r="N45" s="90"/>
      <c r="O45" s="90"/>
      <c r="P45" s="90"/>
      <c r="Q45" s="90"/>
      <c r="R45" s="90"/>
      <c r="S45" s="90"/>
      <c r="T45" s="90"/>
    </row>
    <row r="46" spans="2:20" ht="33" customHeight="1" x14ac:dyDescent="0.25">
      <c r="B46" s="248"/>
      <c r="C46" s="88"/>
      <c r="D46" s="90"/>
      <c r="E46" s="90"/>
      <c r="F46" s="90"/>
      <c r="G46" s="90"/>
      <c r="H46" s="90"/>
      <c r="I46" s="90"/>
      <c r="J46" s="90"/>
      <c r="K46" s="90"/>
      <c r="L46" s="90"/>
      <c r="M46" s="90"/>
      <c r="N46" s="90"/>
      <c r="O46" s="90"/>
      <c r="P46" s="90"/>
      <c r="Q46" s="90"/>
      <c r="R46" s="90"/>
      <c r="S46" s="90"/>
      <c r="T46" s="90"/>
    </row>
    <row r="47" spans="2:20" ht="33" customHeight="1" x14ac:dyDescent="0.25">
      <c r="B47" s="319"/>
      <c r="C47" s="91"/>
      <c r="D47" s="91"/>
      <c r="E47" s="91"/>
      <c r="F47" s="91"/>
      <c r="G47" s="91"/>
      <c r="H47" s="91"/>
      <c r="I47" s="91"/>
      <c r="J47" s="91"/>
      <c r="K47" s="50"/>
      <c r="L47" s="50"/>
      <c r="M47" s="50"/>
      <c r="N47" s="50"/>
      <c r="O47" s="50"/>
      <c r="P47" s="50"/>
      <c r="Q47" s="50"/>
      <c r="R47" s="50"/>
      <c r="S47" s="50"/>
      <c r="T47" s="50"/>
    </row>
    <row r="48" spans="2:20" ht="33" customHeight="1" x14ac:dyDescent="0.25">
      <c r="B48" s="248"/>
      <c r="C48" s="88"/>
      <c r="D48" s="90"/>
      <c r="E48" s="90"/>
      <c r="F48" s="90"/>
      <c r="G48" s="90"/>
      <c r="H48" s="90"/>
      <c r="I48" s="90"/>
      <c r="J48" s="90"/>
      <c r="K48" s="90"/>
      <c r="L48" s="90"/>
      <c r="M48" s="90"/>
      <c r="N48" s="90"/>
      <c r="O48" s="90"/>
      <c r="P48" s="90"/>
      <c r="Q48" s="90"/>
      <c r="R48" s="90"/>
      <c r="S48" s="90"/>
      <c r="T48" s="90"/>
    </row>
    <row r="49" spans="2:20" ht="33" customHeight="1" x14ac:dyDescent="0.25">
      <c r="B49" s="248"/>
      <c r="C49" s="88"/>
      <c r="D49" s="90"/>
      <c r="E49" s="90"/>
      <c r="F49" s="90"/>
      <c r="G49" s="90"/>
      <c r="H49" s="90"/>
      <c r="I49" s="90"/>
      <c r="J49" s="90"/>
      <c r="K49" s="90"/>
      <c r="L49" s="90"/>
      <c r="M49" s="90"/>
      <c r="N49" s="90"/>
      <c r="O49" s="90"/>
      <c r="P49" s="90"/>
      <c r="Q49" s="90"/>
      <c r="R49" s="90"/>
      <c r="S49" s="90"/>
      <c r="T49" s="90"/>
    </row>
    <row r="50" spans="2:20" ht="33" customHeight="1" x14ac:dyDescent="0.25">
      <c r="B50" s="248"/>
      <c r="C50" s="88"/>
      <c r="D50" s="90"/>
      <c r="E50" s="90"/>
      <c r="F50" s="90"/>
      <c r="G50" s="90"/>
      <c r="H50" s="90"/>
      <c r="I50" s="90"/>
      <c r="J50" s="90"/>
      <c r="K50" s="90"/>
      <c r="L50" s="90"/>
      <c r="M50" s="90"/>
      <c r="N50" s="90"/>
      <c r="O50" s="90"/>
      <c r="P50" s="90"/>
      <c r="Q50" s="90"/>
      <c r="R50" s="90"/>
      <c r="S50" s="90"/>
      <c r="T50" s="90"/>
    </row>
    <row r="51" spans="2:20" ht="33" customHeight="1" x14ac:dyDescent="0.25">
      <c r="B51" s="248"/>
      <c r="C51" s="88"/>
      <c r="D51" s="90"/>
      <c r="E51" s="90"/>
      <c r="F51" s="90"/>
      <c r="G51" s="90"/>
      <c r="H51" s="90"/>
      <c r="I51" s="90"/>
      <c r="J51" s="90"/>
      <c r="K51" s="90"/>
      <c r="L51" s="90"/>
      <c r="M51" s="90"/>
      <c r="N51" s="90"/>
      <c r="O51" s="90"/>
      <c r="P51" s="90"/>
      <c r="Q51" s="90"/>
      <c r="R51" s="90"/>
      <c r="S51" s="90"/>
      <c r="T51" s="90"/>
    </row>
    <row r="52" spans="2:20" ht="33" customHeight="1" x14ac:dyDescent="0.25">
      <c r="B52" s="248"/>
      <c r="C52" s="88"/>
      <c r="D52" s="90"/>
      <c r="E52" s="90"/>
      <c r="F52" s="90"/>
      <c r="G52" s="90"/>
      <c r="H52" s="90"/>
      <c r="I52" s="90"/>
      <c r="J52" s="90"/>
      <c r="K52" s="90"/>
      <c r="L52" s="90"/>
      <c r="M52" s="90"/>
      <c r="N52" s="90"/>
      <c r="O52" s="90"/>
      <c r="P52" s="90"/>
      <c r="Q52" s="90"/>
      <c r="R52" s="90"/>
      <c r="S52" s="90"/>
      <c r="T52" s="90"/>
    </row>
    <row r="53" spans="2:20" ht="33" customHeight="1" x14ac:dyDescent="0.25">
      <c r="B53" s="248"/>
      <c r="C53" s="88"/>
      <c r="D53" s="90"/>
      <c r="E53" s="90"/>
      <c r="F53" s="90"/>
      <c r="G53" s="90"/>
      <c r="H53" s="90"/>
      <c r="I53" s="90"/>
      <c r="J53" s="90"/>
      <c r="K53" s="90"/>
      <c r="L53" s="90"/>
      <c r="M53" s="90"/>
      <c r="N53" s="90"/>
      <c r="O53" s="90"/>
      <c r="P53" s="90"/>
      <c r="Q53" s="90"/>
      <c r="R53" s="90"/>
      <c r="S53" s="90"/>
      <c r="T53" s="90"/>
    </row>
    <row r="54" spans="2:20" ht="33" customHeight="1" x14ac:dyDescent="0.25">
      <c r="B54" s="248"/>
      <c r="C54" s="88"/>
      <c r="D54" s="90"/>
      <c r="E54" s="90"/>
      <c r="F54" s="90"/>
      <c r="G54" s="90"/>
      <c r="H54" s="90"/>
      <c r="I54" s="90"/>
      <c r="J54" s="90"/>
      <c r="K54" s="90"/>
      <c r="L54" s="90"/>
      <c r="M54" s="90"/>
      <c r="N54" s="90"/>
      <c r="O54" s="90"/>
      <c r="P54" s="90"/>
      <c r="Q54" s="90"/>
      <c r="R54" s="90"/>
      <c r="S54" s="90"/>
      <c r="T54" s="90"/>
    </row>
    <row r="55" spans="2:20" ht="33" customHeight="1" x14ac:dyDescent="0.25">
      <c r="B55" s="248"/>
      <c r="C55" s="88"/>
      <c r="D55" s="90"/>
      <c r="E55" s="90"/>
      <c r="F55" s="90"/>
      <c r="G55" s="90"/>
      <c r="H55" s="90"/>
      <c r="I55" s="90"/>
      <c r="J55" s="90"/>
      <c r="K55" s="90"/>
      <c r="L55" s="90"/>
      <c r="M55" s="90"/>
      <c r="N55" s="90"/>
      <c r="O55" s="90"/>
      <c r="P55" s="90"/>
      <c r="Q55" s="90"/>
      <c r="R55" s="90"/>
      <c r="S55" s="90"/>
      <c r="T55" s="90"/>
    </row>
    <row r="56" spans="2:20" ht="33" customHeight="1" x14ac:dyDescent="0.25">
      <c r="B56" s="519"/>
      <c r="C56" s="519"/>
      <c r="D56" s="50"/>
      <c r="E56" s="50"/>
      <c r="F56" s="50"/>
      <c r="G56" s="50"/>
      <c r="H56" s="50"/>
      <c r="I56" s="50"/>
      <c r="J56" s="50"/>
      <c r="K56" s="50"/>
      <c r="L56" s="50"/>
      <c r="M56" s="50"/>
      <c r="N56" s="50"/>
      <c r="O56" s="50"/>
      <c r="P56" s="50"/>
      <c r="Q56" s="50"/>
      <c r="R56" s="50"/>
      <c r="S56" s="50"/>
      <c r="T56" s="50"/>
    </row>
    <row r="57" spans="2:20" ht="33" customHeight="1" x14ac:dyDescent="0.25">
      <c r="B57" s="323"/>
      <c r="C57" s="323"/>
      <c r="D57" s="41"/>
      <c r="E57" s="41"/>
      <c r="F57" s="41"/>
      <c r="G57" s="41"/>
      <c r="H57" s="41"/>
      <c r="I57" s="41"/>
      <c r="J57" s="41"/>
      <c r="K57" s="41"/>
      <c r="L57" s="41"/>
      <c r="M57" s="41"/>
      <c r="N57" s="41"/>
      <c r="O57" s="41"/>
      <c r="P57" s="41"/>
      <c r="Q57" s="41"/>
      <c r="R57" s="41"/>
      <c r="S57" s="41"/>
    </row>
    <row r="58" spans="2:20" ht="33" customHeight="1" x14ac:dyDescent="0.25">
      <c r="B58" s="524" t="s">
        <v>380</v>
      </c>
      <c r="C58" s="524"/>
      <c r="D58" s="524"/>
      <c r="E58" s="524"/>
      <c r="F58" s="524"/>
      <c r="G58" s="524"/>
      <c r="H58" s="524"/>
      <c r="I58" s="524"/>
      <c r="J58" s="524"/>
      <c r="K58" s="524"/>
      <c r="L58" s="524"/>
      <c r="M58" s="524"/>
    </row>
    <row r="59" spans="2:20" ht="33" customHeight="1" x14ac:dyDescent="0.25">
      <c r="B59" s="369"/>
      <c r="C59" s="362"/>
      <c r="D59" s="362"/>
      <c r="E59" s="362"/>
      <c r="F59" s="362"/>
      <c r="G59" s="362"/>
      <c r="H59" s="362"/>
      <c r="I59" s="368"/>
      <c r="J59" s="368"/>
      <c r="K59" s="368"/>
      <c r="L59" s="368"/>
      <c r="M59" s="368"/>
    </row>
    <row r="60" spans="2:20" ht="33" customHeight="1" x14ac:dyDescent="0.25">
      <c r="B60" s="371"/>
      <c r="C60" s="370"/>
      <c r="D60" s="372">
        <f>+S7</f>
        <v>2022</v>
      </c>
      <c r="E60" s="372">
        <f>+T7</f>
        <v>2023</v>
      </c>
      <c r="F60" s="372">
        <f>+D60</f>
        <v>2022</v>
      </c>
      <c r="G60" s="372">
        <f>+E60</f>
        <v>2023</v>
      </c>
      <c r="H60" s="333"/>
      <c r="I60" s="371"/>
      <c r="J60" s="371"/>
      <c r="K60" s="371"/>
      <c r="L60" s="371"/>
      <c r="M60" s="371"/>
    </row>
    <row r="61" spans="2:20" ht="33" customHeight="1" x14ac:dyDescent="0.25">
      <c r="B61" s="371"/>
      <c r="C61" s="370"/>
      <c r="D61" s="372"/>
      <c r="E61" s="372"/>
      <c r="F61" s="373"/>
      <c r="G61" s="373"/>
      <c r="H61" s="333"/>
      <c r="I61" s="371"/>
      <c r="J61" s="371"/>
      <c r="K61" s="371"/>
      <c r="L61" s="371"/>
      <c r="M61" s="371"/>
    </row>
    <row r="62" spans="2:20" ht="33" customHeight="1" x14ac:dyDescent="0.25">
      <c r="B62" s="371"/>
      <c r="C62" s="334">
        <f>+C25</f>
        <v>0</v>
      </c>
      <c r="D62" s="374">
        <f>+S25</f>
        <v>0</v>
      </c>
      <c r="E62" s="374">
        <f>+T25</f>
        <v>0</v>
      </c>
      <c r="F62" s="331" t="e">
        <f>D62/$D$74</f>
        <v>#DIV/0!</v>
      </c>
      <c r="G62" s="331" t="e">
        <f>E62/$E$74</f>
        <v>#DIV/0!</v>
      </c>
      <c r="H62" s="333"/>
      <c r="I62" s="371"/>
      <c r="J62" s="371"/>
      <c r="K62" s="371"/>
      <c r="L62" s="371"/>
      <c r="M62" s="371"/>
    </row>
    <row r="63" spans="2:20" ht="33" customHeight="1" x14ac:dyDescent="0.25">
      <c r="B63" s="357"/>
      <c r="C63" s="334">
        <f>+C15</f>
        <v>0</v>
      </c>
      <c r="D63" s="374">
        <f>+S15</f>
        <v>0</v>
      </c>
      <c r="E63" s="374">
        <f>+T15</f>
        <v>0</v>
      </c>
      <c r="F63" s="331" t="e">
        <f t="shared" ref="F63:F73" si="0">D63/$D$74</f>
        <v>#DIV/0!</v>
      </c>
      <c r="G63" s="331" t="e">
        <f t="shared" ref="G63:G73" si="1">E63/$E$74</f>
        <v>#DIV/0!</v>
      </c>
      <c r="H63" s="333"/>
      <c r="I63" s="43"/>
      <c r="J63" s="43"/>
      <c r="K63" s="43"/>
      <c r="L63" s="43"/>
      <c r="M63" s="43"/>
      <c r="N63" s="43"/>
      <c r="O63" s="43"/>
      <c r="P63" s="41"/>
      <c r="Q63" s="41"/>
      <c r="R63" s="41"/>
      <c r="S63" s="41"/>
    </row>
    <row r="64" spans="2:20" ht="33" customHeight="1" x14ac:dyDescent="0.25">
      <c r="B64" s="357"/>
      <c r="C64" s="334">
        <f>+C22</f>
        <v>0</v>
      </c>
      <c r="D64" s="374">
        <f>+S22</f>
        <v>0</v>
      </c>
      <c r="E64" s="374">
        <f>+T22</f>
        <v>0</v>
      </c>
      <c r="F64" s="331" t="e">
        <f t="shared" si="0"/>
        <v>#DIV/0!</v>
      </c>
      <c r="G64" s="331" t="e">
        <f t="shared" si="1"/>
        <v>#DIV/0!</v>
      </c>
      <c r="H64" s="333"/>
      <c r="I64" s="43"/>
      <c r="J64" s="43"/>
      <c r="K64" s="43"/>
      <c r="L64" s="43"/>
      <c r="M64" s="43"/>
      <c r="N64" s="43"/>
      <c r="O64" s="43"/>
      <c r="P64" s="41"/>
      <c r="Q64" s="41"/>
      <c r="R64" s="41"/>
      <c r="S64" s="41"/>
    </row>
    <row r="65" spans="2:19" ht="33" customHeight="1" x14ac:dyDescent="0.25">
      <c r="B65" s="357"/>
      <c r="C65" s="374">
        <f>+C20</f>
        <v>0</v>
      </c>
      <c r="D65" s="374">
        <f>+S20</f>
        <v>0</v>
      </c>
      <c r="E65" s="374">
        <f>+T20</f>
        <v>0</v>
      </c>
      <c r="F65" s="331" t="e">
        <f t="shared" si="0"/>
        <v>#DIV/0!</v>
      </c>
      <c r="G65" s="331" t="e">
        <f t="shared" si="1"/>
        <v>#DIV/0!</v>
      </c>
      <c r="H65" s="333"/>
      <c r="I65" s="43"/>
      <c r="J65" s="43"/>
      <c r="K65" s="43"/>
      <c r="L65" s="43"/>
      <c r="M65" s="43"/>
      <c r="N65" s="43"/>
      <c r="O65" s="43"/>
      <c r="P65" s="41"/>
      <c r="Q65" s="41"/>
      <c r="R65" s="41"/>
      <c r="S65" s="41"/>
    </row>
    <row r="66" spans="2:19" ht="33" customHeight="1" x14ac:dyDescent="0.25">
      <c r="B66" s="357"/>
      <c r="C66" s="334">
        <f>+C13</f>
        <v>0</v>
      </c>
      <c r="D66" s="374">
        <f>+S13</f>
        <v>0</v>
      </c>
      <c r="E66" s="374">
        <f>+T13</f>
        <v>0</v>
      </c>
      <c r="F66" s="331" t="e">
        <f t="shared" si="0"/>
        <v>#DIV/0!</v>
      </c>
      <c r="G66" s="331" t="e">
        <f t="shared" si="1"/>
        <v>#DIV/0!</v>
      </c>
      <c r="H66" s="333"/>
      <c r="I66" s="43"/>
      <c r="J66" s="43"/>
      <c r="K66" s="43"/>
      <c r="L66" s="43"/>
      <c r="M66" s="43"/>
      <c r="N66" s="43"/>
      <c r="O66" s="43"/>
      <c r="P66" s="41"/>
      <c r="Q66" s="41"/>
      <c r="R66" s="41"/>
      <c r="S66" s="41"/>
    </row>
    <row r="67" spans="2:19" ht="33" customHeight="1" x14ac:dyDescent="0.25">
      <c r="B67" s="357"/>
      <c r="C67" s="334">
        <f>+C23</f>
        <v>0</v>
      </c>
      <c r="D67" s="374">
        <f>+S23</f>
        <v>0</v>
      </c>
      <c r="E67" s="374">
        <f>+T23</f>
        <v>0</v>
      </c>
      <c r="F67" s="331" t="e">
        <f>D67/$D$74</f>
        <v>#DIV/0!</v>
      </c>
      <c r="G67" s="331" t="e">
        <f t="shared" si="1"/>
        <v>#DIV/0!</v>
      </c>
      <c r="H67" s="333"/>
      <c r="I67" s="43"/>
      <c r="J67" s="43"/>
      <c r="K67" s="43"/>
      <c r="L67" s="43"/>
      <c r="M67" s="43"/>
      <c r="N67" s="43"/>
      <c r="O67" s="43"/>
      <c r="P67" s="41"/>
      <c r="Q67" s="41"/>
      <c r="R67" s="41"/>
      <c r="S67" s="41"/>
    </row>
    <row r="68" spans="2:19" ht="33" customHeight="1" x14ac:dyDescent="0.25">
      <c r="B68" s="357"/>
      <c r="C68" s="334">
        <f>+C17</f>
        <v>0</v>
      </c>
      <c r="D68" s="374">
        <f>+S17</f>
        <v>0</v>
      </c>
      <c r="E68" s="374">
        <f>+T17</f>
        <v>0</v>
      </c>
      <c r="F68" s="331" t="e">
        <f t="shared" si="0"/>
        <v>#DIV/0!</v>
      </c>
      <c r="G68" s="331" t="e">
        <f t="shared" si="1"/>
        <v>#DIV/0!</v>
      </c>
      <c r="H68" s="333"/>
      <c r="I68" s="43"/>
      <c r="J68" s="43"/>
      <c r="K68" s="43"/>
      <c r="L68" s="43"/>
      <c r="M68" s="43"/>
      <c r="N68" s="43"/>
      <c r="O68" s="43"/>
      <c r="P68" s="41"/>
      <c r="Q68" s="41"/>
      <c r="R68" s="41"/>
      <c r="S68" s="41"/>
    </row>
    <row r="69" spans="2:19" ht="33" customHeight="1" x14ac:dyDescent="0.25">
      <c r="B69" s="357"/>
      <c r="C69" s="334">
        <f>+C14</f>
        <v>0</v>
      </c>
      <c r="D69" s="374">
        <f>+S14</f>
        <v>0</v>
      </c>
      <c r="E69" s="374">
        <f>+T14</f>
        <v>0</v>
      </c>
      <c r="F69" s="331" t="e">
        <f t="shared" si="0"/>
        <v>#DIV/0!</v>
      </c>
      <c r="G69" s="331" t="e">
        <f t="shared" si="1"/>
        <v>#DIV/0!</v>
      </c>
      <c r="H69" s="333"/>
      <c r="I69" s="43"/>
      <c r="J69" s="43"/>
      <c r="K69" s="43"/>
      <c r="L69" s="43"/>
      <c r="M69" s="43"/>
      <c r="N69" s="43"/>
      <c r="O69" s="43"/>
      <c r="P69" s="41"/>
      <c r="Q69" s="41"/>
      <c r="R69" s="41"/>
      <c r="S69" s="41"/>
    </row>
    <row r="70" spans="2:19" ht="33" customHeight="1" x14ac:dyDescent="0.25">
      <c r="B70" s="357"/>
      <c r="C70" s="334">
        <f>+C26</f>
        <v>0</v>
      </c>
      <c r="D70" s="374">
        <f>+S25</f>
        <v>0</v>
      </c>
      <c r="E70" s="374">
        <f>+T25</f>
        <v>0</v>
      </c>
      <c r="F70" s="331" t="e">
        <f t="shared" si="0"/>
        <v>#DIV/0!</v>
      </c>
      <c r="G70" s="331" t="e">
        <f>E70/$E$74</f>
        <v>#DIV/0!</v>
      </c>
      <c r="H70" s="333"/>
      <c r="I70" s="43"/>
      <c r="J70" s="43"/>
      <c r="K70" s="43"/>
      <c r="L70" s="43"/>
      <c r="M70" s="43"/>
      <c r="N70" s="43"/>
      <c r="O70" s="43"/>
      <c r="P70" s="41"/>
      <c r="Q70" s="41"/>
      <c r="R70" s="41"/>
      <c r="S70" s="41"/>
    </row>
    <row r="71" spans="2:19" ht="33" customHeight="1" x14ac:dyDescent="0.25">
      <c r="B71" s="357"/>
      <c r="C71" s="334">
        <f>+C27</f>
        <v>0</v>
      </c>
      <c r="D71" s="374">
        <f>+S27</f>
        <v>0</v>
      </c>
      <c r="E71" s="374">
        <f>+T27</f>
        <v>0</v>
      </c>
      <c r="F71" s="331" t="e">
        <f t="shared" si="0"/>
        <v>#DIV/0!</v>
      </c>
      <c r="G71" s="331" t="e">
        <f t="shared" si="1"/>
        <v>#DIV/0!</v>
      </c>
      <c r="H71" s="333"/>
      <c r="I71" s="43"/>
      <c r="J71" s="43"/>
      <c r="K71" s="43"/>
      <c r="L71" s="43"/>
      <c r="M71" s="43"/>
      <c r="N71" s="43"/>
      <c r="O71" s="43"/>
      <c r="P71" s="41"/>
      <c r="Q71" s="41"/>
      <c r="R71" s="41"/>
      <c r="S71" s="41"/>
    </row>
    <row r="72" spans="2:19" ht="33" customHeight="1" x14ac:dyDescent="0.25">
      <c r="B72" s="357"/>
      <c r="C72" s="334">
        <f>+C12</f>
        <v>0</v>
      </c>
      <c r="D72" s="374">
        <f>+S12</f>
        <v>0</v>
      </c>
      <c r="E72" s="374">
        <f>+T12</f>
        <v>0</v>
      </c>
      <c r="F72" s="331" t="e">
        <f t="shared" si="0"/>
        <v>#DIV/0!</v>
      </c>
      <c r="G72" s="331" t="e">
        <f t="shared" si="1"/>
        <v>#DIV/0!</v>
      </c>
      <c r="H72" s="333"/>
      <c r="I72" s="43"/>
      <c r="J72" s="43"/>
      <c r="K72" s="43"/>
      <c r="L72" s="43"/>
      <c r="M72" s="43"/>
      <c r="N72" s="43"/>
      <c r="O72" s="43"/>
      <c r="P72" s="41"/>
      <c r="Q72" s="41"/>
      <c r="R72" s="41"/>
      <c r="S72" s="41"/>
    </row>
    <row r="73" spans="2:19" ht="33" customHeight="1" x14ac:dyDescent="0.25">
      <c r="B73" s="357"/>
      <c r="C73" s="232" t="s">
        <v>9</v>
      </c>
      <c r="D73" s="330">
        <f>S9+S10+S11+S16+S19+S18+S24+S28+S29</f>
        <v>0</v>
      </c>
      <c r="E73" s="330">
        <f>T9+T10+T11+T16+T19+T18+T24+T28+T29</f>
        <v>0</v>
      </c>
      <c r="F73" s="331" t="e">
        <f t="shared" si="0"/>
        <v>#DIV/0!</v>
      </c>
      <c r="G73" s="331" t="e">
        <f t="shared" si="1"/>
        <v>#DIV/0!</v>
      </c>
      <c r="H73" s="333"/>
      <c r="I73" s="43"/>
      <c r="J73" s="43"/>
      <c r="K73" s="43"/>
      <c r="L73" s="43"/>
      <c r="M73" s="43"/>
      <c r="N73" s="43"/>
      <c r="O73" s="43"/>
      <c r="P73" s="41"/>
      <c r="Q73" s="41"/>
      <c r="R73" s="41"/>
      <c r="S73" s="41"/>
    </row>
    <row r="74" spans="2:19" ht="33" customHeight="1" x14ac:dyDescent="0.25">
      <c r="B74" s="357"/>
      <c r="C74" s="334">
        <f>+B30</f>
        <v>0</v>
      </c>
      <c r="D74" s="330">
        <f>+SUM(D62:D73)</f>
        <v>0</v>
      </c>
      <c r="E74" s="330">
        <f>+SUM(E62:E73)</f>
        <v>0</v>
      </c>
      <c r="F74" s="375" t="e">
        <f>+SUM(F62:F73)</f>
        <v>#DIV/0!</v>
      </c>
      <c r="G74" s="375" t="e">
        <f>+SUM(G62:G73)</f>
        <v>#DIV/0!</v>
      </c>
      <c r="H74" s="333"/>
      <c r="I74" s="43"/>
      <c r="J74" s="43"/>
      <c r="K74" s="43"/>
      <c r="L74" s="43"/>
      <c r="M74" s="43"/>
      <c r="N74" s="43"/>
      <c r="O74" s="43"/>
      <c r="P74" s="41"/>
      <c r="Q74" s="41"/>
      <c r="R74" s="41"/>
      <c r="S74" s="41"/>
    </row>
    <row r="75" spans="2:19" ht="33" customHeight="1" x14ac:dyDescent="0.25">
      <c r="B75" s="357"/>
      <c r="C75" s="232"/>
      <c r="D75" s="376">
        <f>+D74-S30</f>
        <v>0</v>
      </c>
      <c r="E75" s="376">
        <f>+E74-S30</f>
        <v>0</v>
      </c>
      <c r="F75" s="232"/>
      <c r="G75" s="232"/>
      <c r="H75" s="333"/>
      <c r="I75" s="43"/>
      <c r="J75" s="43"/>
      <c r="K75" s="43"/>
      <c r="L75" s="43"/>
      <c r="M75" s="43"/>
      <c r="N75" s="43"/>
      <c r="O75" s="43"/>
      <c r="P75" s="41"/>
      <c r="Q75" s="41"/>
      <c r="R75" s="41"/>
      <c r="S75" s="41"/>
    </row>
    <row r="76" spans="2:19" ht="33" customHeight="1" x14ac:dyDescent="0.25">
      <c r="B76" s="323"/>
      <c r="C76" s="233"/>
      <c r="D76" s="233"/>
      <c r="E76" s="233"/>
      <c r="F76" s="233"/>
      <c r="G76" s="233"/>
      <c r="H76" s="332"/>
      <c r="I76" s="41"/>
      <c r="J76" s="41"/>
      <c r="K76" s="41"/>
      <c r="L76" s="41"/>
      <c r="M76" s="41"/>
      <c r="N76" s="41"/>
      <c r="O76" s="41"/>
      <c r="P76" s="41"/>
      <c r="Q76" s="41"/>
      <c r="R76" s="41"/>
      <c r="S76" s="41"/>
    </row>
    <row r="77" spans="2:19" ht="33" customHeight="1" x14ac:dyDescent="0.25">
      <c r="B77" s="323"/>
      <c r="C77" s="323"/>
      <c r="D77" s="41"/>
      <c r="E77" s="41"/>
      <c r="F77" s="41"/>
      <c r="G77" s="41"/>
      <c r="H77" s="41"/>
      <c r="I77" s="41"/>
      <c r="J77" s="41"/>
      <c r="K77" s="41"/>
      <c r="L77" s="41"/>
      <c r="M77" s="41"/>
      <c r="N77" s="41"/>
      <c r="O77" s="41"/>
      <c r="P77" s="41"/>
      <c r="Q77" s="41"/>
      <c r="R77" s="41"/>
      <c r="S77" s="41"/>
    </row>
    <row r="78" spans="2:19" ht="33" customHeight="1" x14ac:dyDescent="0.25">
      <c r="B78" s="323"/>
      <c r="C78" s="323"/>
      <c r="D78" s="41"/>
      <c r="E78" s="41"/>
      <c r="F78" s="41"/>
      <c r="G78" s="41"/>
      <c r="H78" s="41"/>
      <c r="I78" s="41"/>
      <c r="J78" s="41"/>
      <c r="K78" s="41"/>
      <c r="L78" s="41"/>
      <c r="M78" s="41"/>
      <c r="N78" s="41"/>
      <c r="O78" s="41"/>
      <c r="P78" s="41"/>
      <c r="Q78" s="41"/>
      <c r="R78" s="41"/>
      <c r="S78" s="41"/>
    </row>
    <row r="79" spans="2:19" ht="33" customHeight="1" x14ac:dyDescent="0.25">
      <c r="B79" s="323"/>
      <c r="C79" s="323"/>
      <c r="D79" s="41"/>
      <c r="E79" s="41"/>
      <c r="F79" s="41"/>
      <c r="G79" s="41"/>
      <c r="H79" s="41"/>
      <c r="I79" s="41"/>
      <c r="J79" s="41"/>
      <c r="K79" s="41"/>
      <c r="L79" s="41"/>
      <c r="M79" s="41"/>
      <c r="N79" s="41"/>
      <c r="O79" s="41"/>
      <c r="P79" s="41"/>
      <c r="Q79" s="41"/>
      <c r="R79" s="41"/>
      <c r="S79" s="41"/>
    </row>
    <row r="80" spans="2:19" ht="33" customHeight="1" x14ac:dyDescent="0.25">
      <c r="B80" s="323"/>
      <c r="C80" s="323"/>
      <c r="D80" s="41"/>
      <c r="E80" s="41"/>
      <c r="F80" s="41"/>
      <c r="G80" s="41"/>
      <c r="H80" s="41"/>
      <c r="I80" s="41"/>
      <c r="J80" s="41"/>
      <c r="K80" s="41"/>
      <c r="L80" s="41"/>
      <c r="M80" s="41"/>
      <c r="N80" s="41"/>
      <c r="O80" s="41"/>
      <c r="P80" s="41"/>
      <c r="Q80" s="41"/>
      <c r="R80" s="41"/>
      <c r="S80" s="41"/>
    </row>
    <row r="81" spans="2:19" ht="33" customHeight="1" x14ac:dyDescent="0.25">
      <c r="B81" s="323"/>
      <c r="C81" s="323"/>
      <c r="D81" s="41"/>
      <c r="E81" s="41"/>
      <c r="F81" s="41"/>
      <c r="G81" s="41"/>
      <c r="H81" s="41"/>
      <c r="I81" s="41"/>
      <c r="J81" s="41"/>
      <c r="K81" s="41"/>
      <c r="L81" s="41"/>
      <c r="M81" s="41"/>
      <c r="N81" s="41"/>
      <c r="O81" s="41"/>
      <c r="P81" s="41"/>
      <c r="Q81" s="41"/>
      <c r="R81" s="41"/>
      <c r="S81" s="41"/>
    </row>
    <row r="82" spans="2:19" ht="33" customHeight="1" x14ac:dyDescent="0.25">
      <c r="B82" s="323"/>
      <c r="C82" s="323"/>
      <c r="D82" s="41"/>
      <c r="E82" s="41"/>
      <c r="F82" s="41"/>
      <c r="G82" s="41"/>
      <c r="H82" s="41"/>
      <c r="I82" s="41"/>
      <c r="J82" s="41"/>
      <c r="K82" s="41"/>
      <c r="L82" s="41"/>
      <c r="M82" s="41"/>
      <c r="N82" s="41"/>
      <c r="O82" s="41"/>
      <c r="P82" s="41"/>
      <c r="Q82" s="41"/>
      <c r="R82" s="41"/>
      <c r="S82" s="41"/>
    </row>
    <row r="83" spans="2:19" ht="33" customHeight="1" x14ac:dyDescent="0.25">
      <c r="B83" s="524" t="s">
        <v>381</v>
      </c>
      <c r="C83" s="524"/>
      <c r="D83" s="524"/>
      <c r="E83" s="524"/>
      <c r="F83" s="524"/>
      <c r="G83" s="524"/>
      <c r="H83" s="524"/>
      <c r="I83" s="524"/>
      <c r="J83" s="524"/>
      <c r="K83" s="524"/>
      <c r="L83" s="524"/>
      <c r="M83" s="524"/>
    </row>
    <row r="84" spans="2:19" ht="33" customHeight="1" x14ac:dyDescent="0.25">
      <c r="B84" s="351"/>
      <c r="C84" s="351"/>
      <c r="D84" s="351"/>
      <c r="E84" s="351"/>
      <c r="F84" s="351"/>
      <c r="G84" s="351"/>
      <c r="H84" s="351"/>
      <c r="I84" s="366"/>
      <c r="J84" s="367"/>
      <c r="K84" s="348"/>
      <c r="L84" s="306"/>
      <c r="M84" s="306"/>
      <c r="N84" s="306"/>
      <c r="O84" s="306"/>
      <c r="P84" s="306"/>
      <c r="Q84" s="306"/>
      <c r="R84" s="306"/>
      <c r="S84" s="306"/>
    </row>
    <row r="85" spans="2:19" ht="33" customHeight="1" x14ac:dyDescent="0.25">
      <c r="B85" s="233"/>
      <c r="C85" s="370"/>
      <c r="D85" s="372">
        <f>+S33</f>
        <v>2022</v>
      </c>
      <c r="E85" s="372">
        <f>+T33</f>
        <v>2023</v>
      </c>
      <c r="F85" s="372">
        <f>D85</f>
        <v>2022</v>
      </c>
      <c r="G85" s="372">
        <f>+E85</f>
        <v>2023</v>
      </c>
      <c r="H85" s="333"/>
      <c r="I85" s="333"/>
      <c r="J85" s="367"/>
      <c r="K85" s="348"/>
      <c r="L85" s="306"/>
      <c r="M85" s="306"/>
      <c r="N85" s="306"/>
      <c r="O85" s="306"/>
      <c r="P85" s="306"/>
      <c r="Q85" s="306"/>
      <c r="R85" s="306"/>
      <c r="S85" s="306"/>
    </row>
    <row r="86" spans="2:19" ht="33" customHeight="1" x14ac:dyDescent="0.25">
      <c r="B86" s="233"/>
      <c r="C86" s="370"/>
      <c r="D86" s="372"/>
      <c r="E86" s="372"/>
      <c r="F86" s="373"/>
      <c r="G86" s="373"/>
      <c r="H86" s="333"/>
      <c r="I86" s="333"/>
      <c r="J86" s="327"/>
      <c r="K86" s="232"/>
      <c r="M86" s="306"/>
      <c r="N86" s="306"/>
      <c r="O86" s="306"/>
      <c r="P86" s="306"/>
      <c r="Q86" s="306"/>
      <c r="R86" s="306"/>
      <c r="S86" s="306"/>
    </row>
    <row r="87" spans="2:19" ht="33" customHeight="1" x14ac:dyDescent="0.25">
      <c r="B87" s="233"/>
      <c r="C87" s="334">
        <f>+C51</f>
        <v>0</v>
      </c>
      <c r="D87" s="330">
        <f>+S51</f>
        <v>0</v>
      </c>
      <c r="E87" s="330">
        <f>+T51</f>
        <v>0</v>
      </c>
      <c r="F87" s="331" t="e">
        <f>D87/$D$99</f>
        <v>#DIV/0!</v>
      </c>
      <c r="G87" s="331" t="e">
        <f t="shared" ref="G87:G98" si="2">E87/$E$99</f>
        <v>#DIV/0!</v>
      </c>
      <c r="H87" s="333"/>
      <c r="I87" s="333"/>
      <c r="J87" s="327"/>
      <c r="K87" s="232"/>
      <c r="M87" s="306"/>
      <c r="N87" s="306"/>
      <c r="O87" s="306"/>
      <c r="P87" s="306"/>
      <c r="Q87" s="306"/>
      <c r="R87" s="306"/>
      <c r="S87" s="306"/>
    </row>
    <row r="88" spans="2:19" ht="33" customHeight="1" x14ac:dyDescent="0.25">
      <c r="B88" s="233"/>
      <c r="C88" s="334">
        <f>+C41</f>
        <v>0</v>
      </c>
      <c r="D88" s="330">
        <f>+S41</f>
        <v>0</v>
      </c>
      <c r="E88" s="330">
        <f>+T41</f>
        <v>0</v>
      </c>
      <c r="F88" s="331" t="e">
        <f t="shared" ref="F88:F98" si="3">D88/$D$99</f>
        <v>#DIV/0!</v>
      </c>
      <c r="G88" s="331" t="e">
        <f t="shared" si="2"/>
        <v>#DIV/0!</v>
      </c>
      <c r="H88" s="333"/>
      <c r="I88" s="333"/>
      <c r="J88" s="327"/>
      <c r="K88" s="232"/>
      <c r="M88" s="306"/>
      <c r="N88" s="306"/>
      <c r="O88" s="306"/>
      <c r="P88" s="306"/>
      <c r="Q88" s="306"/>
      <c r="R88" s="306"/>
      <c r="S88" s="306"/>
    </row>
    <row r="89" spans="2:19" ht="33" customHeight="1" x14ac:dyDescent="0.25">
      <c r="B89" s="233"/>
      <c r="C89" s="334">
        <f>+C48</f>
        <v>0</v>
      </c>
      <c r="D89" s="330">
        <f>+S48</f>
        <v>0</v>
      </c>
      <c r="E89" s="330">
        <f>+T48</f>
        <v>0</v>
      </c>
      <c r="F89" s="331" t="e">
        <f t="shared" si="3"/>
        <v>#DIV/0!</v>
      </c>
      <c r="G89" s="331" t="e">
        <f t="shared" si="2"/>
        <v>#DIV/0!</v>
      </c>
      <c r="H89" s="333"/>
      <c r="I89" s="333"/>
      <c r="J89" s="327"/>
      <c r="K89" s="232"/>
      <c r="M89" s="306"/>
      <c r="N89" s="306"/>
      <c r="O89" s="306"/>
      <c r="P89" s="306"/>
      <c r="Q89" s="306"/>
      <c r="R89" s="306"/>
      <c r="S89" s="306"/>
    </row>
    <row r="90" spans="2:19" ht="33" customHeight="1" x14ac:dyDescent="0.25">
      <c r="B90" s="233"/>
      <c r="C90" s="334">
        <f>+C46</f>
        <v>0</v>
      </c>
      <c r="D90" s="330">
        <f>+S46</f>
        <v>0</v>
      </c>
      <c r="E90" s="330">
        <f>+T46</f>
        <v>0</v>
      </c>
      <c r="F90" s="331" t="e">
        <f t="shared" si="3"/>
        <v>#DIV/0!</v>
      </c>
      <c r="G90" s="331" t="e">
        <f t="shared" si="2"/>
        <v>#DIV/0!</v>
      </c>
      <c r="H90" s="333"/>
      <c r="I90" s="333"/>
      <c r="J90" s="327"/>
      <c r="K90" s="232"/>
      <c r="M90" s="306"/>
      <c r="N90" s="306"/>
      <c r="O90" s="306"/>
      <c r="P90" s="306"/>
      <c r="Q90" s="306"/>
      <c r="R90" s="306"/>
      <c r="S90" s="306"/>
    </row>
    <row r="91" spans="2:19" ht="33" customHeight="1" x14ac:dyDescent="0.25">
      <c r="B91" s="233"/>
      <c r="C91" s="334">
        <f>+C39</f>
        <v>0</v>
      </c>
      <c r="D91" s="330">
        <f>+S39</f>
        <v>0</v>
      </c>
      <c r="E91" s="330">
        <f>+T39</f>
        <v>0</v>
      </c>
      <c r="F91" s="331" t="e">
        <f t="shared" si="3"/>
        <v>#DIV/0!</v>
      </c>
      <c r="G91" s="331" t="e">
        <f t="shared" si="2"/>
        <v>#DIV/0!</v>
      </c>
      <c r="H91" s="333"/>
      <c r="I91" s="333"/>
      <c r="J91" s="327"/>
      <c r="K91" s="232"/>
      <c r="M91" s="306"/>
      <c r="N91" s="306"/>
      <c r="O91" s="306"/>
      <c r="P91" s="306"/>
      <c r="Q91" s="306"/>
      <c r="R91" s="306"/>
      <c r="S91" s="306"/>
    </row>
    <row r="92" spans="2:19" ht="33" customHeight="1" x14ac:dyDescent="0.25">
      <c r="B92" s="233"/>
      <c r="C92" s="334">
        <f>+C49</f>
        <v>0</v>
      </c>
      <c r="D92" s="330">
        <f>+S49</f>
        <v>0</v>
      </c>
      <c r="E92" s="330">
        <f>+T49</f>
        <v>0</v>
      </c>
      <c r="F92" s="331" t="e">
        <f t="shared" si="3"/>
        <v>#DIV/0!</v>
      </c>
      <c r="G92" s="331" t="e">
        <f t="shared" si="2"/>
        <v>#DIV/0!</v>
      </c>
      <c r="H92" s="333"/>
      <c r="I92" s="333"/>
      <c r="J92" s="327"/>
      <c r="K92" s="232"/>
      <c r="M92" s="306"/>
      <c r="N92" s="306"/>
      <c r="O92" s="306"/>
      <c r="P92" s="306"/>
      <c r="Q92" s="306"/>
      <c r="R92" s="306"/>
      <c r="S92" s="306"/>
    </row>
    <row r="93" spans="2:19" ht="33" customHeight="1" x14ac:dyDescent="0.25">
      <c r="B93" s="233"/>
      <c r="C93" s="334">
        <f>+C43</f>
        <v>0</v>
      </c>
      <c r="D93" s="330">
        <f>+S43</f>
        <v>0</v>
      </c>
      <c r="E93" s="330">
        <f>+T43</f>
        <v>0</v>
      </c>
      <c r="F93" s="331" t="e">
        <f t="shared" si="3"/>
        <v>#DIV/0!</v>
      </c>
      <c r="G93" s="331" t="e">
        <f t="shared" si="2"/>
        <v>#DIV/0!</v>
      </c>
      <c r="H93" s="333"/>
      <c r="I93" s="333"/>
      <c r="J93" s="327"/>
      <c r="K93" s="232"/>
      <c r="M93" s="306"/>
      <c r="N93" s="306"/>
      <c r="O93" s="306"/>
      <c r="P93" s="306"/>
      <c r="Q93" s="306"/>
      <c r="R93" s="306"/>
      <c r="S93" s="306"/>
    </row>
    <row r="94" spans="2:19" ht="33" customHeight="1" x14ac:dyDescent="0.25">
      <c r="B94" s="233"/>
      <c r="C94" s="334">
        <f>+C40</f>
        <v>0</v>
      </c>
      <c r="D94" s="330">
        <f>+S40</f>
        <v>0</v>
      </c>
      <c r="E94" s="330">
        <f>+T40</f>
        <v>0</v>
      </c>
      <c r="F94" s="331" t="e">
        <f t="shared" si="3"/>
        <v>#DIV/0!</v>
      </c>
      <c r="G94" s="331" t="e">
        <f t="shared" si="2"/>
        <v>#DIV/0!</v>
      </c>
      <c r="H94" s="333"/>
      <c r="I94" s="333"/>
      <c r="J94" s="327"/>
      <c r="K94" s="232"/>
      <c r="M94" s="306"/>
      <c r="N94" s="306"/>
      <c r="O94" s="306"/>
      <c r="P94" s="306"/>
      <c r="Q94" s="306"/>
      <c r="R94" s="306"/>
      <c r="S94" s="306"/>
    </row>
    <row r="95" spans="2:19" ht="33" customHeight="1" x14ac:dyDescent="0.25">
      <c r="B95" s="233"/>
      <c r="C95" s="334">
        <f>+C52</f>
        <v>0</v>
      </c>
      <c r="D95" s="330">
        <f>+S52</f>
        <v>0</v>
      </c>
      <c r="E95" s="330">
        <f>+T52</f>
        <v>0</v>
      </c>
      <c r="F95" s="331" t="e">
        <f t="shared" si="3"/>
        <v>#DIV/0!</v>
      </c>
      <c r="G95" s="331" t="e">
        <f t="shared" si="2"/>
        <v>#DIV/0!</v>
      </c>
      <c r="H95" s="333"/>
      <c r="I95" s="333"/>
      <c r="J95" s="327"/>
      <c r="K95" s="232"/>
      <c r="M95" s="306"/>
      <c r="N95" s="306"/>
      <c r="O95" s="306"/>
      <c r="P95" s="306"/>
      <c r="Q95" s="306"/>
      <c r="R95" s="306"/>
      <c r="S95" s="306"/>
    </row>
    <row r="96" spans="2:19" ht="33" customHeight="1" x14ac:dyDescent="0.25">
      <c r="B96" s="233"/>
      <c r="C96" s="334">
        <f>+C53</f>
        <v>0</v>
      </c>
      <c r="D96" s="330">
        <f>+S53</f>
        <v>0</v>
      </c>
      <c r="E96" s="330">
        <f>+T53</f>
        <v>0</v>
      </c>
      <c r="F96" s="331" t="e">
        <f t="shared" si="3"/>
        <v>#DIV/0!</v>
      </c>
      <c r="G96" s="331" t="e">
        <f t="shared" si="2"/>
        <v>#DIV/0!</v>
      </c>
      <c r="H96" s="333"/>
      <c r="I96" s="333"/>
      <c r="J96" s="327"/>
      <c r="K96" s="232"/>
      <c r="M96" s="306"/>
      <c r="N96" s="306"/>
      <c r="O96" s="306"/>
      <c r="P96" s="306"/>
      <c r="Q96" s="306"/>
      <c r="R96" s="306"/>
    </row>
    <row r="97" spans="2:18" ht="33" customHeight="1" x14ac:dyDescent="0.25">
      <c r="B97" s="233"/>
      <c r="C97" s="334">
        <f>+C38</f>
        <v>0</v>
      </c>
      <c r="D97" s="330">
        <f>+S38</f>
        <v>0</v>
      </c>
      <c r="E97" s="330">
        <f>+T38</f>
        <v>0</v>
      </c>
      <c r="F97" s="331" t="e">
        <f t="shared" si="3"/>
        <v>#DIV/0!</v>
      </c>
      <c r="G97" s="331" t="e">
        <f t="shared" si="2"/>
        <v>#DIV/0!</v>
      </c>
      <c r="H97" s="333"/>
      <c r="I97" s="333"/>
      <c r="J97" s="327"/>
      <c r="K97" s="232"/>
      <c r="M97" s="306"/>
      <c r="N97" s="306"/>
      <c r="O97" s="306"/>
      <c r="P97" s="306"/>
      <c r="Q97" s="306"/>
      <c r="R97" s="306"/>
    </row>
    <row r="98" spans="2:18" ht="33" customHeight="1" x14ac:dyDescent="0.25">
      <c r="B98" s="233"/>
      <c r="C98" s="232" t="s">
        <v>9</v>
      </c>
      <c r="D98" s="330">
        <f>S35+S36+S37+S42+S44+S45+S50+S54+S55</f>
        <v>0</v>
      </c>
      <c r="E98" s="330">
        <f>T35+T36+T37+T42+T44+T45+T50+T54+T55</f>
        <v>0</v>
      </c>
      <c r="F98" s="331" t="e">
        <f t="shared" si="3"/>
        <v>#DIV/0!</v>
      </c>
      <c r="G98" s="331" t="e">
        <f t="shared" si="2"/>
        <v>#DIV/0!</v>
      </c>
      <c r="H98" s="333"/>
      <c r="I98" s="333"/>
      <c r="J98" s="327"/>
      <c r="K98" s="232"/>
      <c r="M98" s="306"/>
      <c r="N98" s="306"/>
      <c r="O98" s="306"/>
      <c r="P98" s="306"/>
      <c r="Q98" s="306"/>
      <c r="R98" s="306"/>
    </row>
    <row r="99" spans="2:18" ht="33" customHeight="1" x14ac:dyDescent="0.25">
      <c r="B99" s="233"/>
      <c r="C99" s="334">
        <f>+B56</f>
        <v>0</v>
      </c>
      <c r="D99" s="330">
        <f>+SUM(D87:D98)</f>
        <v>0</v>
      </c>
      <c r="E99" s="330">
        <f>+SUM(E87:E98)</f>
        <v>0</v>
      </c>
      <c r="F99" s="375" t="e">
        <f>+SUM(F87:F98)</f>
        <v>#DIV/0!</v>
      </c>
      <c r="G99" s="375" t="e">
        <f>+SUM(G87:G98)</f>
        <v>#DIV/0!</v>
      </c>
      <c r="H99" s="333"/>
      <c r="I99" s="333"/>
      <c r="J99" s="327"/>
      <c r="K99" s="232"/>
      <c r="M99" s="306"/>
      <c r="N99" s="306"/>
      <c r="O99" s="306"/>
      <c r="P99" s="306"/>
      <c r="Q99" s="306"/>
      <c r="R99" s="306"/>
    </row>
    <row r="100" spans="2:18" ht="33" customHeight="1" x14ac:dyDescent="0.25">
      <c r="B100" s="233"/>
      <c r="C100" s="232"/>
      <c r="D100" s="376">
        <f>+D99-S56</f>
        <v>0</v>
      </c>
      <c r="E100" s="376">
        <f>+E99-T56</f>
        <v>0</v>
      </c>
      <c r="F100" s="232"/>
      <c r="G100" s="232"/>
      <c r="H100" s="333"/>
      <c r="I100" s="333"/>
      <c r="J100" s="327"/>
      <c r="K100" s="232"/>
    </row>
    <row r="101" spans="2:18" ht="33" customHeight="1" x14ac:dyDescent="0.25">
      <c r="B101" s="348"/>
      <c r="C101" s="232"/>
      <c r="D101" s="232"/>
      <c r="E101" s="232"/>
      <c r="F101" s="232"/>
      <c r="G101" s="232"/>
      <c r="H101" s="333"/>
      <c r="I101" s="333"/>
      <c r="J101" s="327"/>
      <c r="K101" s="232"/>
    </row>
    <row r="102" spans="2:18" ht="33" customHeight="1" x14ac:dyDescent="0.25">
      <c r="B102" s="348"/>
      <c r="C102" s="232"/>
      <c r="D102" s="232"/>
      <c r="E102" s="232"/>
      <c r="F102" s="232"/>
      <c r="G102" s="232"/>
      <c r="H102" s="333"/>
      <c r="I102" s="333"/>
      <c r="J102" s="327"/>
      <c r="K102" s="232"/>
    </row>
    <row r="103" spans="2:18" ht="33" customHeight="1" x14ac:dyDescent="0.25">
      <c r="B103" s="348"/>
      <c r="C103" s="348"/>
      <c r="D103" s="348"/>
      <c r="E103" s="348"/>
      <c r="F103" s="348"/>
      <c r="G103" s="348"/>
      <c r="H103" s="366"/>
      <c r="I103" s="333"/>
      <c r="J103" s="327"/>
      <c r="K103" s="232"/>
    </row>
    <row r="104" spans="2:18" ht="33" customHeight="1" x14ac:dyDescent="0.25">
      <c r="B104" s="348"/>
      <c r="C104" s="348"/>
      <c r="D104" s="348"/>
      <c r="E104" s="348"/>
      <c r="F104" s="348"/>
      <c r="G104" s="233"/>
      <c r="H104" s="333"/>
      <c r="I104" s="333"/>
      <c r="J104" s="327"/>
      <c r="K104" s="232"/>
    </row>
    <row r="105" spans="2:18" ht="33" customHeight="1" x14ac:dyDescent="0.25">
      <c r="B105" s="348"/>
      <c r="C105" s="363"/>
      <c r="D105" s="364"/>
      <c r="E105" s="364"/>
      <c r="F105" s="365"/>
      <c r="G105" s="78"/>
      <c r="H105" s="333"/>
      <c r="I105" s="333"/>
      <c r="J105" s="327"/>
      <c r="K105" s="232"/>
    </row>
    <row r="106" spans="2:18" ht="39.75" customHeight="1" x14ac:dyDescent="0.25">
      <c r="B106" s="348"/>
      <c r="C106" s="363"/>
      <c r="D106" s="364"/>
      <c r="E106" s="364"/>
      <c r="F106" s="365"/>
      <c r="G106" s="331"/>
      <c r="H106" s="333"/>
      <c r="I106" s="333"/>
      <c r="J106" s="327"/>
      <c r="K106" s="232"/>
    </row>
    <row r="107" spans="2:18" ht="52.5" customHeight="1" x14ac:dyDescent="0.25">
      <c r="B107" s="523" t="s">
        <v>81</v>
      </c>
      <c r="C107" s="523"/>
      <c r="D107" s="523"/>
      <c r="E107" s="523"/>
      <c r="F107" s="523"/>
      <c r="G107" s="523"/>
      <c r="H107" s="523"/>
      <c r="I107" s="523"/>
      <c r="J107" s="327"/>
      <c r="K107" s="232"/>
    </row>
    <row r="108" spans="2:18" ht="16.5" customHeight="1" x14ac:dyDescent="0.3">
      <c r="B108" s="125" t="s">
        <v>297</v>
      </c>
      <c r="C108" s="334"/>
      <c r="D108" s="330"/>
      <c r="E108" s="330"/>
      <c r="F108" s="331"/>
      <c r="G108" s="331"/>
      <c r="H108" s="333"/>
      <c r="I108" s="333"/>
      <c r="J108" s="327"/>
      <c r="K108" s="232"/>
    </row>
    <row r="109" spans="2:18" ht="16.5" customHeight="1" x14ac:dyDescent="0.3">
      <c r="B109" s="125" t="s">
        <v>15</v>
      </c>
      <c r="C109" s="334"/>
      <c r="D109" s="330"/>
      <c r="E109" s="330"/>
      <c r="F109" s="331"/>
      <c r="G109" s="331"/>
      <c r="H109" s="333"/>
      <c r="I109" s="333"/>
      <c r="J109" s="327"/>
      <c r="K109" s="232"/>
    </row>
    <row r="110" spans="2:18" ht="16.5" customHeight="1" x14ac:dyDescent="0.25">
      <c r="B110" s="232"/>
      <c r="H110" s="333"/>
      <c r="I110" s="333"/>
      <c r="J110" s="327"/>
      <c r="K110" s="232"/>
    </row>
    <row r="111" spans="2:18" ht="16.5" customHeight="1" x14ac:dyDescent="0.25">
      <c r="B111" s="232"/>
      <c r="C111" s="232"/>
      <c r="D111" s="232"/>
      <c r="E111" s="232"/>
      <c r="F111" s="232"/>
      <c r="G111" s="232"/>
      <c r="H111" s="333"/>
      <c r="I111" s="333"/>
      <c r="J111" s="327"/>
      <c r="K111" s="232"/>
    </row>
    <row r="112" spans="2:18" ht="16.5" customHeight="1" x14ac:dyDescent="0.25">
      <c r="C112" s="232"/>
      <c r="D112" s="232"/>
      <c r="E112" s="232"/>
      <c r="F112" s="232"/>
      <c r="G112" s="232"/>
      <c r="H112" s="333"/>
      <c r="I112" s="333"/>
      <c r="J112" s="327"/>
      <c r="K112" s="232"/>
    </row>
    <row r="113" spans="2:11" ht="16.5" customHeight="1" x14ac:dyDescent="0.25">
      <c r="C113" s="232"/>
      <c r="D113" s="232"/>
      <c r="E113" s="232"/>
      <c r="F113" s="232"/>
      <c r="G113" s="232"/>
      <c r="H113" s="333"/>
      <c r="I113" s="333"/>
      <c r="J113" s="327"/>
      <c r="K113" s="232"/>
    </row>
    <row r="114" spans="2:11" ht="16.5" customHeight="1" x14ac:dyDescent="0.25">
      <c r="B114" s="232"/>
      <c r="C114" s="232"/>
      <c r="D114" s="232"/>
      <c r="E114" s="232"/>
      <c r="F114" s="232"/>
      <c r="G114" s="232"/>
      <c r="H114" s="333"/>
      <c r="I114" s="333"/>
      <c r="J114" s="327"/>
      <c r="K114" s="232"/>
    </row>
    <row r="115" spans="2:11" ht="16.5" customHeight="1" x14ac:dyDescent="0.25">
      <c r="C115" s="232"/>
      <c r="D115" s="232"/>
      <c r="E115" s="232"/>
      <c r="F115" s="232"/>
      <c r="G115" s="232"/>
      <c r="H115" s="232"/>
      <c r="I115" s="333"/>
      <c r="J115" s="316"/>
    </row>
    <row r="116" spans="2:11" ht="16.5" customHeight="1" x14ac:dyDescent="0.25">
      <c r="C116" s="232"/>
      <c r="D116" s="232"/>
      <c r="E116" s="232"/>
      <c r="F116" s="232"/>
      <c r="G116" s="232"/>
      <c r="H116" s="333"/>
      <c r="I116" s="333"/>
      <c r="J116" s="316"/>
    </row>
    <row r="117" spans="2:11" ht="16.5" customHeight="1" x14ac:dyDescent="0.25">
      <c r="C117" s="232"/>
      <c r="D117" s="232"/>
      <c r="E117" s="232"/>
      <c r="F117" s="232"/>
      <c r="G117" s="232"/>
      <c r="H117" s="333"/>
      <c r="I117" s="333"/>
      <c r="J117" s="316"/>
    </row>
    <row r="118" spans="2:11" ht="16.5" customHeight="1" x14ac:dyDescent="0.25">
      <c r="C118" s="232"/>
      <c r="D118" s="232"/>
      <c r="E118" s="232"/>
      <c r="F118" s="232"/>
      <c r="G118" s="232"/>
      <c r="H118" s="333"/>
      <c r="I118" s="333"/>
      <c r="J118" s="316"/>
    </row>
    <row r="119" spans="2:11" ht="16.5" customHeight="1" x14ac:dyDescent="0.25">
      <c r="C119" s="232"/>
      <c r="D119" s="232"/>
      <c r="E119" s="232"/>
      <c r="F119" s="232"/>
      <c r="G119" s="232"/>
      <c r="H119" s="333"/>
      <c r="I119" s="333"/>
      <c r="J119" s="316"/>
    </row>
    <row r="120" spans="2:11" ht="16.5" customHeight="1" x14ac:dyDescent="0.25">
      <c r="C120" s="232"/>
      <c r="D120" s="232"/>
      <c r="E120" s="232"/>
      <c r="F120" s="232"/>
      <c r="G120" s="232"/>
      <c r="H120" s="333"/>
      <c r="I120" s="333"/>
      <c r="J120" s="316"/>
    </row>
    <row r="121" spans="2:11" ht="33" customHeight="1" x14ac:dyDescent="0.25">
      <c r="C121" s="232"/>
      <c r="D121" s="232"/>
      <c r="E121" s="232"/>
      <c r="F121" s="232"/>
      <c r="G121" s="232"/>
      <c r="H121" s="333"/>
      <c r="I121" s="333"/>
      <c r="J121" s="316"/>
    </row>
    <row r="122" spans="2:11" ht="33" customHeight="1" x14ac:dyDescent="0.25">
      <c r="C122" s="232"/>
      <c r="D122" s="232"/>
      <c r="E122" s="232"/>
      <c r="F122" s="232"/>
      <c r="G122" s="232"/>
      <c r="H122" s="333"/>
      <c r="I122" s="318"/>
      <c r="J122" s="316"/>
    </row>
    <row r="123" spans="2:11" ht="33" customHeight="1" x14ac:dyDescent="0.25">
      <c r="H123" s="333"/>
      <c r="I123" s="318"/>
      <c r="J123" s="316"/>
    </row>
    <row r="124" spans="2:11" ht="33" customHeight="1" x14ac:dyDescent="0.25">
      <c r="H124" s="333"/>
      <c r="I124" s="318"/>
      <c r="J124" s="316"/>
    </row>
    <row r="125" spans="2:11" ht="33" customHeight="1" x14ac:dyDescent="0.25">
      <c r="H125" s="333"/>
      <c r="I125" s="318"/>
      <c r="J125" s="316"/>
    </row>
    <row r="126" spans="2:11" ht="33" customHeight="1" x14ac:dyDescent="0.25">
      <c r="H126" s="333"/>
      <c r="I126" s="318"/>
      <c r="J126" s="316"/>
    </row>
    <row r="127" spans="2:11" ht="33" customHeight="1" x14ac:dyDescent="0.25">
      <c r="H127" s="333"/>
      <c r="I127" s="318"/>
      <c r="J127" s="316"/>
    </row>
    <row r="128" spans="2:11" ht="33" customHeight="1" x14ac:dyDescent="0.25">
      <c r="H128" s="333"/>
      <c r="I128" s="318"/>
      <c r="J128" s="316"/>
    </row>
    <row r="129" spans="2:10" ht="33" customHeight="1" x14ac:dyDescent="0.25">
      <c r="C129" s="232"/>
      <c r="D129" s="261"/>
      <c r="E129" s="261"/>
      <c r="F129" s="329"/>
      <c r="G129" s="329"/>
      <c r="H129" s="333"/>
      <c r="I129" s="318"/>
      <c r="J129" s="316"/>
    </row>
    <row r="130" spans="2:10" ht="33" customHeight="1" x14ac:dyDescent="0.25">
      <c r="D130" s="346"/>
      <c r="E130" s="346"/>
      <c r="F130" s="328"/>
      <c r="G130" s="328"/>
      <c r="H130" s="318"/>
      <c r="I130" s="318"/>
      <c r="J130" s="316"/>
    </row>
    <row r="131" spans="2:10" ht="32.25" customHeight="1" x14ac:dyDescent="0.25">
      <c r="D131" s="346"/>
      <c r="E131" s="346"/>
      <c r="F131" s="328"/>
      <c r="G131" s="328"/>
      <c r="H131" s="318"/>
      <c r="I131" s="318"/>
      <c r="J131" s="316"/>
    </row>
    <row r="132" spans="2:10" ht="32.25" customHeight="1" x14ac:dyDescent="0.25">
      <c r="H132" s="318"/>
      <c r="I132" s="318"/>
    </row>
    <row r="136" spans="2:10" x14ac:dyDescent="0.25">
      <c r="B136" s="18"/>
    </row>
  </sheetData>
  <mergeCells count="7">
    <mergeCell ref="B56:C56"/>
    <mergeCell ref="B107:I107"/>
    <mergeCell ref="B83:M83"/>
    <mergeCell ref="B3:S3"/>
    <mergeCell ref="B4:S4"/>
    <mergeCell ref="B30:C30"/>
    <mergeCell ref="B58:M58"/>
  </mergeCells>
  <conditionalFormatting sqref="D75:E75">
    <cfRule type="cellIs" dxfId="8" priority="1" operator="notEqual">
      <formula>0</formula>
    </cfRule>
  </conditionalFormatting>
  <conditionalFormatting sqref="D100:E100">
    <cfRule type="cellIs" dxfId="7" priority="2" operator="notEqual">
      <formula>0</formula>
    </cfRule>
  </conditionalFormatting>
  <hyperlinks>
    <hyperlink ref="B2" location="Indice!A1" display="Índice"/>
    <hyperlink ref="T2" location="'2.1.16'!A1" display="Siguiente"/>
    <hyperlink ref="S2" location="'2.1.14'!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showGridLines="0" zoomScale="60" zoomScaleNormal="60" zoomScaleSheetLayoutView="8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7.7109375" customWidth="1"/>
    <col min="3" max="19" width="15.85546875" customWidth="1"/>
  </cols>
  <sheetData>
    <row r="1" spans="1:19" ht="78" customHeight="1" x14ac:dyDescent="0.35">
      <c r="A1" s="381" t="s">
        <v>236</v>
      </c>
    </row>
    <row r="2" spans="1:19" ht="33" customHeight="1" x14ac:dyDescent="0.35">
      <c r="B2" s="148" t="s">
        <v>3</v>
      </c>
      <c r="R2" s="37" t="s">
        <v>174</v>
      </c>
      <c r="S2" s="37" t="s">
        <v>175</v>
      </c>
    </row>
    <row r="3" spans="1:19" ht="33" customHeight="1" x14ac:dyDescent="0.25">
      <c r="B3" s="496" t="s">
        <v>159</v>
      </c>
      <c r="C3" s="496"/>
      <c r="D3" s="496"/>
      <c r="E3" s="496"/>
      <c r="F3" s="496"/>
      <c r="G3" s="496"/>
      <c r="H3" s="496"/>
      <c r="I3" s="496"/>
      <c r="J3" s="496"/>
      <c r="K3" s="496"/>
      <c r="L3" s="496"/>
      <c r="M3" s="496"/>
      <c r="N3" s="496"/>
      <c r="O3" s="496"/>
      <c r="P3" s="496"/>
      <c r="Q3" s="496"/>
      <c r="R3" s="496"/>
    </row>
    <row r="4" spans="1:19" ht="33" customHeight="1" x14ac:dyDescent="0.25">
      <c r="B4" s="498" t="s">
        <v>382</v>
      </c>
      <c r="C4" s="498"/>
      <c r="D4" s="498"/>
      <c r="E4" s="498"/>
      <c r="F4" s="498"/>
      <c r="G4" s="498"/>
      <c r="H4" s="498"/>
      <c r="I4" s="498"/>
      <c r="J4" s="498"/>
      <c r="K4" s="498"/>
      <c r="L4" s="498"/>
      <c r="M4" s="498"/>
      <c r="N4" s="498"/>
      <c r="O4" s="498"/>
      <c r="P4" s="498"/>
      <c r="Q4" s="498"/>
      <c r="R4" s="498"/>
    </row>
    <row r="5" spans="1:19" ht="33" customHeight="1" x14ac:dyDescent="0.25"/>
    <row r="6" spans="1:19" ht="33" customHeight="1" x14ac:dyDescent="0.25">
      <c r="B6" s="20" t="s">
        <v>0</v>
      </c>
      <c r="C6" s="21"/>
      <c r="D6" s="21"/>
      <c r="E6" s="21"/>
      <c r="F6" s="21"/>
      <c r="G6" s="21"/>
      <c r="H6" s="21"/>
      <c r="I6" s="21"/>
      <c r="J6" s="21"/>
      <c r="K6" s="21"/>
      <c r="L6" s="21"/>
      <c r="M6" s="21"/>
      <c r="N6" s="21"/>
      <c r="O6" s="21"/>
      <c r="P6" s="21"/>
      <c r="Q6" s="21"/>
      <c r="R6" s="21"/>
    </row>
    <row r="7" spans="1:19"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1:19" ht="33" customHeight="1" x14ac:dyDescent="0.25">
      <c r="B8" s="379"/>
      <c r="C8" s="378"/>
      <c r="D8" s="378"/>
      <c r="E8" s="378"/>
      <c r="F8" s="378"/>
      <c r="G8" s="378"/>
      <c r="H8" s="378"/>
      <c r="I8" s="378"/>
      <c r="J8" s="378"/>
      <c r="K8" s="378"/>
      <c r="L8" s="378"/>
      <c r="M8" s="378"/>
      <c r="N8" s="378"/>
      <c r="O8" s="378"/>
      <c r="P8" s="378"/>
      <c r="Q8" s="378"/>
      <c r="R8" s="378"/>
      <c r="S8" s="378"/>
    </row>
    <row r="9" spans="1:19" ht="33" customHeight="1" x14ac:dyDescent="0.25">
      <c r="B9" s="379"/>
      <c r="C9" s="378"/>
      <c r="D9" s="378"/>
      <c r="E9" s="378"/>
      <c r="F9" s="378"/>
      <c r="G9" s="378"/>
      <c r="H9" s="378"/>
      <c r="I9" s="378"/>
      <c r="J9" s="378"/>
      <c r="K9" s="378"/>
      <c r="L9" s="378"/>
      <c r="M9" s="378"/>
      <c r="N9" s="378"/>
      <c r="O9" s="378"/>
      <c r="P9" s="378"/>
      <c r="Q9" s="378"/>
      <c r="R9" s="378"/>
      <c r="S9" s="378"/>
    </row>
    <row r="10" spans="1:19" ht="33" customHeight="1" x14ac:dyDescent="0.25">
      <c r="B10" s="379"/>
      <c r="C10" s="378"/>
      <c r="D10" s="378"/>
      <c r="E10" s="378"/>
      <c r="F10" s="378"/>
      <c r="G10" s="378"/>
      <c r="H10" s="378"/>
      <c r="I10" s="378"/>
      <c r="J10" s="378"/>
      <c r="K10" s="378"/>
      <c r="L10" s="378"/>
      <c r="M10" s="378"/>
      <c r="N10" s="378"/>
      <c r="O10" s="378"/>
      <c r="P10" s="378"/>
      <c r="Q10" s="378"/>
      <c r="R10" s="378"/>
      <c r="S10" s="378"/>
    </row>
    <row r="11" spans="1:19" ht="33" customHeight="1" x14ac:dyDescent="0.25">
      <c r="B11" s="380"/>
      <c r="C11" s="281"/>
      <c r="D11" s="281"/>
      <c r="E11" s="281"/>
      <c r="F11" s="281"/>
      <c r="G11" s="281"/>
      <c r="H11" s="281"/>
      <c r="I11" s="281"/>
      <c r="J11" s="281"/>
      <c r="K11" s="281"/>
      <c r="L11" s="281"/>
      <c r="M11" s="281"/>
      <c r="N11" s="281"/>
      <c r="O11" s="281"/>
      <c r="P11" s="281"/>
      <c r="Q11" s="281"/>
      <c r="R11" s="281"/>
      <c r="S11" s="281"/>
    </row>
    <row r="12" spans="1:19" ht="33" customHeight="1" x14ac:dyDescent="0.25">
      <c r="B12" s="380"/>
      <c r="C12" s="281"/>
      <c r="D12" s="281"/>
      <c r="E12" s="281"/>
      <c r="F12" s="281"/>
      <c r="G12" s="281"/>
      <c r="H12" s="281"/>
      <c r="I12" s="281"/>
      <c r="J12" s="281"/>
      <c r="K12" s="281"/>
      <c r="L12" s="281"/>
      <c r="M12" s="281"/>
      <c r="N12" s="281"/>
      <c r="O12" s="281"/>
      <c r="P12" s="281"/>
      <c r="Q12" s="281"/>
      <c r="R12" s="281"/>
      <c r="S12" s="281"/>
    </row>
    <row r="13" spans="1:19" ht="33" customHeight="1" x14ac:dyDescent="0.25">
      <c r="B13" s="380"/>
      <c r="C13" s="281"/>
      <c r="D13" s="281"/>
      <c r="E13" s="281"/>
      <c r="F13" s="281"/>
      <c r="G13" s="281"/>
      <c r="H13" s="281"/>
      <c r="I13" s="281"/>
      <c r="J13" s="281"/>
      <c r="K13" s="281"/>
      <c r="L13" s="281"/>
      <c r="M13" s="281"/>
      <c r="N13" s="281"/>
      <c r="O13" s="281"/>
      <c r="P13" s="281"/>
      <c r="Q13" s="281"/>
      <c r="R13" s="281"/>
      <c r="S13" s="281"/>
    </row>
    <row r="14" spans="1:19" ht="33" customHeight="1" x14ac:dyDescent="0.25">
      <c r="B14" s="377"/>
      <c r="C14" s="23"/>
      <c r="D14" s="23"/>
      <c r="E14" s="23"/>
      <c r="F14" s="23"/>
      <c r="G14" s="23"/>
      <c r="H14" s="23"/>
      <c r="I14" s="23"/>
      <c r="J14" s="23"/>
      <c r="K14" s="23"/>
      <c r="L14" s="23"/>
      <c r="M14" s="23"/>
      <c r="N14" s="23"/>
      <c r="O14" s="23"/>
      <c r="P14" s="23"/>
      <c r="Q14" s="23"/>
      <c r="R14" s="23"/>
    </row>
    <row r="15" spans="1:19" ht="33" customHeight="1" x14ac:dyDescent="0.25">
      <c r="B15" s="20" t="s">
        <v>1</v>
      </c>
      <c r="C15" s="21"/>
      <c r="D15" s="21"/>
      <c r="E15" s="21"/>
      <c r="F15" s="21"/>
      <c r="G15" s="21"/>
      <c r="H15" s="21"/>
      <c r="I15" s="21"/>
      <c r="J15" s="21"/>
      <c r="K15" s="21"/>
      <c r="L15" s="21"/>
      <c r="M15" s="21"/>
      <c r="N15" s="21"/>
      <c r="O15" s="21"/>
      <c r="P15" s="21"/>
      <c r="Q15" s="21"/>
      <c r="R15" s="21"/>
    </row>
    <row r="16" spans="1:19" ht="33" customHeight="1" x14ac:dyDescent="0.25">
      <c r="B16" s="31" t="s">
        <v>4</v>
      </c>
      <c r="C16" s="31">
        <v>2007</v>
      </c>
      <c r="D16" s="31">
        <v>2008</v>
      </c>
      <c r="E16" s="31">
        <v>2009</v>
      </c>
      <c r="F16" s="31">
        <v>2010</v>
      </c>
      <c r="G16" s="31">
        <v>2011</v>
      </c>
      <c r="H16" s="31">
        <v>2012</v>
      </c>
      <c r="I16" s="31">
        <v>2013</v>
      </c>
      <c r="J16" s="31">
        <v>2014</v>
      </c>
      <c r="K16" s="31">
        <v>2015</v>
      </c>
      <c r="L16" s="31">
        <v>2016</v>
      </c>
      <c r="M16" s="31">
        <v>2017</v>
      </c>
      <c r="N16" s="31">
        <v>2018</v>
      </c>
      <c r="O16" s="31">
        <v>2019</v>
      </c>
      <c r="P16" s="31">
        <v>2020</v>
      </c>
      <c r="Q16" s="31">
        <v>2021</v>
      </c>
      <c r="R16" s="31">
        <v>2022</v>
      </c>
      <c r="S16" s="31">
        <v>2023</v>
      </c>
    </row>
    <row r="17" spans="2:19" ht="33" customHeight="1" x14ac:dyDescent="0.25">
      <c r="B17" s="25"/>
      <c r="C17" s="26"/>
      <c r="D17" s="26"/>
      <c r="E17" s="26"/>
      <c r="F17" s="26"/>
      <c r="G17" s="26"/>
      <c r="H17" s="26"/>
      <c r="I17" s="26"/>
      <c r="J17" s="26"/>
      <c r="K17" s="26"/>
      <c r="L17" s="26"/>
      <c r="M17" s="26"/>
      <c r="N17" s="26"/>
      <c r="O17" s="26"/>
      <c r="P17" s="26"/>
      <c r="Q17" s="26"/>
      <c r="R17" s="26"/>
      <c r="S17" s="26"/>
    </row>
    <row r="18" spans="2:19" ht="33" customHeight="1" x14ac:dyDescent="0.25">
      <c r="B18" s="25"/>
      <c r="C18" s="26"/>
      <c r="D18" s="26"/>
      <c r="E18" s="26"/>
      <c r="F18" s="26"/>
      <c r="G18" s="26"/>
      <c r="H18" s="26"/>
      <c r="I18" s="26"/>
      <c r="J18" s="26"/>
      <c r="K18" s="26"/>
      <c r="L18" s="26"/>
      <c r="M18" s="26"/>
      <c r="N18" s="26"/>
      <c r="O18" s="26"/>
      <c r="P18" s="26"/>
      <c r="Q18" s="26"/>
      <c r="R18" s="26"/>
      <c r="S18" s="26"/>
    </row>
    <row r="19" spans="2:19" ht="33" customHeight="1" x14ac:dyDescent="0.25">
      <c r="B19" s="25"/>
      <c r="C19" s="26"/>
      <c r="D19" s="26"/>
      <c r="E19" s="26"/>
      <c r="F19" s="26"/>
      <c r="G19" s="26"/>
      <c r="H19" s="26"/>
      <c r="I19" s="26"/>
      <c r="J19" s="26"/>
      <c r="K19" s="26"/>
      <c r="L19" s="26"/>
      <c r="M19" s="26"/>
      <c r="N19" s="26"/>
      <c r="O19" s="26"/>
      <c r="P19" s="26"/>
      <c r="Q19" s="26"/>
      <c r="R19" s="26"/>
      <c r="S19" s="26"/>
    </row>
    <row r="20" spans="2:19" ht="33" customHeight="1" x14ac:dyDescent="0.25">
      <c r="B20" s="27"/>
      <c r="C20" s="28"/>
      <c r="D20" s="28"/>
      <c r="E20" s="28"/>
      <c r="F20" s="28"/>
      <c r="G20" s="28"/>
      <c r="H20" s="28"/>
      <c r="I20" s="28"/>
      <c r="J20" s="28"/>
      <c r="K20" s="28"/>
      <c r="L20" s="28"/>
      <c r="M20" s="28"/>
      <c r="N20" s="28"/>
      <c r="O20" s="28"/>
      <c r="P20" s="28"/>
      <c r="Q20" s="28"/>
      <c r="R20" s="28"/>
      <c r="S20" s="28"/>
    </row>
    <row r="21" spans="2:19" ht="33" customHeight="1" x14ac:dyDescent="0.25">
      <c r="B21" s="27"/>
      <c r="C21" s="28"/>
      <c r="D21" s="28"/>
      <c r="E21" s="28"/>
      <c r="F21" s="28"/>
      <c r="G21" s="28"/>
      <c r="H21" s="28"/>
      <c r="I21" s="28"/>
      <c r="J21" s="28"/>
      <c r="K21" s="28"/>
      <c r="L21" s="28"/>
      <c r="M21" s="28"/>
      <c r="N21" s="28"/>
      <c r="O21" s="28"/>
      <c r="P21" s="28"/>
      <c r="Q21" s="28"/>
      <c r="R21" s="28"/>
      <c r="S21" s="28"/>
    </row>
    <row r="22" spans="2:19" ht="33" customHeight="1" x14ac:dyDescent="0.25">
      <c r="B22" s="27"/>
      <c r="C22" s="28"/>
      <c r="D22" s="28"/>
      <c r="E22" s="28"/>
      <c r="F22" s="28"/>
      <c r="G22" s="28"/>
      <c r="H22" s="28"/>
      <c r="I22" s="28"/>
      <c r="J22" s="28"/>
      <c r="K22" s="28"/>
      <c r="L22" s="28"/>
      <c r="M22" s="28"/>
      <c r="N22" s="28"/>
      <c r="O22" s="28"/>
      <c r="P22" s="28"/>
      <c r="Q22" s="28"/>
      <c r="R22" s="28"/>
      <c r="S22" s="28"/>
    </row>
    <row r="23" spans="2:19" ht="33" customHeight="1" x14ac:dyDescent="0.25">
      <c r="B23" s="40"/>
      <c r="C23" s="34"/>
      <c r="D23" s="34"/>
      <c r="E23" s="34"/>
      <c r="F23" s="34"/>
      <c r="G23" s="34"/>
      <c r="H23" s="34"/>
      <c r="I23" s="34"/>
      <c r="J23" s="34"/>
      <c r="K23" s="34"/>
      <c r="L23" s="34"/>
      <c r="M23" s="34"/>
      <c r="N23" s="34"/>
      <c r="O23" s="34"/>
      <c r="P23" s="34"/>
      <c r="Q23" s="34"/>
      <c r="R23" s="34"/>
    </row>
    <row r="24" spans="2:19" ht="33" customHeight="1" x14ac:dyDescent="0.25">
      <c r="B24" s="24" t="s">
        <v>383</v>
      </c>
      <c r="C24" s="17"/>
      <c r="D24" s="17"/>
      <c r="E24" s="17"/>
      <c r="F24" s="17"/>
      <c r="G24" s="17"/>
      <c r="H24" s="17"/>
      <c r="I24" s="17"/>
      <c r="J24" s="17"/>
    </row>
    <row r="25" spans="2:19" ht="33" customHeight="1" x14ac:dyDescent="0.25">
      <c r="B25" s="40"/>
      <c r="C25" s="34"/>
      <c r="D25" s="34"/>
      <c r="E25" s="34"/>
      <c r="F25" s="34"/>
      <c r="G25" s="34"/>
      <c r="H25" s="34"/>
      <c r="I25" s="34"/>
      <c r="J25" s="34"/>
      <c r="K25" s="34"/>
      <c r="L25" s="34"/>
      <c r="M25" s="34"/>
      <c r="N25" s="34"/>
      <c r="O25" s="34"/>
      <c r="P25" s="34"/>
      <c r="Q25" s="34"/>
      <c r="R25" s="34"/>
    </row>
    <row r="26" spans="2:19" ht="33" customHeight="1" x14ac:dyDescent="0.25">
      <c r="B26" s="40"/>
      <c r="C26" s="34"/>
      <c r="D26" s="34"/>
      <c r="E26" s="34"/>
      <c r="F26" s="34"/>
      <c r="G26" s="34"/>
      <c r="H26" s="34"/>
      <c r="I26" s="34"/>
      <c r="J26" s="34"/>
      <c r="K26" s="34"/>
      <c r="L26" s="34"/>
      <c r="M26" s="34"/>
      <c r="N26" s="34"/>
      <c r="O26" s="34"/>
      <c r="P26" s="34"/>
      <c r="Q26" s="34"/>
      <c r="R26" s="34"/>
    </row>
    <row r="27" spans="2:19" ht="33" customHeight="1" x14ac:dyDescent="0.25">
      <c r="B27" s="40"/>
      <c r="C27" s="34"/>
      <c r="D27" s="34"/>
      <c r="E27" s="34"/>
      <c r="F27" s="34"/>
      <c r="G27" s="34"/>
      <c r="H27" s="34"/>
      <c r="I27" s="34"/>
      <c r="J27" s="34"/>
      <c r="K27" s="34"/>
      <c r="L27" s="34"/>
      <c r="M27" s="34"/>
      <c r="N27" s="34"/>
      <c r="O27" s="34"/>
      <c r="P27" s="34"/>
      <c r="Q27" s="34"/>
      <c r="R27" s="34"/>
    </row>
    <row r="28" spans="2:19" ht="33" customHeight="1" x14ac:dyDescent="0.25">
      <c r="B28" s="40"/>
      <c r="C28" s="34"/>
      <c r="D28" s="34"/>
      <c r="E28" s="34"/>
      <c r="F28" s="34"/>
      <c r="G28" s="34"/>
      <c r="H28" s="34"/>
      <c r="I28" s="34"/>
      <c r="J28" s="34"/>
      <c r="K28" s="34"/>
      <c r="L28" s="34"/>
      <c r="M28" s="34"/>
      <c r="N28" s="34"/>
      <c r="O28" s="34"/>
      <c r="P28" s="34"/>
      <c r="Q28" s="34"/>
      <c r="R28" s="34"/>
    </row>
    <row r="29" spans="2:19" ht="33" customHeight="1" x14ac:dyDescent="0.25">
      <c r="B29" s="40"/>
      <c r="C29" s="34"/>
      <c r="D29" s="34"/>
      <c r="E29" s="34"/>
      <c r="F29" s="34"/>
      <c r="G29" s="34"/>
      <c r="H29" s="34"/>
      <c r="I29" s="34"/>
      <c r="J29" s="34"/>
      <c r="K29" s="34"/>
      <c r="L29" s="34"/>
      <c r="M29" s="34"/>
      <c r="N29" s="34"/>
      <c r="O29" s="34"/>
      <c r="P29" s="34"/>
      <c r="Q29" s="34"/>
      <c r="R29" s="34"/>
    </row>
    <row r="30" spans="2:19" ht="33" customHeight="1" x14ac:dyDescent="0.25">
      <c r="B30" s="40"/>
      <c r="C30" s="34"/>
      <c r="D30" s="34"/>
      <c r="E30" s="34"/>
      <c r="F30" s="34"/>
      <c r="G30" s="34"/>
      <c r="H30" s="34"/>
      <c r="I30" s="34"/>
      <c r="J30" s="34"/>
      <c r="K30" s="34"/>
      <c r="L30" s="34"/>
      <c r="M30" s="34"/>
      <c r="N30" s="34"/>
      <c r="O30" s="34"/>
      <c r="P30" s="34"/>
      <c r="Q30" s="34"/>
      <c r="R30" s="34"/>
    </row>
    <row r="31" spans="2:19" ht="33" customHeight="1" x14ac:dyDescent="0.25">
      <c r="B31" s="40"/>
      <c r="C31" s="34"/>
      <c r="D31" s="34"/>
      <c r="E31" s="34"/>
      <c r="F31" s="34"/>
      <c r="G31" s="34"/>
      <c r="H31" s="34"/>
      <c r="I31" s="34"/>
      <c r="J31" s="34"/>
      <c r="K31" s="34"/>
      <c r="L31" s="34"/>
      <c r="M31" s="34"/>
      <c r="N31" s="34"/>
      <c r="O31" s="34"/>
      <c r="P31" s="34"/>
      <c r="Q31" s="34"/>
      <c r="R31" s="34"/>
    </row>
    <row r="32" spans="2:19" ht="33" customHeight="1" x14ac:dyDescent="0.25">
      <c r="B32" s="40"/>
      <c r="C32" s="34"/>
      <c r="D32" s="34"/>
      <c r="E32" s="34"/>
      <c r="F32" s="34"/>
      <c r="G32" s="34"/>
      <c r="H32" s="34"/>
      <c r="I32" s="34"/>
      <c r="J32" s="34"/>
      <c r="K32" s="34"/>
      <c r="L32" s="34"/>
      <c r="M32" s="34"/>
      <c r="N32" s="34"/>
      <c r="O32" s="34"/>
      <c r="P32" s="34"/>
      <c r="Q32" s="34"/>
      <c r="R32" s="34"/>
    </row>
    <row r="33" spans="2:18" ht="33" customHeight="1" x14ac:dyDescent="0.25">
      <c r="B33" s="40"/>
      <c r="C33" s="34"/>
      <c r="D33" s="34"/>
      <c r="E33" s="34"/>
      <c r="F33" s="34"/>
      <c r="G33" s="34"/>
      <c r="H33" s="34"/>
      <c r="I33" s="34"/>
      <c r="J33" s="34"/>
      <c r="K33" s="34"/>
      <c r="L33" s="34"/>
      <c r="M33" s="34"/>
      <c r="N33" s="34"/>
      <c r="O33" s="34"/>
      <c r="P33" s="34"/>
      <c r="Q33" s="34"/>
      <c r="R33" s="34"/>
    </row>
    <row r="34" spans="2:18" ht="33" customHeight="1" x14ac:dyDescent="0.25">
      <c r="B34" s="40"/>
      <c r="C34" s="34"/>
      <c r="D34" s="34"/>
      <c r="E34" s="34"/>
      <c r="F34" s="34"/>
      <c r="G34" s="34"/>
      <c r="H34" s="34"/>
      <c r="I34" s="34"/>
      <c r="J34" s="34"/>
      <c r="K34" s="34"/>
      <c r="L34" s="34"/>
      <c r="M34" s="34"/>
      <c r="N34" s="34"/>
      <c r="O34" s="34"/>
      <c r="P34" s="34"/>
      <c r="Q34" s="34"/>
      <c r="R34" s="34"/>
    </row>
    <row r="35" spans="2:18" ht="33" customHeight="1" x14ac:dyDescent="0.25">
      <c r="B35" s="40"/>
      <c r="C35" s="34"/>
      <c r="D35" s="34"/>
      <c r="E35" s="34"/>
      <c r="F35" s="34"/>
      <c r="G35" s="34"/>
      <c r="H35" s="34"/>
      <c r="I35" s="34"/>
      <c r="J35" s="34"/>
      <c r="K35" s="34"/>
      <c r="L35" s="34"/>
      <c r="M35" s="34"/>
      <c r="N35" s="34"/>
      <c r="O35" s="34"/>
      <c r="P35" s="34"/>
      <c r="Q35" s="34"/>
      <c r="R35" s="34"/>
    </row>
    <row r="36" spans="2:18" ht="33" customHeight="1" x14ac:dyDescent="0.25">
      <c r="B36" s="40"/>
      <c r="C36" s="34"/>
      <c r="D36" s="34"/>
      <c r="E36" s="34"/>
      <c r="F36" s="34"/>
      <c r="G36" s="34"/>
      <c r="H36" s="34"/>
      <c r="I36" s="34"/>
      <c r="J36" s="34"/>
      <c r="K36" s="34"/>
      <c r="L36" s="34"/>
      <c r="M36" s="34"/>
      <c r="N36" s="34"/>
      <c r="O36" s="34"/>
      <c r="P36" s="34"/>
      <c r="Q36" s="34"/>
      <c r="R36" s="34"/>
    </row>
    <row r="37" spans="2:18" ht="33" customHeight="1" x14ac:dyDescent="0.25">
      <c r="B37" s="40"/>
      <c r="C37" s="34"/>
      <c r="D37" s="34"/>
      <c r="E37" s="34"/>
      <c r="F37" s="34"/>
      <c r="G37" s="34"/>
      <c r="H37" s="34"/>
      <c r="I37" s="34"/>
      <c r="J37" s="34"/>
      <c r="K37" s="34"/>
      <c r="L37" s="34"/>
      <c r="M37" s="34"/>
      <c r="N37" s="34"/>
      <c r="O37" s="34"/>
      <c r="P37" s="34"/>
      <c r="Q37" s="34"/>
      <c r="R37" s="34"/>
    </row>
    <row r="38" spans="2:18" ht="33" customHeight="1" x14ac:dyDescent="0.25">
      <c r="B38" s="40"/>
      <c r="C38" s="34"/>
      <c r="D38" s="34"/>
      <c r="E38" s="34"/>
      <c r="F38" s="34"/>
      <c r="G38" s="34"/>
      <c r="H38" s="34"/>
      <c r="I38" s="34"/>
      <c r="J38" s="34"/>
      <c r="K38" s="34"/>
      <c r="L38" s="34"/>
      <c r="M38" s="34"/>
      <c r="N38" s="34"/>
      <c r="O38" s="34"/>
      <c r="P38" s="34"/>
      <c r="Q38" s="34"/>
      <c r="R38" s="34"/>
    </row>
    <row r="39" spans="2:18" ht="33" customHeight="1" x14ac:dyDescent="0.25">
      <c r="B39" s="40"/>
      <c r="C39" s="34"/>
      <c r="D39" s="34"/>
      <c r="E39" s="34"/>
      <c r="F39" s="34"/>
      <c r="G39" s="34"/>
      <c r="H39" s="34"/>
      <c r="I39" s="34"/>
      <c r="J39" s="34"/>
      <c r="K39" s="34"/>
      <c r="L39" s="34"/>
      <c r="M39" s="34"/>
      <c r="N39" s="34"/>
      <c r="O39" s="34"/>
      <c r="P39" s="34"/>
      <c r="Q39" s="34"/>
      <c r="R39" s="34"/>
    </row>
    <row r="40" spans="2:18" ht="33" customHeight="1" x14ac:dyDescent="0.25">
      <c r="B40" s="40"/>
      <c r="C40" s="34"/>
      <c r="D40" s="34"/>
      <c r="E40" s="34"/>
      <c r="F40" s="34"/>
      <c r="G40" s="34"/>
      <c r="H40" s="34"/>
      <c r="I40" s="34"/>
      <c r="J40" s="34"/>
      <c r="K40" s="34"/>
      <c r="L40" s="34"/>
      <c r="M40" s="34"/>
      <c r="N40" s="34"/>
      <c r="O40" s="34"/>
      <c r="P40" s="34"/>
      <c r="Q40" s="34"/>
      <c r="R40" s="34"/>
    </row>
    <row r="41" spans="2:18" ht="33" customHeight="1" x14ac:dyDescent="0.25">
      <c r="B41" s="24" t="s">
        <v>384</v>
      </c>
      <c r="C41" s="17"/>
      <c r="D41" s="17"/>
      <c r="E41" s="17"/>
      <c r="F41" s="17"/>
      <c r="G41" s="17"/>
      <c r="H41" s="17"/>
      <c r="I41" s="17"/>
      <c r="J41" s="17"/>
    </row>
    <row r="42" spans="2:18" ht="33" customHeight="1" x14ac:dyDescent="0.25">
      <c r="B42" s="16"/>
      <c r="C42" s="17"/>
      <c r="D42" s="17"/>
      <c r="E42" s="17"/>
      <c r="F42" s="17"/>
      <c r="G42" s="17"/>
      <c r="H42" s="17"/>
      <c r="I42" s="17"/>
      <c r="J42" s="17"/>
    </row>
    <row r="43" spans="2:18" ht="33" customHeight="1" x14ac:dyDescent="0.25">
      <c r="B43" s="16"/>
      <c r="C43" s="17"/>
      <c r="D43" s="17"/>
      <c r="E43" s="17"/>
      <c r="F43" s="17"/>
      <c r="G43" s="17"/>
      <c r="H43" s="17"/>
      <c r="I43" s="17"/>
      <c r="J43" s="17"/>
    </row>
    <row r="44" spans="2:18" ht="33" customHeight="1" x14ac:dyDescent="0.25">
      <c r="B44" s="16"/>
      <c r="C44" s="17"/>
      <c r="D44" s="17"/>
      <c r="E44" s="17"/>
      <c r="F44" s="17"/>
      <c r="G44" s="17"/>
      <c r="H44" s="17"/>
      <c r="I44" s="17"/>
      <c r="J44" s="17"/>
    </row>
    <row r="45" spans="2:18" ht="33" customHeight="1" x14ac:dyDescent="0.25">
      <c r="B45" s="16"/>
      <c r="C45" s="17"/>
      <c r="D45" s="17"/>
      <c r="E45" s="17"/>
      <c r="F45" s="17"/>
      <c r="G45" s="17"/>
      <c r="H45" s="17"/>
      <c r="I45" s="17"/>
      <c r="J45" s="17"/>
    </row>
    <row r="46" spans="2:18" ht="33" customHeight="1" x14ac:dyDescent="0.25">
      <c r="B46" s="16"/>
      <c r="C46" s="17"/>
      <c r="D46" s="17"/>
      <c r="E46" s="17"/>
      <c r="F46" s="17"/>
      <c r="G46" s="17"/>
      <c r="H46" s="17"/>
      <c r="I46" s="17"/>
      <c r="J46" s="17"/>
    </row>
    <row r="47" spans="2:18" ht="33" customHeight="1" x14ac:dyDescent="0.25">
      <c r="B47" s="16"/>
      <c r="C47" s="17"/>
      <c r="D47" s="17"/>
      <c r="E47" s="17"/>
      <c r="F47" s="17"/>
      <c r="G47" s="17"/>
      <c r="H47" s="17"/>
      <c r="I47" s="17"/>
      <c r="J47" s="17"/>
    </row>
    <row r="48" spans="2:18" ht="33" customHeight="1" x14ac:dyDescent="0.25">
      <c r="B48" s="16"/>
      <c r="C48" s="17"/>
      <c r="D48" s="17"/>
      <c r="E48" s="17"/>
      <c r="F48" s="17"/>
      <c r="G48" s="17"/>
      <c r="H48" s="17"/>
      <c r="I48" s="17"/>
      <c r="J48" s="17"/>
    </row>
    <row r="49" spans="2:10" ht="33" customHeight="1" x14ac:dyDescent="0.25">
      <c r="B49" s="16"/>
      <c r="C49" s="17"/>
      <c r="D49" s="17"/>
      <c r="E49" s="17"/>
      <c r="F49" s="17"/>
      <c r="G49" s="17"/>
      <c r="H49" s="17"/>
      <c r="I49" s="17"/>
      <c r="J49" s="17"/>
    </row>
    <row r="50" spans="2:10" ht="33" customHeight="1" x14ac:dyDescent="0.25">
      <c r="B50" s="16"/>
      <c r="C50" s="17"/>
      <c r="D50" s="17"/>
      <c r="E50" s="17"/>
      <c r="F50" s="17"/>
      <c r="G50" s="17"/>
      <c r="H50" s="17"/>
      <c r="I50" s="17"/>
      <c r="J50" s="17"/>
    </row>
    <row r="51" spans="2:10" ht="33" customHeight="1" x14ac:dyDescent="0.25">
      <c r="B51" s="16"/>
      <c r="C51" s="17"/>
      <c r="D51" s="17"/>
      <c r="E51" s="17"/>
      <c r="F51" s="17"/>
      <c r="G51" s="17"/>
      <c r="H51" s="17"/>
      <c r="I51" s="17"/>
      <c r="J51" s="17"/>
    </row>
    <row r="52" spans="2:10" ht="33" customHeight="1" x14ac:dyDescent="0.25">
      <c r="B52" s="16"/>
      <c r="C52" s="17"/>
      <c r="D52" s="17"/>
      <c r="E52" s="17"/>
      <c r="F52" s="17"/>
      <c r="G52" s="17"/>
      <c r="H52" s="17"/>
      <c r="I52" s="17"/>
      <c r="J52" s="17"/>
    </row>
    <row r="53" spans="2:10" ht="33" customHeight="1" x14ac:dyDescent="0.25">
      <c r="B53" s="16"/>
      <c r="C53" s="17"/>
      <c r="D53" s="17"/>
      <c r="E53" s="17"/>
      <c r="F53" s="17"/>
      <c r="G53" s="17"/>
      <c r="H53" s="17"/>
      <c r="I53" s="17"/>
      <c r="J53" s="17"/>
    </row>
    <row r="54" spans="2:10" ht="33" customHeight="1" x14ac:dyDescent="0.25">
      <c r="B54" s="16"/>
      <c r="C54" s="17"/>
      <c r="D54" s="17"/>
      <c r="E54" s="17"/>
      <c r="F54" s="17"/>
      <c r="G54" s="17"/>
      <c r="H54" s="17"/>
      <c r="I54" s="17"/>
      <c r="J54" s="17"/>
    </row>
    <row r="55" spans="2:10" ht="33" customHeight="1" x14ac:dyDescent="0.25">
      <c r="B55" s="16"/>
      <c r="C55" s="17"/>
      <c r="D55" s="17"/>
      <c r="E55" s="17"/>
      <c r="F55" s="17"/>
      <c r="G55" s="17"/>
      <c r="H55" s="17"/>
      <c r="I55" s="17"/>
      <c r="J55" s="17"/>
    </row>
    <row r="56" spans="2:10" ht="33" customHeight="1" x14ac:dyDescent="0.25">
      <c r="B56" s="16"/>
      <c r="C56" s="17"/>
      <c r="D56" s="17"/>
      <c r="E56" s="17"/>
      <c r="F56" s="17"/>
      <c r="G56" s="17"/>
      <c r="H56" s="17"/>
      <c r="I56" s="17"/>
      <c r="J56" s="17"/>
    </row>
    <row r="57" spans="2:10" ht="33" customHeight="1" x14ac:dyDescent="0.25">
      <c r="B57" s="16"/>
      <c r="C57" s="17"/>
      <c r="D57" s="17"/>
      <c r="E57" s="17"/>
      <c r="F57" s="17"/>
      <c r="G57" s="17"/>
      <c r="H57" s="17"/>
      <c r="I57" s="17"/>
      <c r="J57" s="17"/>
    </row>
    <row r="58" spans="2:10" ht="15.75" customHeight="1" x14ac:dyDescent="0.25">
      <c r="C58" s="32"/>
    </row>
    <row r="59" spans="2:10" ht="15" customHeight="1" x14ac:dyDescent="0.3">
      <c r="B59" s="39" t="s">
        <v>291</v>
      </c>
      <c r="C59" s="32"/>
    </row>
    <row r="60" spans="2:10" ht="17.25" customHeight="1" x14ac:dyDescent="0.3">
      <c r="B60" s="39" t="s">
        <v>336</v>
      </c>
      <c r="C60" s="32"/>
    </row>
    <row r="61" spans="2:10" ht="15" customHeight="1" x14ac:dyDescent="0.25">
      <c r="B61" s="18" t="s">
        <v>14</v>
      </c>
    </row>
  </sheetData>
  <mergeCells count="2">
    <mergeCell ref="B3:R3"/>
    <mergeCell ref="B4:R4"/>
  </mergeCells>
  <hyperlinks>
    <hyperlink ref="B2" location="Indice!A1" display="Índice"/>
    <hyperlink ref="S2" location="'2.1.17'!A1" display="Siguiente"/>
    <hyperlink ref="R2" location="'2.1.15'!A1" display="Anterior"/>
  </hyperlinks>
  <pageMargins left="1.0900000000000001" right="0.70866141732283472" top="0.74803149606299213" bottom="0.74803149606299213" header="0.31496062992125984" footer="0.31496062992125984"/>
  <pageSetup paperSize="9" scale="88"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7"/>
  <sheetViews>
    <sheetView showGridLines="0" zoomScale="60" zoomScaleNormal="60" zoomScaleSheetLayoutView="55" workbookViewId="0">
      <pane ySplit="5" topLeftCell="A6" activePane="bottomLeft" state="frozen"/>
      <selection activeCell="B14" sqref="B14:Q16"/>
      <selection pane="bottomLeft" activeCell="T2" sqref="T2"/>
    </sheetView>
  </sheetViews>
  <sheetFormatPr baseColWidth="10" defaultRowHeight="15" x14ac:dyDescent="0.25"/>
  <cols>
    <col min="1" max="1" width="5" customWidth="1"/>
    <col min="2" max="2" width="13" customWidth="1"/>
    <col min="3" max="3" width="59.7109375" customWidth="1"/>
    <col min="4" max="20" width="15.85546875" customWidth="1"/>
    <col min="21" max="21" width="15.7109375" customWidth="1"/>
  </cols>
  <sheetData>
    <row r="1" spans="2:20" ht="78" customHeight="1" x14ac:dyDescent="0.25"/>
    <row r="2" spans="2:20" ht="33" customHeight="1" x14ac:dyDescent="0.35">
      <c r="B2" s="148" t="s">
        <v>3</v>
      </c>
      <c r="S2" s="37" t="s">
        <v>174</v>
      </c>
      <c r="T2" s="37" t="s">
        <v>175</v>
      </c>
    </row>
    <row r="3" spans="2:20" ht="22.5" customHeight="1" x14ac:dyDescent="0.25">
      <c r="B3" s="496" t="s">
        <v>160</v>
      </c>
      <c r="C3" s="496"/>
      <c r="D3" s="496"/>
      <c r="E3" s="496"/>
      <c r="F3" s="496"/>
      <c r="G3" s="496"/>
      <c r="H3" s="496"/>
      <c r="I3" s="496"/>
      <c r="J3" s="496"/>
      <c r="K3" s="496"/>
      <c r="L3" s="496"/>
      <c r="M3" s="496"/>
      <c r="N3" s="496"/>
      <c r="O3" s="496"/>
      <c r="P3" s="496"/>
      <c r="Q3" s="496"/>
      <c r="R3" s="496"/>
      <c r="S3" s="496"/>
    </row>
    <row r="4" spans="2:20" ht="35.25" customHeight="1" x14ac:dyDescent="0.25">
      <c r="B4" s="498" t="s">
        <v>385</v>
      </c>
      <c r="C4" s="498"/>
      <c r="D4" s="498"/>
      <c r="E4" s="498"/>
      <c r="F4" s="498"/>
      <c r="G4" s="498"/>
      <c r="H4" s="498"/>
      <c r="I4" s="498"/>
      <c r="J4" s="498"/>
      <c r="K4" s="498"/>
      <c r="L4" s="498"/>
      <c r="M4" s="498"/>
      <c r="N4" s="498"/>
      <c r="O4" s="498"/>
      <c r="P4" s="498"/>
      <c r="Q4" s="498"/>
      <c r="R4" s="498"/>
      <c r="S4" s="498"/>
    </row>
    <row r="5" spans="2:20" ht="33" customHeight="1" x14ac:dyDescent="0.25">
      <c r="B5" s="317"/>
      <c r="C5" s="317"/>
      <c r="D5" s="317"/>
      <c r="E5" s="317"/>
      <c r="F5" s="317"/>
      <c r="G5" s="317"/>
      <c r="H5" s="317"/>
      <c r="I5" s="317"/>
      <c r="K5" s="234"/>
    </row>
    <row r="6" spans="2:20" ht="33" customHeight="1" x14ac:dyDescent="0.25">
      <c r="B6" s="20" t="s">
        <v>0</v>
      </c>
      <c r="C6" s="382"/>
      <c r="D6" s="382"/>
      <c r="E6" s="382"/>
      <c r="F6" s="21"/>
      <c r="G6" s="21"/>
      <c r="H6" s="21"/>
      <c r="I6" s="21"/>
      <c r="J6" s="21"/>
      <c r="K6" s="21"/>
      <c r="L6" s="21"/>
      <c r="M6" s="21"/>
      <c r="N6" s="21"/>
      <c r="O6" s="21"/>
      <c r="P6" s="21"/>
      <c r="Q6" s="21"/>
      <c r="R6" s="21"/>
      <c r="S6" s="21"/>
    </row>
    <row r="7" spans="2:20" ht="33" customHeight="1" x14ac:dyDescent="0.25">
      <c r="B7" s="231" t="s">
        <v>10</v>
      </c>
      <c r="C7" s="231" t="s">
        <v>7</v>
      </c>
      <c r="D7" s="31">
        <v>2007</v>
      </c>
      <c r="E7" s="31">
        <v>2008</v>
      </c>
      <c r="F7" s="31">
        <v>2009</v>
      </c>
      <c r="G7" s="31">
        <v>2010</v>
      </c>
      <c r="H7" s="31">
        <v>2011</v>
      </c>
      <c r="I7" s="31">
        <v>2012</v>
      </c>
      <c r="J7" s="31">
        <v>2013</v>
      </c>
      <c r="K7" s="31">
        <v>2014</v>
      </c>
      <c r="L7" s="31">
        <v>2015</v>
      </c>
      <c r="M7" s="31">
        <v>2016</v>
      </c>
      <c r="N7" s="31">
        <v>2017</v>
      </c>
      <c r="O7" s="31">
        <v>2018</v>
      </c>
      <c r="P7" s="31">
        <v>2019</v>
      </c>
      <c r="Q7" s="31">
        <v>2020</v>
      </c>
      <c r="R7" s="31">
        <v>2021</v>
      </c>
      <c r="S7" s="31">
        <v>2022</v>
      </c>
      <c r="T7" s="31">
        <v>2023</v>
      </c>
    </row>
    <row r="8" spans="2:20" ht="33" customHeight="1" x14ac:dyDescent="0.25">
      <c r="B8" s="248"/>
      <c r="C8" s="88"/>
      <c r="D8" s="90"/>
      <c r="E8" s="90"/>
      <c r="F8" s="90"/>
      <c r="G8" s="90"/>
      <c r="H8" s="90"/>
      <c r="I8" s="90"/>
      <c r="J8" s="90"/>
      <c r="K8" s="90"/>
      <c r="L8" s="90"/>
      <c r="M8" s="90"/>
      <c r="N8" s="90"/>
      <c r="O8" s="90"/>
      <c r="P8" s="90"/>
      <c r="Q8" s="90"/>
      <c r="R8" s="90"/>
      <c r="S8" s="90"/>
      <c r="T8" s="90"/>
    </row>
    <row r="9" spans="2:20" ht="33" customHeight="1" x14ac:dyDescent="0.25">
      <c r="B9" s="248"/>
      <c r="C9" s="88"/>
      <c r="D9" s="90"/>
      <c r="E9" s="90"/>
      <c r="F9" s="90"/>
      <c r="G9" s="90"/>
      <c r="H9" s="90"/>
      <c r="I9" s="90"/>
      <c r="J9" s="90"/>
      <c r="K9" s="90"/>
      <c r="L9" s="90"/>
      <c r="M9" s="90"/>
      <c r="N9" s="90"/>
      <c r="O9" s="90"/>
      <c r="P9" s="90"/>
      <c r="Q9" s="90"/>
      <c r="R9" s="90"/>
      <c r="S9" s="90"/>
      <c r="T9" s="90"/>
    </row>
    <row r="10" spans="2:20" ht="33" customHeight="1" x14ac:dyDescent="0.25">
      <c r="B10" s="248"/>
      <c r="C10" s="88"/>
      <c r="D10" s="90"/>
      <c r="E10" s="90"/>
      <c r="F10" s="90"/>
      <c r="G10" s="90"/>
      <c r="H10" s="90"/>
      <c r="I10" s="90"/>
      <c r="J10" s="90"/>
      <c r="K10" s="90"/>
      <c r="L10" s="90"/>
      <c r="M10" s="90"/>
      <c r="N10" s="90"/>
      <c r="O10" s="90"/>
      <c r="P10" s="90"/>
      <c r="Q10" s="90"/>
      <c r="R10" s="90"/>
      <c r="S10" s="90"/>
      <c r="T10" s="90"/>
    </row>
    <row r="11" spans="2:20" ht="33" customHeight="1" x14ac:dyDescent="0.25">
      <c r="B11" s="248"/>
      <c r="C11" s="88"/>
      <c r="D11" s="90"/>
      <c r="E11" s="90"/>
      <c r="F11" s="90"/>
      <c r="G11" s="90"/>
      <c r="H11" s="90"/>
      <c r="I11" s="90"/>
      <c r="J11" s="90"/>
      <c r="K11" s="90"/>
      <c r="L11" s="90"/>
      <c r="M11" s="90"/>
      <c r="N11" s="90"/>
      <c r="O11" s="90"/>
      <c r="P11" s="90"/>
      <c r="Q11" s="90"/>
      <c r="R11" s="90"/>
      <c r="S11" s="90"/>
      <c r="T11" s="90"/>
    </row>
    <row r="12" spans="2:20" ht="33" customHeight="1" x14ac:dyDescent="0.25">
      <c r="B12" s="248"/>
      <c r="C12" s="88"/>
      <c r="D12" s="90"/>
      <c r="E12" s="90"/>
      <c r="F12" s="90"/>
      <c r="G12" s="90"/>
      <c r="H12" s="90"/>
      <c r="I12" s="90"/>
      <c r="J12" s="90"/>
      <c r="K12" s="90"/>
      <c r="L12" s="90"/>
      <c r="M12" s="90"/>
      <c r="N12" s="90"/>
      <c r="O12" s="90"/>
      <c r="P12" s="90"/>
      <c r="Q12" s="90"/>
      <c r="R12" s="90"/>
      <c r="S12" s="90"/>
      <c r="T12" s="90"/>
    </row>
    <row r="13" spans="2:20" ht="33" customHeight="1" x14ac:dyDescent="0.25">
      <c r="B13" s="248"/>
      <c r="C13" s="88"/>
      <c r="D13" s="90"/>
      <c r="E13" s="90"/>
      <c r="F13" s="90"/>
      <c r="G13" s="90"/>
      <c r="H13" s="90"/>
      <c r="I13" s="90"/>
      <c r="J13" s="90"/>
      <c r="K13" s="90"/>
      <c r="L13" s="90"/>
      <c r="M13" s="90"/>
      <c r="N13" s="90"/>
      <c r="O13" s="90"/>
      <c r="P13" s="90"/>
      <c r="Q13" s="90"/>
      <c r="R13" s="90"/>
      <c r="S13" s="90"/>
      <c r="T13" s="90"/>
    </row>
    <row r="14" spans="2:20" ht="33" customHeight="1" x14ac:dyDescent="0.25">
      <c r="B14" s="248"/>
      <c r="C14" s="88"/>
      <c r="D14" s="90"/>
      <c r="E14" s="90"/>
      <c r="F14" s="90"/>
      <c r="G14" s="90"/>
      <c r="H14" s="90"/>
      <c r="I14" s="90"/>
      <c r="J14" s="90"/>
      <c r="K14" s="90"/>
      <c r="L14" s="90"/>
      <c r="M14" s="90"/>
      <c r="N14" s="90"/>
      <c r="O14" s="90"/>
      <c r="P14" s="90"/>
      <c r="Q14" s="90"/>
      <c r="R14" s="90"/>
      <c r="S14" s="90"/>
      <c r="T14" s="90"/>
    </row>
    <row r="15" spans="2:20" ht="33" customHeight="1" x14ac:dyDescent="0.25">
      <c r="B15" s="525"/>
      <c r="C15" s="525"/>
      <c r="D15" s="91"/>
      <c r="E15" s="91"/>
      <c r="F15" s="91"/>
      <c r="G15" s="91"/>
      <c r="H15" s="91"/>
      <c r="I15" s="91"/>
      <c r="J15" s="91"/>
      <c r="K15" s="91"/>
      <c r="L15" s="91"/>
      <c r="M15" s="91"/>
      <c r="N15" s="91"/>
      <c r="O15" s="91"/>
      <c r="P15" s="91"/>
      <c r="Q15" s="91"/>
      <c r="R15" s="91"/>
      <c r="S15" s="91"/>
      <c r="T15" s="91"/>
    </row>
    <row r="16" spans="2:20" ht="33" customHeight="1" x14ac:dyDescent="0.25">
      <c r="B16" s="317"/>
      <c r="C16" s="317"/>
      <c r="D16" s="317"/>
      <c r="E16" s="317"/>
      <c r="F16" s="317"/>
      <c r="G16" s="317"/>
      <c r="H16" s="317"/>
      <c r="I16" s="317"/>
      <c r="K16" s="234"/>
    </row>
    <row r="17" spans="2:20" ht="33" customHeight="1" x14ac:dyDescent="0.25">
      <c r="B17" s="20" t="s">
        <v>1</v>
      </c>
      <c r="C17" s="382"/>
      <c r="D17" s="382"/>
      <c r="E17" s="382"/>
      <c r="F17" s="21"/>
      <c r="G17" s="21"/>
      <c r="H17" s="21"/>
      <c r="I17" s="21"/>
      <c r="J17" s="21"/>
      <c r="K17" s="21"/>
      <c r="L17" s="21"/>
      <c r="M17" s="21"/>
      <c r="N17" s="21"/>
      <c r="O17" s="21"/>
      <c r="P17" s="21"/>
      <c r="Q17" s="21"/>
      <c r="R17" s="21"/>
      <c r="S17" s="21"/>
      <c r="T17" s="21"/>
    </row>
    <row r="18" spans="2:20" ht="33" customHeight="1" x14ac:dyDescent="0.25">
      <c r="B18" s="231" t="s">
        <v>10</v>
      </c>
      <c r="C18" s="231" t="s">
        <v>7</v>
      </c>
      <c r="D18" s="31">
        <v>2007</v>
      </c>
      <c r="E18" s="31">
        <v>2008</v>
      </c>
      <c r="F18" s="31">
        <v>2009</v>
      </c>
      <c r="G18" s="31">
        <v>2010</v>
      </c>
      <c r="H18" s="31">
        <v>2011</v>
      </c>
      <c r="I18" s="31">
        <v>2012</v>
      </c>
      <c r="J18" s="31">
        <v>2013</v>
      </c>
      <c r="K18" s="31">
        <v>2014</v>
      </c>
      <c r="L18" s="31">
        <v>2015</v>
      </c>
      <c r="M18" s="31">
        <v>2016</v>
      </c>
      <c r="N18" s="31">
        <v>2017</v>
      </c>
      <c r="O18" s="31">
        <v>2018</v>
      </c>
      <c r="P18" s="31">
        <v>2019</v>
      </c>
      <c r="Q18" s="31">
        <v>2020</v>
      </c>
      <c r="R18" s="31">
        <v>2021</v>
      </c>
      <c r="S18" s="31">
        <v>2022</v>
      </c>
      <c r="T18" s="31">
        <v>2023</v>
      </c>
    </row>
    <row r="19" spans="2:20" ht="33" customHeight="1" x14ac:dyDescent="0.25">
      <c r="B19" s="248"/>
      <c r="C19" s="88"/>
      <c r="D19" s="90"/>
      <c r="E19" s="90"/>
      <c r="F19" s="90"/>
      <c r="G19" s="90"/>
      <c r="H19" s="90"/>
      <c r="I19" s="90"/>
      <c r="J19" s="90"/>
      <c r="K19" s="90"/>
      <c r="L19" s="90"/>
      <c r="M19" s="90"/>
      <c r="N19" s="90"/>
      <c r="O19" s="90"/>
      <c r="P19" s="90"/>
      <c r="Q19" s="90"/>
      <c r="R19" s="90"/>
      <c r="S19" s="90"/>
      <c r="T19" s="90"/>
    </row>
    <row r="20" spans="2:20" ht="33" customHeight="1" x14ac:dyDescent="0.25">
      <c r="B20" s="248"/>
      <c r="C20" s="88"/>
      <c r="D20" s="90"/>
      <c r="E20" s="90"/>
      <c r="F20" s="90"/>
      <c r="G20" s="90"/>
      <c r="H20" s="90"/>
      <c r="I20" s="90"/>
      <c r="J20" s="90"/>
      <c r="K20" s="90"/>
      <c r="L20" s="90"/>
      <c r="M20" s="90"/>
      <c r="N20" s="90"/>
      <c r="O20" s="90"/>
      <c r="P20" s="90"/>
      <c r="Q20" s="90"/>
      <c r="R20" s="90"/>
      <c r="S20" s="90"/>
      <c r="T20" s="90"/>
    </row>
    <row r="21" spans="2:20" ht="33" customHeight="1" x14ac:dyDescent="0.25">
      <c r="B21" s="248"/>
      <c r="C21" s="88"/>
      <c r="D21" s="90"/>
      <c r="E21" s="90"/>
      <c r="F21" s="90"/>
      <c r="G21" s="90"/>
      <c r="H21" s="90"/>
      <c r="I21" s="90"/>
      <c r="J21" s="90"/>
      <c r="K21" s="90"/>
      <c r="L21" s="90"/>
      <c r="M21" s="90"/>
      <c r="N21" s="90"/>
      <c r="O21" s="90"/>
      <c r="P21" s="90"/>
      <c r="Q21" s="90"/>
      <c r="R21" s="90"/>
      <c r="S21" s="90"/>
      <c r="T21" s="90"/>
    </row>
    <row r="22" spans="2:20" ht="33" customHeight="1" x14ac:dyDescent="0.25">
      <c r="B22" s="248"/>
      <c r="C22" s="88"/>
      <c r="D22" s="90"/>
      <c r="E22" s="90"/>
      <c r="F22" s="90"/>
      <c r="G22" s="90"/>
      <c r="H22" s="90"/>
      <c r="I22" s="90"/>
      <c r="J22" s="90"/>
      <c r="K22" s="90"/>
      <c r="L22" s="90"/>
      <c r="M22" s="90"/>
      <c r="N22" s="90"/>
      <c r="O22" s="90"/>
      <c r="P22" s="90"/>
      <c r="Q22" s="90"/>
      <c r="R22" s="90"/>
      <c r="S22" s="90"/>
      <c r="T22" s="90"/>
    </row>
    <row r="23" spans="2:20" ht="33" customHeight="1" x14ac:dyDescent="0.25">
      <c r="B23" s="248"/>
      <c r="C23" s="88"/>
      <c r="D23" s="90"/>
      <c r="E23" s="90"/>
      <c r="F23" s="90"/>
      <c r="G23" s="90"/>
      <c r="H23" s="90"/>
      <c r="I23" s="90"/>
      <c r="J23" s="90"/>
      <c r="K23" s="90"/>
      <c r="L23" s="90"/>
      <c r="M23" s="90"/>
      <c r="N23" s="90"/>
      <c r="O23" s="90"/>
      <c r="P23" s="90"/>
      <c r="Q23" s="90"/>
      <c r="R23" s="90"/>
      <c r="S23" s="90"/>
      <c r="T23" s="90"/>
    </row>
    <row r="24" spans="2:20" ht="33" customHeight="1" x14ac:dyDescent="0.25">
      <c r="B24" s="248"/>
      <c r="C24" s="88"/>
      <c r="D24" s="90"/>
      <c r="E24" s="90"/>
      <c r="F24" s="90"/>
      <c r="G24" s="90"/>
      <c r="H24" s="90"/>
      <c r="I24" s="90"/>
      <c r="J24" s="90"/>
      <c r="K24" s="90"/>
      <c r="L24" s="90"/>
      <c r="M24" s="90"/>
      <c r="N24" s="90"/>
      <c r="O24" s="90"/>
      <c r="P24" s="90"/>
      <c r="Q24" s="90"/>
      <c r="R24" s="90"/>
      <c r="S24" s="90"/>
      <c r="T24" s="90"/>
    </row>
    <row r="25" spans="2:20" ht="33" customHeight="1" x14ac:dyDescent="0.25">
      <c r="B25" s="248"/>
      <c r="C25" s="88"/>
      <c r="D25" s="90"/>
      <c r="E25" s="90"/>
      <c r="F25" s="90"/>
      <c r="G25" s="90"/>
      <c r="H25" s="90"/>
      <c r="I25" s="90"/>
      <c r="J25" s="90"/>
      <c r="K25" s="90"/>
      <c r="L25" s="90"/>
      <c r="M25" s="90"/>
      <c r="N25" s="90"/>
      <c r="O25" s="90"/>
      <c r="P25" s="90"/>
      <c r="Q25" s="90"/>
      <c r="R25" s="90"/>
      <c r="S25" s="90"/>
      <c r="T25" s="90"/>
    </row>
    <row r="26" spans="2:20" ht="33" customHeight="1" x14ac:dyDescent="0.25">
      <c r="B26" s="525"/>
      <c r="C26" s="525"/>
      <c r="D26" s="91"/>
      <c r="E26" s="91"/>
      <c r="F26" s="91"/>
      <c r="G26" s="91"/>
      <c r="H26" s="91"/>
      <c r="I26" s="91"/>
      <c r="J26" s="91"/>
      <c r="K26" s="91"/>
      <c r="L26" s="91"/>
      <c r="M26" s="91"/>
      <c r="N26" s="91"/>
      <c r="O26" s="91"/>
      <c r="P26" s="91"/>
      <c r="Q26" s="91"/>
      <c r="R26" s="91"/>
      <c r="S26" s="91"/>
      <c r="T26" s="91"/>
    </row>
    <row r="27" spans="2:20" ht="33" customHeight="1" x14ac:dyDescent="0.25">
      <c r="B27" s="383"/>
      <c r="C27" s="383"/>
      <c r="D27" s="240"/>
      <c r="E27" s="240"/>
      <c r="F27" s="240"/>
      <c r="G27" s="240"/>
      <c r="H27" s="240"/>
      <c r="I27" s="240"/>
      <c r="J27" s="240"/>
      <c r="K27" s="240"/>
      <c r="L27" s="240"/>
      <c r="M27" s="240"/>
      <c r="N27" s="240"/>
      <c r="O27" s="240"/>
      <c r="P27" s="240"/>
      <c r="Q27" s="240"/>
      <c r="R27" s="240"/>
      <c r="S27" s="240"/>
      <c r="T27" s="21"/>
    </row>
    <row r="28" spans="2:20" ht="33" customHeight="1" x14ac:dyDescent="0.25">
      <c r="B28" s="347" t="s">
        <v>386</v>
      </c>
      <c r="C28" s="165"/>
      <c r="D28" s="165"/>
      <c r="E28" s="165"/>
      <c r="F28" s="165"/>
      <c r="G28" s="165"/>
      <c r="H28" s="165"/>
      <c r="I28" s="318"/>
      <c r="J28" s="316"/>
    </row>
    <row r="29" spans="2:20" ht="33" customHeight="1" x14ac:dyDescent="0.25">
      <c r="B29" s="383"/>
      <c r="C29" s="383"/>
      <c r="D29" s="240"/>
      <c r="E29" s="240"/>
      <c r="F29" s="240"/>
      <c r="G29" s="240"/>
      <c r="H29" s="240"/>
      <c r="I29" s="240"/>
      <c r="J29" s="240"/>
      <c r="K29" s="240"/>
      <c r="L29" s="240"/>
      <c r="M29" s="240"/>
      <c r="N29" s="240"/>
      <c r="O29" s="240"/>
      <c r="P29" s="240"/>
      <c r="Q29" s="240"/>
      <c r="R29" s="240"/>
      <c r="S29" s="240"/>
      <c r="T29" s="21"/>
    </row>
    <row r="30" spans="2:20" ht="33" customHeight="1" x14ac:dyDescent="0.25">
      <c r="B30" s="383"/>
      <c r="C30" s="383"/>
      <c r="D30" s="240"/>
      <c r="E30" s="240"/>
      <c r="F30" s="240"/>
      <c r="G30" s="240"/>
      <c r="H30" s="240"/>
      <c r="I30" s="240"/>
      <c r="J30" s="240"/>
      <c r="K30" s="240"/>
      <c r="L30" s="240"/>
      <c r="M30" s="240"/>
      <c r="N30" s="240"/>
      <c r="O30" s="240"/>
      <c r="P30" s="240"/>
      <c r="Q30" s="240"/>
      <c r="R30" s="240"/>
      <c r="S30" s="240"/>
      <c r="T30" s="21"/>
    </row>
    <row r="31" spans="2:20" ht="33" customHeight="1" x14ac:dyDescent="0.25">
      <c r="B31" s="383"/>
      <c r="C31" s="383"/>
      <c r="D31" s="240"/>
      <c r="E31" s="240"/>
      <c r="F31" s="240"/>
      <c r="G31" s="240"/>
      <c r="H31" s="240"/>
      <c r="I31" s="240"/>
      <c r="J31" s="240"/>
      <c r="K31" s="240"/>
      <c r="L31" s="240"/>
      <c r="M31" s="240"/>
      <c r="N31" s="240"/>
      <c r="O31" s="240"/>
      <c r="P31" s="240"/>
      <c r="Q31" s="240"/>
      <c r="R31" s="240"/>
      <c r="S31" s="240"/>
      <c r="T31" s="21"/>
    </row>
    <row r="32" spans="2:20" ht="33" customHeight="1" x14ac:dyDescent="0.25">
      <c r="B32" s="383"/>
      <c r="C32" s="383"/>
      <c r="D32" s="240"/>
      <c r="E32" s="240"/>
      <c r="F32" s="240"/>
      <c r="G32" s="240"/>
      <c r="H32" s="240"/>
      <c r="I32" s="240"/>
      <c r="J32" s="240"/>
      <c r="K32" s="240"/>
      <c r="L32" s="240"/>
      <c r="M32" s="240"/>
      <c r="N32" s="240"/>
      <c r="O32" s="240"/>
      <c r="P32" s="240"/>
      <c r="Q32" s="240"/>
      <c r="R32" s="240"/>
      <c r="S32" s="240"/>
      <c r="T32" s="21"/>
    </row>
    <row r="33" spans="2:20" ht="33" customHeight="1" x14ac:dyDescent="0.25">
      <c r="B33" s="383"/>
      <c r="C33" s="383"/>
      <c r="D33" s="240"/>
      <c r="E33" s="240"/>
      <c r="F33" s="240"/>
      <c r="G33" s="240"/>
      <c r="H33" s="240"/>
      <c r="I33" s="240"/>
      <c r="J33" s="240"/>
      <c r="K33" s="240"/>
      <c r="L33" s="240"/>
      <c r="M33" s="240"/>
      <c r="N33" s="240"/>
      <c r="O33" s="240"/>
      <c r="P33" s="240"/>
      <c r="Q33" s="240"/>
      <c r="R33" s="240"/>
      <c r="S33" s="240"/>
      <c r="T33" s="21"/>
    </row>
    <row r="34" spans="2:20" ht="33" customHeight="1" x14ac:dyDescent="0.25">
      <c r="B34" s="383"/>
      <c r="C34" s="383"/>
      <c r="D34" s="240"/>
      <c r="E34" s="240"/>
      <c r="F34" s="240"/>
      <c r="G34" s="240"/>
      <c r="H34" s="240"/>
      <c r="I34" s="240"/>
      <c r="J34" s="240"/>
      <c r="K34" s="240"/>
      <c r="L34" s="240"/>
      <c r="M34" s="240"/>
      <c r="N34" s="240"/>
      <c r="O34" s="240"/>
      <c r="P34" s="240"/>
      <c r="Q34" s="240"/>
      <c r="R34" s="240"/>
      <c r="S34" s="240"/>
      <c r="T34" s="21"/>
    </row>
    <row r="35" spans="2:20" ht="33" customHeight="1" x14ac:dyDescent="0.25">
      <c r="B35" s="383"/>
      <c r="C35" s="383"/>
      <c r="D35" s="240"/>
      <c r="E35" s="240"/>
      <c r="F35" s="240"/>
      <c r="G35" s="240"/>
      <c r="H35" s="240"/>
      <c r="I35" s="240"/>
      <c r="J35" s="240"/>
      <c r="K35" s="240"/>
      <c r="L35" s="240"/>
      <c r="M35" s="240"/>
      <c r="N35" s="240"/>
      <c r="O35" s="240"/>
      <c r="P35" s="240"/>
      <c r="Q35" s="240"/>
      <c r="R35" s="240"/>
      <c r="S35" s="240"/>
      <c r="T35" s="21"/>
    </row>
    <row r="36" spans="2:20" ht="33" customHeight="1" x14ac:dyDescent="0.25">
      <c r="B36" s="383"/>
      <c r="C36" s="383"/>
      <c r="D36" s="240"/>
      <c r="E36" s="240"/>
      <c r="F36" s="240"/>
      <c r="G36" s="240"/>
      <c r="H36" s="240"/>
      <c r="I36" s="240"/>
      <c r="J36" s="240"/>
      <c r="K36" s="240"/>
      <c r="L36" s="240"/>
      <c r="M36" s="240"/>
      <c r="N36" s="240"/>
      <c r="O36" s="240"/>
      <c r="P36" s="240"/>
      <c r="Q36" s="240"/>
      <c r="R36" s="240"/>
      <c r="S36" s="240"/>
      <c r="T36" s="21"/>
    </row>
    <row r="37" spans="2:20" ht="33" customHeight="1" x14ac:dyDescent="0.25">
      <c r="B37" s="383"/>
      <c r="C37" s="383"/>
      <c r="D37" s="240"/>
      <c r="E37" s="240"/>
      <c r="F37" s="240"/>
      <c r="G37" s="240"/>
      <c r="H37" s="240"/>
      <c r="I37" s="240"/>
      <c r="J37" s="240"/>
      <c r="K37" s="240"/>
      <c r="L37" s="240"/>
      <c r="M37" s="240"/>
      <c r="N37" s="240"/>
      <c r="O37" s="240"/>
      <c r="P37" s="240"/>
      <c r="Q37" s="240"/>
      <c r="R37" s="240"/>
      <c r="S37" s="240"/>
      <c r="T37" s="21"/>
    </row>
    <row r="38" spans="2:20" ht="33" customHeight="1" x14ac:dyDescent="0.25">
      <c r="B38" s="383"/>
      <c r="C38" s="383"/>
      <c r="D38" s="240"/>
      <c r="E38" s="240"/>
      <c r="F38" s="240"/>
      <c r="G38" s="240"/>
      <c r="H38" s="240"/>
      <c r="I38" s="240"/>
      <c r="J38" s="240"/>
      <c r="K38" s="240"/>
      <c r="L38" s="240"/>
      <c r="M38" s="240"/>
      <c r="N38" s="240"/>
      <c r="O38" s="240"/>
      <c r="P38" s="240"/>
      <c r="Q38" s="240"/>
      <c r="R38" s="240"/>
      <c r="S38" s="240"/>
      <c r="T38" s="21"/>
    </row>
    <row r="39" spans="2:20" ht="33" customHeight="1" x14ac:dyDescent="0.25">
      <c r="B39" s="383"/>
      <c r="C39" s="383"/>
      <c r="D39" s="240"/>
      <c r="E39" s="240"/>
      <c r="F39" s="240"/>
      <c r="G39" s="240"/>
      <c r="H39" s="240"/>
      <c r="I39" s="240"/>
      <c r="J39" s="240"/>
      <c r="K39" s="240"/>
      <c r="L39" s="240"/>
      <c r="M39" s="240"/>
      <c r="N39" s="240"/>
      <c r="O39" s="240"/>
      <c r="P39" s="240"/>
      <c r="Q39" s="240"/>
      <c r="R39" s="240"/>
      <c r="S39" s="240"/>
      <c r="T39" s="21"/>
    </row>
    <row r="40" spans="2:20" ht="33" customHeight="1" x14ac:dyDescent="0.25">
      <c r="B40" s="383"/>
      <c r="C40" s="383"/>
      <c r="D40" s="240"/>
      <c r="E40" s="240"/>
      <c r="F40" s="240"/>
      <c r="G40" s="240"/>
      <c r="H40" s="240"/>
      <c r="I40" s="240"/>
      <c r="J40" s="240"/>
      <c r="K40" s="240"/>
      <c r="L40" s="240"/>
      <c r="M40" s="240"/>
      <c r="N40" s="240"/>
      <c r="O40" s="240"/>
      <c r="P40" s="240"/>
      <c r="Q40" s="240"/>
      <c r="R40" s="240"/>
      <c r="S40" s="240"/>
      <c r="T40" s="21"/>
    </row>
    <row r="41" spans="2:20" ht="33" customHeight="1" x14ac:dyDescent="0.25">
      <c r="B41" s="383"/>
      <c r="C41" s="383"/>
      <c r="D41" s="240"/>
      <c r="E41" s="240"/>
      <c r="F41" s="240"/>
      <c r="G41" s="240"/>
      <c r="H41" s="240"/>
      <c r="I41" s="240"/>
      <c r="J41" s="240"/>
      <c r="K41" s="240"/>
      <c r="L41" s="240"/>
      <c r="M41" s="240"/>
      <c r="N41" s="240"/>
      <c r="O41" s="240"/>
      <c r="P41" s="240"/>
      <c r="Q41" s="240"/>
      <c r="R41" s="240"/>
      <c r="S41" s="240"/>
      <c r="T41" s="21"/>
    </row>
    <row r="42" spans="2:20" ht="33" customHeight="1" x14ac:dyDescent="0.25">
      <c r="B42" s="347" t="s">
        <v>386</v>
      </c>
      <c r="C42" s="165"/>
      <c r="D42" s="165"/>
      <c r="E42" s="165"/>
      <c r="F42" s="165"/>
      <c r="G42" s="165"/>
      <c r="H42" s="165"/>
      <c r="I42" s="318"/>
      <c r="J42" s="316"/>
    </row>
    <row r="43" spans="2:20" ht="33" customHeight="1" x14ac:dyDescent="0.25">
      <c r="B43" s="317"/>
      <c r="C43" s="317"/>
      <c r="D43" s="317"/>
      <c r="E43" s="317"/>
      <c r="F43" s="317"/>
      <c r="G43" s="317"/>
      <c r="H43" s="317"/>
      <c r="I43" s="318"/>
      <c r="J43" s="316"/>
    </row>
    <row r="44" spans="2:20" ht="33" customHeight="1" x14ac:dyDescent="0.25">
      <c r="B44" s="317"/>
      <c r="C44" s="317"/>
      <c r="D44" s="317"/>
      <c r="E44" s="317"/>
      <c r="F44" s="317"/>
      <c r="G44" s="317"/>
      <c r="H44" s="317"/>
      <c r="I44" s="318"/>
      <c r="J44" s="316"/>
    </row>
    <row r="45" spans="2:20" ht="33" customHeight="1" x14ac:dyDescent="0.25">
      <c r="B45" s="317"/>
      <c r="C45" s="317"/>
      <c r="D45" s="317"/>
      <c r="E45" s="317"/>
      <c r="F45" s="317"/>
      <c r="G45" s="317"/>
      <c r="H45" s="317"/>
      <c r="I45" s="318"/>
      <c r="J45" s="316"/>
    </row>
    <row r="46" spans="2:20" ht="33" customHeight="1" x14ac:dyDescent="0.25">
      <c r="D46" s="318"/>
      <c r="E46" s="318"/>
      <c r="F46" s="318"/>
      <c r="G46" s="318"/>
      <c r="H46" s="318"/>
      <c r="I46" s="318"/>
      <c r="J46" s="316"/>
    </row>
    <row r="47" spans="2:20" ht="33" customHeight="1" x14ac:dyDescent="0.25">
      <c r="D47" s="318"/>
      <c r="E47" s="318"/>
      <c r="F47" s="318"/>
      <c r="G47" s="318"/>
      <c r="H47" s="318"/>
      <c r="I47" s="318"/>
      <c r="J47" s="316"/>
    </row>
    <row r="48" spans="2:20" ht="33" customHeight="1" x14ac:dyDescent="0.25">
      <c r="D48" s="318"/>
      <c r="E48" s="318"/>
      <c r="F48" s="318"/>
      <c r="G48" s="318"/>
      <c r="H48" s="318"/>
      <c r="I48" s="318"/>
      <c r="J48" s="316"/>
    </row>
    <row r="49" spans="2:10" ht="33" customHeight="1" x14ac:dyDescent="0.25">
      <c r="D49" s="318"/>
      <c r="E49" s="318"/>
      <c r="F49" s="318"/>
      <c r="G49" s="318"/>
      <c r="H49" s="318"/>
      <c r="I49" s="318"/>
      <c r="J49" s="316"/>
    </row>
    <row r="50" spans="2:10" ht="33" customHeight="1" x14ac:dyDescent="0.25">
      <c r="D50" s="318"/>
      <c r="E50" s="318"/>
      <c r="F50" s="318"/>
      <c r="G50" s="318"/>
      <c r="H50" s="318"/>
      <c r="I50" s="318"/>
      <c r="J50" s="316"/>
    </row>
    <row r="51" spans="2:10" ht="33" customHeight="1" x14ac:dyDescent="0.25">
      <c r="D51" s="318"/>
      <c r="E51" s="318"/>
      <c r="F51" s="318"/>
      <c r="G51" s="318"/>
      <c r="H51" s="318"/>
      <c r="I51" s="318"/>
      <c r="J51" s="316"/>
    </row>
    <row r="52" spans="2:10" ht="33" customHeight="1" x14ac:dyDescent="0.25">
      <c r="D52" s="318"/>
      <c r="E52" s="318"/>
      <c r="F52" s="318"/>
      <c r="G52" s="318"/>
      <c r="H52" s="318"/>
      <c r="I52" s="318"/>
      <c r="J52" s="316"/>
    </row>
    <row r="53" spans="2:10" ht="33" customHeight="1" x14ac:dyDescent="0.25">
      <c r="D53" s="318"/>
      <c r="E53" s="318"/>
      <c r="F53" s="318"/>
      <c r="G53" s="318"/>
      <c r="H53" s="318"/>
      <c r="I53" s="318"/>
      <c r="J53" s="316"/>
    </row>
    <row r="54" spans="2:10" ht="33" customHeight="1" x14ac:dyDescent="0.25">
      <c r="D54" s="318"/>
      <c r="E54" s="318"/>
      <c r="F54" s="318"/>
      <c r="G54" s="318"/>
      <c r="H54" s="318"/>
      <c r="I54" s="318"/>
      <c r="J54" s="316"/>
    </row>
    <row r="55" spans="2:10" ht="33" customHeight="1" x14ac:dyDescent="0.3">
      <c r="B55" s="125" t="s">
        <v>297</v>
      </c>
      <c r="D55" s="318"/>
      <c r="E55" s="318"/>
      <c r="F55" s="318"/>
      <c r="G55" s="318"/>
      <c r="H55" s="318"/>
      <c r="I55" s="318"/>
      <c r="J55" s="316"/>
    </row>
    <row r="56" spans="2:10" ht="14.25" customHeight="1" x14ac:dyDescent="0.3">
      <c r="B56" s="125" t="s">
        <v>15</v>
      </c>
      <c r="D56" s="318"/>
      <c r="E56" s="318"/>
      <c r="F56" s="318"/>
      <c r="G56" s="318"/>
      <c r="H56" s="318"/>
      <c r="I56" s="318"/>
      <c r="J56" s="316"/>
    </row>
    <row r="57" spans="2:10" ht="16.5" customHeight="1" x14ac:dyDescent="0.25">
      <c r="B57" s="18"/>
      <c r="D57" s="318"/>
      <c r="E57" s="318"/>
      <c r="F57" s="318"/>
      <c r="G57" s="318"/>
      <c r="H57" s="318"/>
      <c r="I57" s="318"/>
      <c r="J57" s="316"/>
    </row>
  </sheetData>
  <mergeCells count="4">
    <mergeCell ref="B26:C26"/>
    <mergeCell ref="B4:S4"/>
    <mergeCell ref="B3:S3"/>
    <mergeCell ref="B15:C15"/>
  </mergeCells>
  <hyperlinks>
    <hyperlink ref="B2" location="Indice!A1" display="Índice"/>
    <hyperlink ref="T2" location="'2.1.18'!A1" display="Siguiente"/>
    <hyperlink ref="S2" location="'2.1.16'!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zoomScale="60" zoomScaleNormal="60" zoomScaleSheetLayoutView="5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5.7109375" customWidth="1"/>
    <col min="3" max="3" width="83.7109375" customWidth="1"/>
    <col min="4" max="7" width="15.85546875" customWidth="1"/>
    <col min="8" max="12" width="15.7109375" customWidth="1"/>
  </cols>
  <sheetData>
    <row r="1" spans="2:11" ht="78" customHeight="1" x14ac:dyDescent="0.25"/>
    <row r="2" spans="2:11" ht="33" customHeight="1" x14ac:dyDescent="0.35">
      <c r="B2" s="148" t="s">
        <v>3</v>
      </c>
      <c r="D2" s="161"/>
      <c r="E2" s="161"/>
      <c r="F2" s="37" t="s">
        <v>174</v>
      </c>
      <c r="G2" s="37" t="s">
        <v>175</v>
      </c>
    </row>
    <row r="3" spans="2:11" ht="33" customHeight="1" x14ac:dyDescent="0.25">
      <c r="B3" s="496" t="s">
        <v>168</v>
      </c>
      <c r="C3" s="496"/>
      <c r="D3" s="496"/>
      <c r="E3" s="496"/>
      <c r="F3" s="496"/>
      <c r="G3" s="496"/>
    </row>
    <row r="4" spans="2:11" ht="33" customHeight="1" x14ac:dyDescent="0.25">
      <c r="B4" s="498" t="s">
        <v>387</v>
      </c>
      <c r="C4" s="498"/>
      <c r="D4" s="498"/>
      <c r="E4" s="498"/>
      <c r="F4" s="498"/>
      <c r="G4" s="498"/>
      <c r="H4" s="401"/>
      <c r="I4" s="317"/>
    </row>
    <row r="5" spans="2:11" ht="33" customHeight="1" x14ac:dyDescent="0.25">
      <c r="B5" s="317"/>
      <c r="C5" s="317"/>
      <c r="D5" s="317"/>
      <c r="E5" s="317"/>
      <c r="F5" s="317"/>
      <c r="G5" s="317"/>
      <c r="H5" s="317"/>
      <c r="I5" s="317"/>
      <c r="K5" s="234"/>
    </row>
    <row r="6" spans="2:11" ht="33" customHeight="1" x14ac:dyDescent="0.25">
      <c r="B6" s="20" t="s">
        <v>0</v>
      </c>
      <c r="C6" s="21"/>
      <c r="D6" s="21"/>
      <c r="E6" s="21"/>
      <c r="F6" s="317"/>
      <c r="G6" s="317"/>
      <c r="H6" s="317"/>
      <c r="I6" s="317"/>
      <c r="K6" s="234"/>
    </row>
    <row r="7" spans="2:11" ht="33" customHeight="1" x14ac:dyDescent="0.25">
      <c r="B7" s="231" t="s">
        <v>10</v>
      </c>
      <c r="C7" s="231" t="s">
        <v>7</v>
      </c>
      <c r="D7" s="31">
        <v>2022</v>
      </c>
      <c r="E7" s="31">
        <v>2023</v>
      </c>
      <c r="F7" s="31" t="s">
        <v>232</v>
      </c>
      <c r="G7" s="31" t="s">
        <v>298</v>
      </c>
      <c r="H7" s="317"/>
      <c r="I7" s="317"/>
      <c r="K7" s="234"/>
    </row>
    <row r="8" spans="2:11" ht="33" customHeight="1" x14ac:dyDescent="0.25">
      <c r="B8" s="248"/>
      <c r="C8" s="88"/>
      <c r="D8" s="90"/>
      <c r="E8" s="90"/>
      <c r="F8" s="115"/>
      <c r="G8" s="115"/>
      <c r="H8" s="317"/>
      <c r="I8" s="317"/>
      <c r="K8" s="234"/>
    </row>
    <row r="9" spans="2:11" ht="33" customHeight="1" x14ac:dyDescent="0.25">
      <c r="B9" s="248"/>
      <c r="C9" s="88"/>
      <c r="D9" s="90"/>
      <c r="E9" s="90"/>
      <c r="F9" s="115"/>
      <c r="G9" s="115"/>
      <c r="H9" s="317"/>
      <c r="I9" s="317"/>
      <c r="K9" s="234"/>
    </row>
    <row r="10" spans="2:11" ht="33" customHeight="1" x14ac:dyDescent="0.25">
      <c r="B10" s="248"/>
      <c r="C10" s="88"/>
      <c r="D10" s="90"/>
      <c r="E10" s="90"/>
      <c r="F10" s="115"/>
      <c r="G10" s="115"/>
      <c r="H10" s="317"/>
      <c r="I10" s="317"/>
      <c r="K10" s="234"/>
    </row>
    <row r="11" spans="2:11" ht="33" customHeight="1" x14ac:dyDescent="0.25">
      <c r="B11" s="248"/>
      <c r="C11" s="88"/>
      <c r="D11" s="90"/>
      <c r="E11" s="90"/>
      <c r="F11" s="115"/>
      <c r="G11" s="115"/>
      <c r="H11" s="317"/>
      <c r="I11" s="317"/>
      <c r="K11" s="234"/>
    </row>
    <row r="12" spans="2:11" ht="33" customHeight="1" x14ac:dyDescent="0.25">
      <c r="B12" s="248"/>
      <c r="C12" s="88"/>
      <c r="D12" s="90"/>
      <c r="E12" s="90"/>
      <c r="F12" s="115"/>
      <c r="G12" s="115"/>
      <c r="H12" s="317"/>
      <c r="I12" s="317"/>
      <c r="K12" s="234"/>
    </row>
    <row r="13" spans="2:11" ht="33" customHeight="1" x14ac:dyDescent="0.25">
      <c r="B13" s="248"/>
      <c r="C13" s="88"/>
      <c r="D13" s="90"/>
      <c r="E13" s="90"/>
      <c r="F13" s="115"/>
      <c r="G13" s="115"/>
      <c r="H13" s="317"/>
      <c r="I13" s="317"/>
      <c r="K13" s="234"/>
    </row>
    <row r="14" spans="2:11" ht="33" customHeight="1" x14ac:dyDescent="0.25">
      <c r="B14" s="248"/>
      <c r="C14" s="88"/>
      <c r="D14" s="93"/>
      <c r="E14" s="93"/>
      <c r="F14" s="115"/>
      <c r="G14" s="115"/>
      <c r="H14" s="317"/>
      <c r="I14" s="317"/>
      <c r="K14" s="234"/>
    </row>
    <row r="15" spans="2:11" ht="33" customHeight="1" x14ac:dyDescent="0.25">
      <c r="B15" s="527"/>
      <c r="C15" s="528"/>
      <c r="D15" s="91"/>
      <c r="E15" s="91"/>
      <c r="F15" s="132"/>
      <c r="G15" s="132"/>
      <c r="H15" s="317"/>
      <c r="I15" s="317"/>
      <c r="K15" s="234"/>
    </row>
    <row r="16" spans="2:11" ht="33" customHeight="1" x14ac:dyDescent="0.25">
      <c r="B16" s="317"/>
      <c r="C16" s="317"/>
      <c r="D16" s="317"/>
      <c r="E16" s="317"/>
      <c r="F16" s="317"/>
      <c r="G16" s="317"/>
      <c r="H16" s="317"/>
      <c r="I16" s="317"/>
      <c r="K16" s="234"/>
    </row>
    <row r="17" spans="1:10" ht="33" customHeight="1" x14ac:dyDescent="0.25">
      <c r="A17" s="21"/>
      <c r="B17" s="20" t="s">
        <v>1</v>
      </c>
      <c r="C17" s="21"/>
      <c r="D17" s="21"/>
      <c r="E17" s="21"/>
      <c r="F17" s="21"/>
    </row>
    <row r="18" spans="1:10" ht="33" customHeight="1" x14ac:dyDescent="0.25">
      <c r="A18" s="21"/>
      <c r="B18" s="231" t="s">
        <v>10</v>
      </c>
      <c r="C18" s="231" t="s">
        <v>7</v>
      </c>
      <c r="D18" s="31">
        <v>2022</v>
      </c>
      <c r="E18" s="31">
        <v>2023</v>
      </c>
      <c r="F18" s="31" t="s">
        <v>232</v>
      </c>
      <c r="G18" s="31" t="s">
        <v>298</v>
      </c>
    </row>
    <row r="19" spans="1:10" ht="33" customHeight="1" x14ac:dyDescent="0.25">
      <c r="A19" s="21"/>
      <c r="B19" s="248"/>
      <c r="C19" s="88"/>
      <c r="D19" s="90"/>
      <c r="E19" s="90"/>
      <c r="F19" s="115"/>
      <c r="G19" s="115"/>
    </row>
    <row r="20" spans="1:10" ht="33" customHeight="1" x14ac:dyDescent="0.25">
      <c r="A20" s="21"/>
      <c r="B20" s="248"/>
      <c r="C20" s="88"/>
      <c r="D20" s="90"/>
      <c r="E20" s="90"/>
      <c r="F20" s="115"/>
      <c r="G20" s="115"/>
    </row>
    <row r="21" spans="1:10" ht="33" customHeight="1" x14ac:dyDescent="0.25">
      <c r="A21" s="21"/>
      <c r="B21" s="248"/>
      <c r="C21" s="88"/>
      <c r="D21" s="90"/>
      <c r="E21" s="90"/>
      <c r="F21" s="115"/>
      <c r="G21" s="115"/>
    </row>
    <row r="22" spans="1:10" ht="33" customHeight="1" x14ac:dyDescent="0.25">
      <c r="A22" s="21"/>
      <c r="B22" s="248"/>
      <c r="C22" s="88"/>
      <c r="D22" s="90"/>
      <c r="E22" s="90"/>
      <c r="F22" s="115"/>
      <c r="G22" s="115"/>
    </row>
    <row r="23" spans="1:10" ht="33" customHeight="1" x14ac:dyDescent="0.25">
      <c r="A23" s="21"/>
      <c r="B23" s="248"/>
      <c r="C23" s="88"/>
      <c r="D23" s="90"/>
      <c r="E23" s="90"/>
      <c r="F23" s="115"/>
      <c r="G23" s="115"/>
    </row>
    <row r="24" spans="1:10" ht="33" customHeight="1" x14ac:dyDescent="0.25">
      <c r="A24" s="21"/>
      <c r="B24" s="248"/>
      <c r="C24" s="88"/>
      <c r="D24" s="90"/>
      <c r="E24" s="90"/>
      <c r="F24" s="115"/>
      <c r="G24" s="115"/>
    </row>
    <row r="25" spans="1:10" ht="33" customHeight="1" x14ac:dyDescent="0.25">
      <c r="A25" s="21"/>
      <c r="B25" s="248"/>
      <c r="C25" s="88"/>
      <c r="D25" s="93"/>
      <c r="E25" s="93"/>
      <c r="F25" s="115"/>
      <c r="G25" s="115"/>
    </row>
    <row r="26" spans="1:10" ht="33" customHeight="1" x14ac:dyDescent="0.25">
      <c r="A26" s="21"/>
      <c r="B26" s="525"/>
      <c r="C26" s="527"/>
      <c r="D26" s="91"/>
      <c r="E26" s="91"/>
      <c r="F26" s="132"/>
      <c r="G26" s="132"/>
    </row>
    <row r="27" spans="1:10" ht="33" customHeight="1" x14ac:dyDescent="0.25">
      <c r="F27" s="318"/>
      <c r="G27" s="318"/>
      <c r="H27" s="318"/>
      <c r="I27" s="318"/>
      <c r="J27" s="316"/>
    </row>
    <row r="28" spans="1:10" ht="38.25" customHeight="1" x14ac:dyDescent="0.25">
      <c r="B28" s="529" t="s">
        <v>388</v>
      </c>
      <c r="C28" s="529"/>
      <c r="D28" s="529"/>
      <c r="E28" s="529"/>
      <c r="F28" s="529"/>
      <c r="G28" s="529"/>
      <c r="H28" s="347"/>
      <c r="I28" s="347"/>
      <c r="J28" s="347"/>
    </row>
    <row r="29" spans="1:10" ht="38.25" customHeight="1" x14ac:dyDescent="0.25">
      <c r="B29" s="402"/>
      <c r="C29" s="402"/>
      <c r="D29" s="402"/>
      <c r="E29" s="402"/>
      <c r="F29" s="402"/>
      <c r="G29" s="402"/>
      <c r="H29" s="347"/>
      <c r="I29" s="347"/>
      <c r="J29" s="347"/>
    </row>
    <row r="30" spans="1:10" ht="56.25" customHeight="1" x14ac:dyDescent="0.25">
      <c r="B30" s="233"/>
      <c r="C30" s="233"/>
      <c r="D30" s="76">
        <f>+D18</f>
        <v>2022</v>
      </c>
      <c r="E30" s="76">
        <f>+E18</f>
        <v>2023</v>
      </c>
      <c r="F30" s="76">
        <f>+D30</f>
        <v>2022</v>
      </c>
      <c r="G30" s="76">
        <f>+E30</f>
        <v>2023</v>
      </c>
      <c r="H30" s="333"/>
      <c r="I30" s="332"/>
      <c r="J30" s="242"/>
    </row>
    <row r="31" spans="1:10" ht="33" customHeight="1" x14ac:dyDescent="0.25">
      <c r="B31" s="233"/>
      <c r="C31" s="385">
        <f t="shared" ref="C31:E31" si="0">+C19</f>
        <v>0</v>
      </c>
      <c r="D31" s="389">
        <f>+D19</f>
        <v>0</v>
      </c>
      <c r="E31" s="390">
        <f t="shared" si="0"/>
        <v>0</v>
      </c>
      <c r="F31" s="386" t="e">
        <f>+D31/$D$38</f>
        <v>#DIV/0!</v>
      </c>
      <c r="G31" s="386" t="e">
        <f>+E31/$E$38</f>
        <v>#DIV/0!</v>
      </c>
      <c r="H31" s="333"/>
      <c r="I31" s="332"/>
      <c r="J31" s="242"/>
    </row>
    <row r="32" spans="1:10" ht="33" customHeight="1" x14ac:dyDescent="0.25">
      <c r="B32" s="233"/>
      <c r="C32" s="385">
        <f t="shared" ref="C32:E32" si="1">+C20</f>
        <v>0</v>
      </c>
      <c r="D32" s="390">
        <f t="shared" si="1"/>
        <v>0</v>
      </c>
      <c r="E32" s="390">
        <f t="shared" si="1"/>
        <v>0</v>
      </c>
      <c r="F32" s="386" t="e">
        <f t="shared" ref="F32:F37" si="2">+D32/$D$38</f>
        <v>#DIV/0!</v>
      </c>
      <c r="G32" s="386" t="e">
        <f t="shared" ref="G32:G37" si="3">+E32/$E$38</f>
        <v>#DIV/0!</v>
      </c>
      <c r="H32" s="333"/>
      <c r="I32" s="332"/>
      <c r="J32" s="242"/>
    </row>
    <row r="33" spans="2:17" ht="33" customHeight="1" x14ac:dyDescent="0.25">
      <c r="B33" s="233"/>
      <c r="C33" s="385">
        <f t="shared" ref="C33:E33" si="4">+C21</f>
        <v>0</v>
      </c>
      <c r="D33" s="390">
        <f t="shared" si="4"/>
        <v>0</v>
      </c>
      <c r="E33" s="390">
        <f t="shared" si="4"/>
        <v>0</v>
      </c>
      <c r="F33" s="386" t="e">
        <f t="shared" si="2"/>
        <v>#DIV/0!</v>
      </c>
      <c r="G33" s="386" t="e">
        <f t="shared" si="3"/>
        <v>#DIV/0!</v>
      </c>
      <c r="H33" s="333"/>
      <c r="I33" s="332"/>
      <c r="J33" s="242"/>
    </row>
    <row r="34" spans="2:17" ht="33" customHeight="1" x14ac:dyDescent="0.25">
      <c r="B34" s="233"/>
      <c r="C34" s="385">
        <f t="shared" ref="C34:E34" si="5">+C22</f>
        <v>0</v>
      </c>
      <c r="D34" s="390">
        <f t="shared" si="5"/>
        <v>0</v>
      </c>
      <c r="E34" s="390">
        <f t="shared" si="5"/>
        <v>0</v>
      </c>
      <c r="F34" s="386" t="e">
        <f t="shared" si="2"/>
        <v>#DIV/0!</v>
      </c>
      <c r="G34" s="386" t="e">
        <f t="shared" si="3"/>
        <v>#DIV/0!</v>
      </c>
      <c r="H34" s="333"/>
      <c r="I34" s="332"/>
      <c r="J34" s="242"/>
    </row>
    <row r="35" spans="2:17" ht="33" customHeight="1" x14ac:dyDescent="0.25">
      <c r="B35" s="233"/>
      <c r="C35" s="385">
        <f t="shared" ref="C35:E35" si="6">+C23</f>
        <v>0</v>
      </c>
      <c r="D35" s="390">
        <f t="shared" si="6"/>
        <v>0</v>
      </c>
      <c r="E35" s="390">
        <f t="shared" si="6"/>
        <v>0</v>
      </c>
      <c r="F35" s="386" t="e">
        <f t="shared" si="2"/>
        <v>#DIV/0!</v>
      </c>
      <c r="G35" s="386" t="e">
        <f t="shared" si="3"/>
        <v>#DIV/0!</v>
      </c>
      <c r="H35" s="333"/>
      <c r="I35" s="332"/>
      <c r="J35" s="242"/>
    </row>
    <row r="36" spans="2:17" ht="33" customHeight="1" x14ac:dyDescent="0.25">
      <c r="B36" s="233"/>
      <c r="C36" s="385">
        <f t="shared" ref="C36:E36" si="7">+C24</f>
        <v>0</v>
      </c>
      <c r="D36" s="390">
        <f t="shared" si="7"/>
        <v>0</v>
      </c>
      <c r="E36" s="390">
        <f t="shared" si="7"/>
        <v>0</v>
      </c>
      <c r="F36" s="386" t="e">
        <f t="shared" si="2"/>
        <v>#DIV/0!</v>
      </c>
      <c r="G36" s="386" t="e">
        <f t="shared" si="3"/>
        <v>#DIV/0!</v>
      </c>
      <c r="H36" s="333"/>
      <c r="I36" s="332"/>
      <c r="J36" s="242"/>
    </row>
    <row r="37" spans="2:17" ht="33" customHeight="1" x14ac:dyDescent="0.25">
      <c r="B37" s="387"/>
      <c r="C37" s="385">
        <f t="shared" ref="C37:E37" si="8">+C25</f>
        <v>0</v>
      </c>
      <c r="D37" s="390">
        <f t="shared" si="8"/>
        <v>0</v>
      </c>
      <c r="E37" s="390">
        <f t="shared" si="8"/>
        <v>0</v>
      </c>
      <c r="F37" s="386" t="e">
        <f t="shared" si="2"/>
        <v>#DIV/0!</v>
      </c>
      <c r="G37" s="386" t="e">
        <f t="shared" si="3"/>
        <v>#DIV/0!</v>
      </c>
      <c r="H37" s="333"/>
      <c r="I37" s="318"/>
      <c r="J37" s="316"/>
    </row>
    <row r="38" spans="2:17" ht="33" customHeight="1" x14ac:dyDescent="0.25">
      <c r="B38" s="387"/>
      <c r="C38" s="391" t="s">
        <v>2</v>
      </c>
      <c r="D38" s="392">
        <f>+SUM(D31:D37)</f>
        <v>0</v>
      </c>
      <c r="E38" s="392">
        <f>+SUM(E31:E37)</f>
        <v>0</v>
      </c>
      <c r="F38" s="393" t="e">
        <f t="shared" ref="F38:G38" si="9">+SUM(F31:F37)</f>
        <v>#DIV/0!</v>
      </c>
      <c r="G38" s="393" t="e">
        <f t="shared" si="9"/>
        <v>#DIV/0!</v>
      </c>
      <c r="H38" s="333"/>
      <c r="I38" s="318"/>
      <c r="J38" s="316"/>
    </row>
    <row r="39" spans="2:17" ht="33" customHeight="1" x14ac:dyDescent="0.25">
      <c r="B39" s="388"/>
      <c r="C39" s="385"/>
      <c r="D39" s="389" t="e">
        <f>+D38-#REF!</f>
        <v>#REF!</v>
      </c>
      <c r="E39" s="389" t="e">
        <f>+E38-#REF!</f>
        <v>#REF!</v>
      </c>
      <c r="F39" s="386"/>
      <c r="G39" s="386"/>
      <c r="H39" s="333"/>
      <c r="I39" s="318"/>
      <c r="J39" s="316"/>
    </row>
    <row r="40" spans="2:17" ht="33" customHeight="1" x14ac:dyDescent="0.25">
      <c r="B40" s="388"/>
      <c r="C40" s="394"/>
      <c r="D40" s="395"/>
      <c r="E40" s="395"/>
      <c r="F40" s="396"/>
      <c r="G40" s="396"/>
      <c r="H40" s="333"/>
      <c r="I40" s="318"/>
      <c r="J40" s="316"/>
    </row>
    <row r="41" spans="2:17" ht="33" customHeight="1" x14ac:dyDescent="0.25">
      <c r="B41" s="388"/>
      <c r="C41" s="394"/>
      <c r="D41" s="397"/>
      <c r="E41" s="397"/>
      <c r="F41" s="394"/>
      <c r="G41" s="394"/>
      <c r="H41" s="333"/>
      <c r="I41" s="318"/>
      <c r="J41" s="316"/>
    </row>
    <row r="42" spans="2:17" ht="33" customHeight="1" x14ac:dyDescent="0.25">
      <c r="B42" s="384"/>
      <c r="C42" s="394"/>
      <c r="D42" s="397"/>
      <c r="E42" s="397"/>
      <c r="F42" s="398"/>
      <c r="G42" s="399"/>
      <c r="H42" s="366"/>
      <c r="I42" s="318"/>
      <c r="J42" s="316"/>
    </row>
    <row r="43" spans="2:17" ht="33" customHeight="1" x14ac:dyDescent="0.25">
      <c r="B43" s="384"/>
      <c r="C43" s="400"/>
      <c r="D43" s="400"/>
      <c r="E43" s="400"/>
      <c r="F43" s="398"/>
      <c r="G43" s="399"/>
      <c r="H43" s="318"/>
      <c r="I43" s="318"/>
      <c r="J43" s="316"/>
    </row>
    <row r="44" spans="2:17" ht="33" customHeight="1" x14ac:dyDescent="0.25">
      <c r="B44" s="384"/>
      <c r="C44" s="400"/>
      <c r="D44" s="400"/>
      <c r="E44" s="400"/>
      <c r="F44" s="398"/>
      <c r="G44" s="399"/>
      <c r="H44" s="318"/>
      <c r="I44" s="318"/>
      <c r="J44" s="316"/>
    </row>
    <row r="45" spans="2:17" ht="33" customHeight="1" x14ac:dyDescent="0.25">
      <c r="B45" s="348"/>
      <c r="C45" s="232"/>
      <c r="D45" s="261"/>
      <c r="E45" s="261"/>
      <c r="F45" s="262"/>
      <c r="G45" s="262"/>
      <c r="H45" s="318"/>
      <c r="I45" s="318"/>
      <c r="J45" s="316"/>
    </row>
    <row r="46" spans="2:17" ht="33" customHeight="1" x14ac:dyDescent="0.25">
      <c r="B46" s="348"/>
      <c r="C46" s="232"/>
      <c r="D46" s="261"/>
      <c r="E46" s="261"/>
      <c r="F46" s="262"/>
      <c r="G46" s="262"/>
      <c r="H46" s="318"/>
      <c r="I46" s="318"/>
      <c r="J46" s="316"/>
    </row>
    <row r="47" spans="2:17" ht="33" customHeight="1" x14ac:dyDescent="0.25">
      <c r="B47" s="526" t="s">
        <v>389</v>
      </c>
      <c r="C47" s="526"/>
      <c r="D47" s="526"/>
      <c r="E47" s="526"/>
      <c r="F47" s="526"/>
      <c r="G47" s="526"/>
      <c r="H47" s="318"/>
      <c r="I47" s="318"/>
      <c r="J47" s="316"/>
    </row>
    <row r="48" spans="2:17" ht="40.15" customHeight="1" x14ac:dyDescent="0.25">
      <c r="B48" s="526"/>
      <c r="C48" s="526"/>
      <c r="D48" s="526"/>
      <c r="E48" s="526"/>
      <c r="F48" s="526"/>
      <c r="G48" s="526"/>
      <c r="H48" s="405"/>
      <c r="I48" s="405"/>
      <c r="J48" s="405"/>
      <c r="K48" s="405"/>
      <c r="L48" s="405"/>
      <c r="M48" s="405"/>
      <c r="N48" s="405"/>
      <c r="O48" s="405"/>
      <c r="P48" s="405"/>
      <c r="Q48" s="405"/>
    </row>
    <row r="49" spans="2:13" ht="33" customHeight="1" x14ac:dyDescent="0.25">
      <c r="B49" s="348"/>
      <c r="C49" s="348"/>
      <c r="D49" s="480"/>
      <c r="E49" s="480"/>
      <c r="F49" s="481"/>
      <c r="G49" s="481"/>
      <c r="H49" s="366"/>
      <c r="I49" s="318"/>
      <c r="J49" s="316"/>
    </row>
    <row r="50" spans="2:13" ht="33" customHeight="1" x14ac:dyDescent="0.25">
      <c r="B50" s="233"/>
      <c r="C50" s="47"/>
      <c r="D50" s="47" t="s">
        <v>178</v>
      </c>
      <c r="E50" s="47" t="s">
        <v>173</v>
      </c>
      <c r="F50" s="47"/>
      <c r="G50" s="47"/>
      <c r="H50" s="482"/>
      <c r="I50" s="333"/>
      <c r="J50" s="327"/>
      <c r="K50" s="51"/>
      <c r="L50" s="51"/>
      <c r="M50" s="51"/>
    </row>
    <row r="51" spans="2:13" ht="33" customHeight="1" x14ac:dyDescent="0.25">
      <c r="B51" s="233"/>
      <c r="C51" s="47" t="s">
        <v>7</v>
      </c>
      <c r="D51" s="406">
        <f>+E18</f>
        <v>2023</v>
      </c>
      <c r="E51" s="406">
        <f>+D51</f>
        <v>2023</v>
      </c>
      <c r="F51" s="47"/>
      <c r="G51" s="484"/>
      <c r="H51" s="482"/>
      <c r="I51" s="333"/>
      <c r="J51" s="327"/>
      <c r="K51" s="51"/>
      <c r="L51" s="51"/>
      <c r="M51" s="51"/>
    </row>
    <row r="52" spans="2:13" ht="33" customHeight="1" x14ac:dyDescent="0.25">
      <c r="B52" s="233">
        <f t="shared" ref="B52" si="10">+B19</f>
        <v>0</v>
      </c>
      <c r="C52" s="407">
        <f>'2.1.12'!C13</f>
        <v>0</v>
      </c>
      <c r="D52" s="276">
        <f>+G8</f>
        <v>0</v>
      </c>
      <c r="E52" s="408" t="e">
        <f>+'2.1.12'!T13/'2.1.12'!T8*-1</f>
        <v>#DIV/0!</v>
      </c>
      <c r="F52" s="47"/>
      <c r="G52" s="484"/>
      <c r="H52" s="482"/>
      <c r="I52" s="51"/>
      <c r="J52" s="327"/>
      <c r="K52" s="51"/>
      <c r="L52" s="51"/>
      <c r="M52" s="51"/>
    </row>
    <row r="53" spans="2:13" ht="33" customHeight="1" x14ac:dyDescent="0.25">
      <c r="B53" s="233"/>
      <c r="C53" s="407">
        <f>'2.1.12'!C15</f>
        <v>0</v>
      </c>
      <c r="D53" s="276">
        <f>+G14</f>
        <v>0</v>
      </c>
      <c r="E53" s="408" t="e">
        <f>+'2.1.12'!T15/'2.1.12'!T8*-1</f>
        <v>#DIV/0!</v>
      </c>
      <c r="F53" s="47"/>
      <c r="G53" s="484"/>
      <c r="H53" s="482"/>
      <c r="I53" s="51"/>
      <c r="J53" s="327"/>
      <c r="K53" s="51"/>
      <c r="L53" s="51"/>
      <c r="M53" s="51"/>
    </row>
    <row r="54" spans="2:13" ht="33" customHeight="1" x14ac:dyDescent="0.25">
      <c r="B54" s="233">
        <f>+B20</f>
        <v>0</v>
      </c>
      <c r="C54" s="407">
        <f>'2.1.12'!C12</f>
        <v>0</v>
      </c>
      <c r="D54" s="276">
        <f>+G9</f>
        <v>0</v>
      </c>
      <c r="E54" s="408" t="e">
        <f>+'2.1.12'!T12/'2.1.12'!T8*-1</f>
        <v>#DIV/0!</v>
      </c>
      <c r="F54" s="47"/>
      <c r="G54" s="484"/>
      <c r="H54" s="482"/>
      <c r="I54" s="51"/>
      <c r="J54" s="327"/>
      <c r="K54" s="51"/>
      <c r="L54" s="51"/>
      <c r="M54" s="51"/>
    </row>
    <row r="55" spans="2:13" ht="33" customHeight="1" x14ac:dyDescent="0.25">
      <c r="B55" s="233">
        <f>+B22</f>
        <v>0</v>
      </c>
      <c r="C55" s="407">
        <f>'2.1.12'!C14</f>
        <v>0</v>
      </c>
      <c r="D55" s="276">
        <f>+G11</f>
        <v>0</v>
      </c>
      <c r="E55" s="408" t="e">
        <f>+'2.1.12'!T14/'2.1.12'!T8*-1</f>
        <v>#DIV/0!</v>
      </c>
      <c r="F55" s="47"/>
      <c r="G55" s="484"/>
      <c r="H55" s="483"/>
      <c r="I55" s="410"/>
      <c r="J55" s="327"/>
      <c r="K55" s="51"/>
      <c r="L55" s="51"/>
      <c r="M55" s="51"/>
    </row>
    <row r="56" spans="2:13" ht="33" customHeight="1" x14ac:dyDescent="0.25">
      <c r="B56" s="233">
        <f>+B25</f>
        <v>0</v>
      </c>
      <c r="C56" s="407">
        <f>'2.1.12'!C11</f>
        <v>0</v>
      </c>
      <c r="D56" s="276">
        <f>+G12</f>
        <v>0</v>
      </c>
      <c r="E56" s="408" t="e">
        <f>+'2.1.12'!T11/'2.1.12'!T8*-1</f>
        <v>#DIV/0!</v>
      </c>
      <c r="F56" s="47"/>
      <c r="G56" s="484"/>
      <c r="H56" s="483"/>
      <c r="I56" s="410"/>
      <c r="J56" s="327"/>
      <c r="K56" s="51"/>
      <c r="L56" s="51"/>
      <c r="M56" s="51"/>
    </row>
    <row r="57" spans="2:13" ht="33" customHeight="1" x14ac:dyDescent="0.25">
      <c r="B57" s="233">
        <f>+B21</f>
        <v>0</v>
      </c>
      <c r="C57" s="407">
        <f>'2.1.12'!C9</f>
        <v>0</v>
      </c>
      <c r="D57" s="276">
        <f>+G10</f>
        <v>0</v>
      </c>
      <c r="E57" s="408" t="e">
        <f>+'2.1.12'!T9/'2.1.12'!T8*-1</f>
        <v>#DIV/0!</v>
      </c>
      <c r="F57" s="47"/>
      <c r="G57" s="484"/>
      <c r="H57" s="483"/>
      <c r="I57" s="410"/>
      <c r="J57" s="327"/>
      <c r="K57" s="51"/>
      <c r="L57" s="51"/>
      <c r="M57" s="51"/>
    </row>
    <row r="58" spans="2:13" ht="33" customHeight="1" x14ac:dyDescent="0.25">
      <c r="B58" s="233">
        <f>+B23</f>
        <v>0</v>
      </c>
      <c r="C58" s="407">
        <f>'2.1.12'!C10</f>
        <v>0</v>
      </c>
      <c r="D58" s="276">
        <f>+G13</f>
        <v>0</v>
      </c>
      <c r="E58" s="408" t="e">
        <f>+'2.1.12'!T10/'2.1.12'!T8*-1</f>
        <v>#DIV/0!</v>
      </c>
      <c r="F58" s="47"/>
      <c r="G58" s="484"/>
      <c r="H58" s="483"/>
      <c r="I58" s="410"/>
      <c r="J58" s="327"/>
      <c r="K58" s="51"/>
      <c r="L58" s="51"/>
      <c r="M58" s="51"/>
    </row>
    <row r="59" spans="2:13" ht="33" customHeight="1" x14ac:dyDescent="0.25">
      <c r="B59" s="233">
        <f>+B26</f>
        <v>0</v>
      </c>
      <c r="C59" s="407"/>
      <c r="D59" s="409">
        <f>D52+D54+D57+D55+D58+D53+D56</f>
        <v>0</v>
      </c>
      <c r="E59" s="409" t="e">
        <f>E52+E54+E57+E55+E58+E53+E56</f>
        <v>#DIV/0!</v>
      </c>
      <c r="F59" s="47"/>
      <c r="G59" s="484"/>
      <c r="H59" s="483"/>
      <c r="I59" s="410"/>
      <c r="J59" s="327"/>
      <c r="K59" s="51"/>
      <c r="L59" s="51"/>
      <c r="M59" s="51"/>
    </row>
    <row r="60" spans="2:13" ht="33" customHeight="1" x14ac:dyDescent="0.25">
      <c r="B60" s="233"/>
      <c r="C60" s="47"/>
      <c r="D60" s="276"/>
      <c r="E60" s="276"/>
      <c r="F60" s="47"/>
      <c r="G60" s="484"/>
      <c r="H60" s="483"/>
      <c r="I60" s="410"/>
      <c r="J60" s="327"/>
      <c r="K60" s="51"/>
      <c r="L60" s="51"/>
      <c r="M60" s="51"/>
    </row>
    <row r="61" spans="2:13" ht="33" customHeight="1" x14ac:dyDescent="0.25">
      <c r="B61" s="348"/>
      <c r="C61" s="306"/>
      <c r="D61" s="404"/>
      <c r="E61" s="404"/>
      <c r="F61" s="306"/>
      <c r="G61" s="482"/>
      <c r="H61" s="483"/>
      <c r="I61" s="410"/>
      <c r="J61" s="327"/>
      <c r="K61" s="51"/>
      <c r="L61" s="51"/>
      <c r="M61" s="51"/>
    </row>
    <row r="62" spans="2:13" ht="33" customHeight="1" x14ac:dyDescent="0.25">
      <c r="B62" s="348"/>
      <c r="C62" s="482"/>
      <c r="D62" s="483"/>
      <c r="E62" s="483"/>
      <c r="F62" s="482"/>
      <c r="G62" s="482"/>
      <c r="H62" s="483"/>
      <c r="I62" s="410"/>
      <c r="J62" s="327"/>
      <c r="K62" s="51"/>
      <c r="L62" s="51"/>
      <c r="M62" s="51"/>
    </row>
    <row r="63" spans="2:13" ht="33" customHeight="1" x14ac:dyDescent="0.25">
      <c r="B63" s="403"/>
      <c r="C63" s="51"/>
      <c r="D63" s="410"/>
      <c r="E63" s="410"/>
      <c r="F63" s="51"/>
      <c r="G63" s="51"/>
      <c r="H63" s="410"/>
      <c r="I63" s="410"/>
      <c r="J63" s="327"/>
      <c r="K63" s="51"/>
      <c r="L63" s="51"/>
      <c r="M63" s="51"/>
    </row>
    <row r="64" spans="2:13" ht="33" customHeight="1" x14ac:dyDescent="0.25">
      <c r="B64" s="232"/>
      <c r="C64" s="410"/>
      <c r="D64" s="51"/>
      <c r="E64" s="51"/>
      <c r="F64" s="51"/>
      <c r="G64" s="51"/>
      <c r="H64" s="410"/>
      <c r="I64" s="410"/>
      <c r="J64" s="327"/>
      <c r="K64" s="51"/>
      <c r="L64" s="51"/>
      <c r="M64" s="51"/>
    </row>
    <row r="65" spans="2:13" ht="33" customHeight="1" x14ac:dyDescent="0.25">
      <c r="B65" s="348"/>
      <c r="C65" s="404"/>
      <c r="D65" s="306"/>
      <c r="E65" s="306"/>
      <c r="F65" s="306"/>
      <c r="G65" s="306"/>
      <c r="H65" s="306"/>
      <c r="I65" s="366"/>
      <c r="J65" s="367"/>
      <c r="K65" s="306"/>
      <c r="L65" s="306"/>
      <c r="M65" s="306"/>
    </row>
    <row r="66" spans="2:13" ht="16.5" customHeight="1" x14ac:dyDescent="0.3">
      <c r="B66" s="125" t="s">
        <v>297</v>
      </c>
      <c r="D66" s="318"/>
      <c r="E66" s="318"/>
      <c r="F66" s="318"/>
      <c r="G66" s="318"/>
      <c r="H66" s="318"/>
      <c r="I66" s="318"/>
      <c r="J66" s="316"/>
    </row>
    <row r="67" spans="2:13" ht="15.75" customHeight="1" x14ac:dyDescent="0.3">
      <c r="B67" s="125" t="s">
        <v>15</v>
      </c>
    </row>
    <row r="74" spans="2:13" x14ac:dyDescent="0.25">
      <c r="B74" s="18"/>
    </row>
    <row r="75" spans="2:13" x14ac:dyDescent="0.25">
      <c r="B75" s="18"/>
    </row>
  </sheetData>
  <mergeCells count="6">
    <mergeCell ref="B47:G48"/>
    <mergeCell ref="B26:C26"/>
    <mergeCell ref="B15:C15"/>
    <mergeCell ref="B4:G4"/>
    <mergeCell ref="B3:G3"/>
    <mergeCell ref="B28:G28"/>
  </mergeCells>
  <conditionalFormatting sqref="D39:E39">
    <cfRule type="cellIs" dxfId="6" priority="1" operator="notEqual">
      <formula>0</formula>
    </cfRule>
  </conditionalFormatting>
  <conditionalFormatting sqref="D41:E41">
    <cfRule type="cellIs" dxfId="5" priority="2" operator="notEqual">
      <formula>0</formula>
    </cfRule>
  </conditionalFormatting>
  <hyperlinks>
    <hyperlink ref="B2" location="Indice!A1" display="Índice"/>
    <hyperlink ref="G2" location="'2.1.19'!A1" display="Siguiente"/>
    <hyperlink ref="F2" location="'2.1.17'!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67"/>
  <sheetViews>
    <sheetView showGridLines="0" zoomScale="60" zoomScaleNormal="60" zoomScaleSheetLayoutView="55" workbookViewId="0">
      <pane ySplit="5" topLeftCell="A6" activePane="bottomLeft" state="frozen"/>
      <selection activeCell="B14" sqref="B14:Q16"/>
      <selection pane="bottomLeft" activeCell="T2" sqref="T2"/>
    </sheetView>
  </sheetViews>
  <sheetFormatPr baseColWidth="10" defaultRowHeight="15" x14ac:dyDescent="0.25"/>
  <cols>
    <col min="1" max="1" width="5" customWidth="1"/>
    <col min="2" max="2" width="13" customWidth="1"/>
    <col min="3" max="3" width="59.7109375" customWidth="1"/>
    <col min="4" max="20" width="15.85546875" customWidth="1"/>
    <col min="21" max="21" width="15.7109375" customWidth="1"/>
  </cols>
  <sheetData>
    <row r="1" spans="2:21" ht="78" customHeight="1" x14ac:dyDescent="0.25"/>
    <row r="2" spans="2:21" ht="33" customHeight="1" x14ac:dyDescent="0.35">
      <c r="B2" s="148" t="s">
        <v>3</v>
      </c>
      <c r="S2" s="37" t="s">
        <v>174</v>
      </c>
      <c r="T2" s="37" t="s">
        <v>175</v>
      </c>
      <c r="U2" s="36"/>
    </row>
    <row r="3" spans="2:21" ht="22.5" customHeight="1" x14ac:dyDescent="0.25">
      <c r="B3" s="496" t="s">
        <v>161</v>
      </c>
      <c r="C3" s="496"/>
      <c r="D3" s="496"/>
      <c r="E3" s="496"/>
      <c r="F3" s="496"/>
      <c r="G3" s="496"/>
      <c r="H3" s="496"/>
      <c r="I3" s="496"/>
      <c r="J3" s="496"/>
      <c r="K3" s="496"/>
      <c r="L3" s="496"/>
      <c r="M3" s="496"/>
      <c r="N3" s="496"/>
      <c r="O3" s="496"/>
      <c r="P3" s="496"/>
      <c r="Q3" s="496"/>
      <c r="R3" s="496"/>
      <c r="S3" s="496"/>
    </row>
    <row r="4" spans="2:21" ht="35.25" customHeight="1" x14ac:dyDescent="0.25">
      <c r="B4" s="498" t="s">
        <v>390</v>
      </c>
      <c r="C4" s="498"/>
      <c r="D4" s="498"/>
      <c r="E4" s="498"/>
      <c r="F4" s="498"/>
      <c r="G4" s="498"/>
      <c r="H4" s="498"/>
      <c r="I4" s="498"/>
      <c r="J4" s="498"/>
      <c r="K4" s="498"/>
      <c r="L4" s="498"/>
      <c r="M4" s="498"/>
      <c r="N4" s="498"/>
      <c r="O4" s="498"/>
      <c r="P4" s="498"/>
      <c r="Q4" s="498"/>
      <c r="R4" s="498"/>
      <c r="S4" s="498"/>
    </row>
    <row r="5" spans="2:21" ht="33" customHeight="1" x14ac:dyDescent="0.25">
      <c r="B5" s="317"/>
      <c r="C5" s="317"/>
      <c r="D5" s="317"/>
      <c r="E5" s="317"/>
      <c r="F5" s="317"/>
      <c r="G5" s="317"/>
      <c r="H5" s="317"/>
      <c r="I5" s="317"/>
      <c r="K5" s="234"/>
    </row>
    <row r="6" spans="2:21" ht="33" customHeight="1" x14ac:dyDescent="0.25">
      <c r="B6" s="20" t="s">
        <v>0</v>
      </c>
      <c r="C6" s="382"/>
      <c r="D6" s="382"/>
      <c r="E6" s="382"/>
      <c r="F6" s="21"/>
      <c r="G6" s="21"/>
      <c r="H6" s="21"/>
      <c r="I6" s="21"/>
      <c r="J6" s="21"/>
      <c r="K6" s="21"/>
      <c r="L6" s="21"/>
      <c r="M6" s="21"/>
      <c r="N6" s="21"/>
      <c r="O6" s="21"/>
      <c r="P6" s="21"/>
      <c r="Q6" s="21"/>
      <c r="R6" s="21"/>
      <c r="S6" s="21"/>
    </row>
    <row r="7" spans="2:21" ht="33" customHeight="1" x14ac:dyDescent="0.25">
      <c r="B7" s="231" t="s">
        <v>10</v>
      </c>
      <c r="C7" s="231" t="s">
        <v>7</v>
      </c>
      <c r="D7" s="31">
        <v>2007</v>
      </c>
      <c r="E7" s="31">
        <v>2008</v>
      </c>
      <c r="F7" s="31">
        <v>2009</v>
      </c>
      <c r="G7" s="31">
        <v>2010</v>
      </c>
      <c r="H7" s="31">
        <v>2011</v>
      </c>
      <c r="I7" s="31">
        <v>2012</v>
      </c>
      <c r="J7" s="31">
        <v>2013</v>
      </c>
      <c r="K7" s="31">
        <v>2014</v>
      </c>
      <c r="L7" s="31">
        <v>2015</v>
      </c>
      <c r="M7" s="31">
        <v>2016</v>
      </c>
      <c r="N7" s="31">
        <v>2017</v>
      </c>
      <c r="O7" s="31">
        <v>2018</v>
      </c>
      <c r="P7" s="31">
        <v>2019</v>
      </c>
      <c r="Q7" s="31">
        <v>2020</v>
      </c>
      <c r="R7" s="31">
        <v>2021</v>
      </c>
      <c r="S7" s="31">
        <v>2022</v>
      </c>
      <c r="T7" s="31">
        <v>2023</v>
      </c>
    </row>
    <row r="8" spans="2:21" ht="33" customHeight="1" x14ac:dyDescent="0.25">
      <c r="B8" s="248"/>
      <c r="C8" s="88"/>
      <c r="D8" s="90"/>
      <c r="E8" s="90"/>
      <c r="F8" s="90"/>
      <c r="G8" s="90"/>
      <c r="H8" s="90"/>
      <c r="I8" s="90"/>
      <c r="J8" s="90"/>
      <c r="K8" s="90"/>
      <c r="L8" s="90"/>
      <c r="M8" s="90"/>
      <c r="N8" s="90"/>
      <c r="O8" s="90"/>
      <c r="P8" s="90"/>
      <c r="Q8" s="90"/>
      <c r="R8" s="90"/>
      <c r="S8" s="90"/>
      <c r="T8" s="90"/>
    </row>
    <row r="9" spans="2:21" ht="33" customHeight="1" x14ac:dyDescent="0.25">
      <c r="B9" s="248"/>
      <c r="C9" s="88"/>
      <c r="D9" s="90"/>
      <c r="E9" s="90"/>
      <c r="F9" s="90"/>
      <c r="G9" s="90"/>
      <c r="H9" s="90"/>
      <c r="I9" s="90"/>
      <c r="J9" s="90"/>
      <c r="K9" s="90"/>
      <c r="L9" s="90"/>
      <c r="M9" s="90"/>
      <c r="N9" s="90"/>
      <c r="O9" s="90"/>
      <c r="P9" s="90"/>
      <c r="Q9" s="90"/>
      <c r="R9" s="90"/>
      <c r="S9" s="90"/>
      <c r="T9" s="90"/>
    </row>
    <row r="10" spans="2:21" ht="33" customHeight="1" x14ac:dyDescent="0.25">
      <c r="B10" s="248"/>
      <c r="C10" s="88"/>
      <c r="D10" s="90"/>
      <c r="E10" s="90"/>
      <c r="F10" s="90"/>
      <c r="G10" s="90"/>
      <c r="H10" s="90"/>
      <c r="I10" s="90"/>
      <c r="J10" s="90"/>
      <c r="K10" s="90"/>
      <c r="L10" s="90"/>
      <c r="M10" s="90"/>
      <c r="N10" s="90"/>
      <c r="O10" s="90"/>
      <c r="P10" s="90"/>
      <c r="Q10" s="90"/>
      <c r="R10" s="90"/>
      <c r="S10" s="90"/>
      <c r="T10" s="90"/>
    </row>
    <row r="11" spans="2:21" ht="33" customHeight="1" x14ac:dyDescent="0.25">
      <c r="B11" s="248"/>
      <c r="C11" s="88"/>
      <c r="D11" s="90"/>
      <c r="E11" s="90"/>
      <c r="F11" s="90"/>
      <c r="G11" s="90"/>
      <c r="H11" s="90"/>
      <c r="I11" s="90"/>
      <c r="J11" s="90"/>
      <c r="K11" s="90"/>
      <c r="L11" s="90"/>
      <c r="M11" s="90"/>
      <c r="N11" s="90"/>
      <c r="O11" s="90"/>
      <c r="P11" s="90"/>
      <c r="Q11" s="90"/>
      <c r="R11" s="90"/>
      <c r="S11" s="90"/>
      <c r="T11" s="90"/>
    </row>
    <row r="12" spans="2:21" ht="33" customHeight="1" x14ac:dyDescent="0.25">
      <c r="B12" s="248"/>
      <c r="C12" s="88"/>
      <c r="D12" s="90"/>
      <c r="E12" s="90"/>
      <c r="F12" s="90"/>
      <c r="G12" s="90"/>
      <c r="H12" s="90"/>
      <c r="I12" s="90"/>
      <c r="J12" s="90"/>
      <c r="K12" s="90"/>
      <c r="L12" s="90"/>
      <c r="M12" s="90"/>
      <c r="N12" s="90"/>
      <c r="O12" s="90"/>
      <c r="P12" s="90"/>
      <c r="Q12" s="90"/>
      <c r="R12" s="90"/>
      <c r="S12" s="90"/>
      <c r="T12" s="90"/>
    </row>
    <row r="13" spans="2:21" ht="33" customHeight="1" x14ac:dyDescent="0.25">
      <c r="B13" s="248"/>
      <c r="C13" s="88"/>
      <c r="D13" s="90"/>
      <c r="E13" s="90"/>
      <c r="F13" s="90"/>
      <c r="G13" s="90"/>
      <c r="H13" s="90"/>
      <c r="I13" s="90"/>
      <c r="J13" s="90"/>
      <c r="K13" s="90"/>
      <c r="L13" s="90"/>
      <c r="M13" s="90"/>
      <c r="N13" s="90"/>
      <c r="O13" s="90"/>
      <c r="P13" s="90"/>
      <c r="Q13" s="90"/>
      <c r="R13" s="90"/>
      <c r="S13" s="90"/>
      <c r="T13" s="90"/>
    </row>
    <row r="14" spans="2:21" ht="33" customHeight="1" x14ac:dyDescent="0.25">
      <c r="B14" s="248"/>
      <c r="C14" s="88"/>
      <c r="D14" s="90"/>
      <c r="E14" s="90"/>
      <c r="F14" s="90"/>
      <c r="G14" s="90"/>
      <c r="H14" s="90"/>
      <c r="I14" s="90"/>
      <c r="J14" s="90"/>
      <c r="K14" s="90"/>
      <c r="L14" s="90"/>
      <c r="M14" s="90"/>
      <c r="N14" s="90"/>
      <c r="O14" s="90"/>
      <c r="P14" s="90"/>
      <c r="Q14" s="90"/>
      <c r="R14" s="90"/>
      <c r="S14" s="90"/>
      <c r="T14" s="90"/>
    </row>
    <row r="15" spans="2:21" ht="33" customHeight="1" x14ac:dyDescent="0.25">
      <c r="B15" s="248"/>
      <c r="C15" s="88"/>
      <c r="D15" s="90"/>
      <c r="E15" s="90"/>
      <c r="F15" s="90"/>
      <c r="G15" s="90"/>
      <c r="H15" s="90"/>
      <c r="I15" s="90"/>
      <c r="J15" s="90"/>
      <c r="K15" s="90"/>
      <c r="L15" s="90"/>
      <c r="M15" s="90"/>
      <c r="N15" s="90"/>
      <c r="O15" s="90"/>
      <c r="P15" s="90"/>
      <c r="Q15" s="90"/>
      <c r="R15" s="90"/>
      <c r="S15" s="90"/>
      <c r="T15" s="90"/>
    </row>
    <row r="16" spans="2:21" ht="33" customHeight="1" x14ac:dyDescent="0.25">
      <c r="B16" s="248"/>
      <c r="C16" s="88"/>
      <c r="D16" s="90"/>
      <c r="E16" s="90"/>
      <c r="F16" s="90"/>
      <c r="G16" s="90"/>
      <c r="H16" s="90"/>
      <c r="I16" s="90"/>
      <c r="J16" s="90"/>
      <c r="K16" s="90"/>
      <c r="L16" s="90"/>
      <c r="M16" s="90"/>
      <c r="N16" s="90"/>
      <c r="O16" s="90"/>
      <c r="P16" s="90"/>
      <c r="Q16" s="90"/>
      <c r="R16" s="90"/>
      <c r="S16" s="90"/>
      <c r="T16" s="90"/>
    </row>
    <row r="17" spans="2:20" ht="33" customHeight="1" x14ac:dyDescent="0.25">
      <c r="B17" s="248"/>
      <c r="C17" s="88"/>
      <c r="D17" s="90"/>
      <c r="E17" s="90"/>
      <c r="F17" s="90"/>
      <c r="G17" s="90"/>
      <c r="H17" s="90"/>
      <c r="I17" s="90"/>
      <c r="J17" s="90"/>
      <c r="K17" s="90"/>
      <c r="L17" s="90"/>
      <c r="M17" s="90"/>
      <c r="N17" s="90"/>
      <c r="O17" s="90"/>
      <c r="P17" s="90"/>
      <c r="Q17" s="90"/>
      <c r="R17" s="90"/>
      <c r="S17" s="90"/>
      <c r="T17" s="90"/>
    </row>
    <row r="18" spans="2:20" ht="33" customHeight="1" x14ac:dyDescent="0.25">
      <c r="B18" s="248"/>
      <c r="C18" s="88"/>
      <c r="D18" s="90"/>
      <c r="E18" s="90"/>
      <c r="F18" s="90"/>
      <c r="G18" s="90"/>
      <c r="H18" s="90"/>
      <c r="I18" s="90"/>
      <c r="J18" s="90"/>
      <c r="K18" s="90"/>
      <c r="L18" s="90"/>
      <c r="M18" s="90"/>
      <c r="N18" s="90"/>
      <c r="O18" s="90"/>
      <c r="P18" s="90"/>
      <c r="Q18" s="90"/>
      <c r="R18" s="90"/>
      <c r="S18" s="90"/>
      <c r="T18" s="90"/>
    </row>
    <row r="19" spans="2:20" ht="33" customHeight="1" x14ac:dyDescent="0.25">
      <c r="B19" s="248"/>
      <c r="C19" s="88"/>
      <c r="D19" s="90"/>
      <c r="E19" s="90"/>
      <c r="F19" s="90"/>
      <c r="G19" s="90"/>
      <c r="H19" s="90"/>
      <c r="I19" s="90"/>
      <c r="J19" s="90"/>
      <c r="K19" s="90"/>
      <c r="L19" s="90"/>
      <c r="M19" s="90"/>
      <c r="N19" s="90"/>
      <c r="O19" s="90"/>
      <c r="P19" s="90"/>
      <c r="Q19" s="90"/>
      <c r="R19" s="90"/>
      <c r="S19" s="90"/>
      <c r="T19" s="90"/>
    </row>
    <row r="20" spans="2:20" ht="33" customHeight="1" x14ac:dyDescent="0.25">
      <c r="B20" s="525"/>
      <c r="C20" s="525"/>
      <c r="D20" s="91"/>
      <c r="E20" s="91"/>
      <c r="F20" s="91"/>
      <c r="G20" s="91"/>
      <c r="H20" s="91"/>
      <c r="I20" s="91"/>
      <c r="J20" s="91"/>
      <c r="K20" s="91"/>
      <c r="L20" s="91"/>
      <c r="M20" s="91"/>
      <c r="N20" s="91"/>
      <c r="O20" s="91"/>
      <c r="P20" s="91"/>
      <c r="Q20" s="91"/>
      <c r="R20" s="91"/>
      <c r="S20" s="91"/>
      <c r="T20" s="91"/>
    </row>
    <row r="21" spans="2:20" ht="33" customHeight="1" x14ac:dyDescent="0.25">
      <c r="B21" s="317"/>
      <c r="C21" s="317"/>
      <c r="D21" s="317"/>
      <c r="E21" s="317"/>
      <c r="F21" s="317"/>
      <c r="G21" s="317"/>
      <c r="H21" s="317"/>
      <c r="I21" s="317"/>
      <c r="K21" s="234"/>
    </row>
    <row r="22" spans="2:20" ht="33" customHeight="1" x14ac:dyDescent="0.25">
      <c r="B22" s="20" t="s">
        <v>1</v>
      </c>
      <c r="C22" s="382"/>
      <c r="D22" s="382"/>
      <c r="E22" s="382"/>
      <c r="F22" s="21"/>
      <c r="G22" s="21"/>
      <c r="H22" s="21"/>
      <c r="I22" s="21"/>
      <c r="J22" s="21"/>
      <c r="K22" s="21"/>
      <c r="L22" s="21"/>
      <c r="M22" s="21"/>
      <c r="N22" s="21"/>
      <c r="O22" s="21"/>
      <c r="P22" s="21"/>
      <c r="Q22" s="21"/>
      <c r="R22" s="21"/>
      <c r="S22" s="21"/>
    </row>
    <row r="23" spans="2:20" ht="33" customHeight="1" x14ac:dyDescent="0.25">
      <c r="B23" s="231" t="s">
        <v>10</v>
      </c>
      <c r="C23" s="231" t="s">
        <v>7</v>
      </c>
      <c r="D23" s="31">
        <v>2007</v>
      </c>
      <c r="E23" s="31">
        <v>2008</v>
      </c>
      <c r="F23" s="31">
        <v>2009</v>
      </c>
      <c r="G23" s="31">
        <v>2010</v>
      </c>
      <c r="H23" s="31">
        <v>2011</v>
      </c>
      <c r="I23" s="31">
        <v>2012</v>
      </c>
      <c r="J23" s="31">
        <v>2013</v>
      </c>
      <c r="K23" s="31">
        <v>2014</v>
      </c>
      <c r="L23" s="31">
        <v>2015</v>
      </c>
      <c r="M23" s="31">
        <v>2016</v>
      </c>
      <c r="N23" s="31">
        <v>2017</v>
      </c>
      <c r="O23" s="31">
        <v>2018</v>
      </c>
      <c r="P23" s="31">
        <v>2019</v>
      </c>
      <c r="Q23" s="31">
        <v>2020</v>
      </c>
      <c r="R23" s="31">
        <v>2021</v>
      </c>
      <c r="S23" s="31">
        <v>2022</v>
      </c>
      <c r="T23" s="31">
        <v>2023</v>
      </c>
    </row>
    <row r="24" spans="2:20" ht="33" customHeight="1" x14ac:dyDescent="0.25">
      <c r="B24" s="248"/>
      <c r="C24" s="88"/>
      <c r="D24" s="90"/>
      <c r="E24" s="90"/>
      <c r="F24" s="90"/>
      <c r="G24" s="90"/>
      <c r="H24" s="90"/>
      <c r="I24" s="90"/>
      <c r="J24" s="90"/>
      <c r="K24" s="90"/>
      <c r="L24" s="90"/>
      <c r="M24" s="90"/>
      <c r="N24" s="90"/>
      <c r="O24" s="90"/>
      <c r="P24" s="90"/>
      <c r="Q24" s="90"/>
      <c r="R24" s="90"/>
      <c r="S24" s="90"/>
      <c r="T24" s="90"/>
    </row>
    <row r="25" spans="2:20" ht="33" customHeight="1" x14ac:dyDescent="0.25">
      <c r="B25" s="248"/>
      <c r="C25" s="88"/>
      <c r="D25" s="90"/>
      <c r="E25" s="90"/>
      <c r="F25" s="90"/>
      <c r="G25" s="90"/>
      <c r="H25" s="90"/>
      <c r="I25" s="90"/>
      <c r="J25" s="90"/>
      <c r="K25" s="90"/>
      <c r="L25" s="90"/>
      <c r="M25" s="90"/>
      <c r="N25" s="90"/>
      <c r="O25" s="90"/>
      <c r="P25" s="90"/>
      <c r="Q25" s="90"/>
      <c r="R25" s="90"/>
      <c r="S25" s="90"/>
      <c r="T25" s="90"/>
    </row>
    <row r="26" spans="2:20" ht="33" customHeight="1" x14ac:dyDescent="0.25">
      <c r="B26" s="248"/>
      <c r="C26" s="88"/>
      <c r="D26" s="90"/>
      <c r="E26" s="90"/>
      <c r="F26" s="90"/>
      <c r="G26" s="90"/>
      <c r="H26" s="90"/>
      <c r="I26" s="90"/>
      <c r="J26" s="90"/>
      <c r="K26" s="90"/>
      <c r="L26" s="90"/>
      <c r="M26" s="90"/>
      <c r="N26" s="90"/>
      <c r="O26" s="90"/>
      <c r="P26" s="90"/>
      <c r="Q26" s="90"/>
      <c r="R26" s="90"/>
      <c r="S26" s="90"/>
      <c r="T26" s="90"/>
    </row>
    <row r="27" spans="2:20" ht="33" customHeight="1" x14ac:dyDescent="0.25">
      <c r="B27" s="248"/>
      <c r="C27" s="88"/>
      <c r="D27" s="90"/>
      <c r="E27" s="90"/>
      <c r="F27" s="90"/>
      <c r="G27" s="90"/>
      <c r="H27" s="90"/>
      <c r="I27" s="90"/>
      <c r="J27" s="90"/>
      <c r="K27" s="90"/>
      <c r="L27" s="90"/>
      <c r="M27" s="90"/>
      <c r="N27" s="90"/>
      <c r="O27" s="90"/>
      <c r="P27" s="90"/>
      <c r="Q27" s="90"/>
      <c r="R27" s="90"/>
      <c r="S27" s="90"/>
      <c r="T27" s="90"/>
    </row>
    <row r="28" spans="2:20" ht="33" customHeight="1" x14ac:dyDescent="0.25">
      <c r="B28" s="248"/>
      <c r="C28" s="88"/>
      <c r="D28" s="90"/>
      <c r="E28" s="90"/>
      <c r="F28" s="90"/>
      <c r="G28" s="90"/>
      <c r="H28" s="90"/>
      <c r="I28" s="90"/>
      <c r="J28" s="90"/>
      <c r="K28" s="90"/>
      <c r="L28" s="90"/>
      <c r="M28" s="90"/>
      <c r="N28" s="90"/>
      <c r="O28" s="90"/>
      <c r="P28" s="90"/>
      <c r="Q28" s="90"/>
      <c r="R28" s="90"/>
      <c r="S28" s="90"/>
      <c r="T28" s="90"/>
    </row>
    <row r="29" spans="2:20" ht="33" customHeight="1" x14ac:dyDescent="0.25">
      <c r="B29" s="248"/>
      <c r="C29" s="88"/>
      <c r="D29" s="90"/>
      <c r="E29" s="90"/>
      <c r="F29" s="90"/>
      <c r="G29" s="90"/>
      <c r="H29" s="90"/>
      <c r="I29" s="90"/>
      <c r="J29" s="90"/>
      <c r="K29" s="90"/>
      <c r="L29" s="90"/>
      <c r="M29" s="90"/>
      <c r="N29" s="90"/>
      <c r="O29" s="90"/>
      <c r="P29" s="90"/>
      <c r="Q29" s="90"/>
      <c r="R29" s="90"/>
      <c r="S29" s="90"/>
      <c r="T29" s="90"/>
    </row>
    <row r="30" spans="2:20" ht="33" customHeight="1" x14ac:dyDescent="0.25">
      <c r="B30" s="248"/>
      <c r="C30" s="88"/>
      <c r="D30" s="90"/>
      <c r="E30" s="90"/>
      <c r="F30" s="90"/>
      <c r="G30" s="90"/>
      <c r="H30" s="90"/>
      <c r="I30" s="90"/>
      <c r="J30" s="90"/>
      <c r="K30" s="90"/>
      <c r="L30" s="90"/>
      <c r="M30" s="90"/>
      <c r="N30" s="90"/>
      <c r="O30" s="90"/>
      <c r="P30" s="90"/>
      <c r="Q30" s="90"/>
      <c r="R30" s="90"/>
      <c r="S30" s="90"/>
      <c r="T30" s="90"/>
    </row>
    <row r="31" spans="2:20" ht="33" customHeight="1" x14ac:dyDescent="0.25">
      <c r="B31" s="248"/>
      <c r="C31" s="88"/>
      <c r="D31" s="90"/>
      <c r="E31" s="90"/>
      <c r="F31" s="90"/>
      <c r="G31" s="90"/>
      <c r="H31" s="90"/>
      <c r="I31" s="90"/>
      <c r="J31" s="90"/>
      <c r="K31" s="90"/>
      <c r="L31" s="90"/>
      <c r="M31" s="90"/>
      <c r="N31" s="90"/>
      <c r="O31" s="90"/>
      <c r="P31" s="90"/>
      <c r="Q31" s="90"/>
      <c r="R31" s="90"/>
      <c r="S31" s="90"/>
      <c r="T31" s="90"/>
    </row>
    <row r="32" spans="2:20" ht="33" customHeight="1" x14ac:dyDescent="0.25">
      <c r="B32" s="248"/>
      <c r="C32" s="88"/>
      <c r="D32" s="90"/>
      <c r="E32" s="90"/>
      <c r="F32" s="90"/>
      <c r="G32" s="90"/>
      <c r="H32" s="90"/>
      <c r="I32" s="90"/>
      <c r="J32" s="90"/>
      <c r="K32" s="90"/>
      <c r="L32" s="90"/>
      <c r="M32" s="90"/>
      <c r="N32" s="90"/>
      <c r="O32" s="90"/>
      <c r="P32" s="90"/>
      <c r="Q32" s="90"/>
      <c r="R32" s="90"/>
      <c r="S32" s="90"/>
      <c r="T32" s="90"/>
    </row>
    <row r="33" spans="2:20" ht="33" customHeight="1" x14ac:dyDescent="0.25">
      <c r="B33" s="248"/>
      <c r="C33" s="88"/>
      <c r="D33" s="90"/>
      <c r="E33" s="90"/>
      <c r="F33" s="90"/>
      <c r="G33" s="90"/>
      <c r="H33" s="90"/>
      <c r="I33" s="90"/>
      <c r="J33" s="90"/>
      <c r="K33" s="90"/>
      <c r="L33" s="90"/>
      <c r="M33" s="90"/>
      <c r="N33" s="90"/>
      <c r="O33" s="90"/>
      <c r="P33" s="90"/>
      <c r="Q33" s="90"/>
      <c r="R33" s="90"/>
      <c r="S33" s="90"/>
      <c r="T33" s="90"/>
    </row>
    <row r="34" spans="2:20" ht="33" customHeight="1" x14ac:dyDescent="0.25">
      <c r="B34" s="248"/>
      <c r="C34" s="88"/>
      <c r="D34" s="90"/>
      <c r="E34" s="90"/>
      <c r="F34" s="90"/>
      <c r="G34" s="90"/>
      <c r="H34" s="90"/>
      <c r="I34" s="90"/>
      <c r="J34" s="90"/>
      <c r="K34" s="90"/>
      <c r="L34" s="90"/>
      <c r="M34" s="90"/>
      <c r="N34" s="90"/>
      <c r="O34" s="90"/>
      <c r="P34" s="90"/>
      <c r="Q34" s="90"/>
      <c r="R34" s="90"/>
      <c r="S34" s="90"/>
      <c r="T34" s="90"/>
    </row>
    <row r="35" spans="2:20" ht="33" customHeight="1" x14ac:dyDescent="0.25">
      <c r="B35" s="248"/>
      <c r="C35" s="88"/>
      <c r="D35" s="90"/>
      <c r="E35" s="90"/>
      <c r="F35" s="90"/>
      <c r="G35" s="90"/>
      <c r="H35" s="90"/>
      <c r="I35" s="90"/>
      <c r="J35" s="90"/>
      <c r="K35" s="90"/>
      <c r="L35" s="90"/>
      <c r="M35" s="90"/>
      <c r="N35" s="90"/>
      <c r="O35" s="90"/>
      <c r="P35" s="90"/>
      <c r="Q35" s="90"/>
      <c r="R35" s="90"/>
      <c r="S35" s="90"/>
      <c r="T35" s="90"/>
    </row>
    <row r="36" spans="2:20" ht="33" customHeight="1" x14ac:dyDescent="0.25">
      <c r="B36" s="525"/>
      <c r="C36" s="525"/>
      <c r="D36" s="91"/>
      <c r="E36" s="91"/>
      <c r="F36" s="91"/>
      <c r="G36" s="91"/>
      <c r="H36" s="91"/>
      <c r="I36" s="91"/>
      <c r="J36" s="91"/>
      <c r="K36" s="91"/>
      <c r="L36" s="91"/>
      <c r="M36" s="91"/>
      <c r="N36" s="91"/>
      <c r="O36" s="91"/>
      <c r="P36" s="91"/>
      <c r="Q36" s="91"/>
      <c r="R36" s="91"/>
      <c r="S36" s="91"/>
      <c r="T36" s="91"/>
    </row>
    <row r="37" spans="2:20" ht="33" customHeight="1" x14ac:dyDescent="0.25">
      <c r="B37" s="383"/>
      <c r="C37" s="383"/>
      <c r="D37" s="240"/>
      <c r="E37" s="240"/>
      <c r="F37" s="240"/>
      <c r="G37" s="240"/>
      <c r="H37" s="240"/>
      <c r="I37" s="240"/>
      <c r="J37" s="240"/>
      <c r="K37" s="240"/>
      <c r="L37" s="240"/>
      <c r="M37" s="240"/>
      <c r="N37" s="240"/>
      <c r="O37" s="240"/>
      <c r="P37" s="240"/>
      <c r="Q37" s="240"/>
      <c r="R37" s="240"/>
      <c r="S37" s="240"/>
    </row>
    <row r="38" spans="2:20" ht="33" customHeight="1" x14ac:dyDescent="0.25">
      <c r="B38" s="347" t="s">
        <v>386</v>
      </c>
      <c r="C38" s="165"/>
      <c r="D38" s="165"/>
      <c r="E38" s="165"/>
      <c r="F38" s="165"/>
      <c r="G38" s="165"/>
      <c r="H38" s="165"/>
      <c r="I38" s="318"/>
      <c r="J38" s="316"/>
    </row>
    <row r="39" spans="2:20" ht="33" customHeight="1" x14ac:dyDescent="0.25">
      <c r="B39" s="383"/>
      <c r="C39" s="383"/>
      <c r="D39" s="240"/>
      <c r="E39" s="240"/>
      <c r="F39" s="240"/>
      <c r="G39" s="240"/>
      <c r="H39" s="240"/>
      <c r="I39" s="240"/>
      <c r="J39" s="240"/>
      <c r="K39" s="240"/>
      <c r="L39" s="240"/>
      <c r="M39" s="240"/>
      <c r="N39" s="240"/>
      <c r="O39" s="240"/>
      <c r="P39" s="240"/>
      <c r="Q39" s="240"/>
      <c r="R39" s="240"/>
      <c r="S39" s="240"/>
    </row>
    <row r="40" spans="2:20" ht="33" customHeight="1" x14ac:dyDescent="0.25">
      <c r="B40" s="383"/>
      <c r="C40" s="383"/>
      <c r="D40" s="240"/>
      <c r="E40" s="240"/>
      <c r="F40" s="240"/>
      <c r="G40" s="240"/>
      <c r="H40" s="240"/>
      <c r="I40" s="240"/>
      <c r="J40" s="240"/>
      <c r="K40" s="240"/>
      <c r="L40" s="240"/>
      <c r="M40" s="240"/>
      <c r="N40" s="240"/>
      <c r="O40" s="240"/>
      <c r="P40" s="240"/>
      <c r="Q40" s="240"/>
      <c r="R40" s="240"/>
      <c r="S40" s="240"/>
    </row>
    <row r="41" spans="2:20" ht="33" customHeight="1" x14ac:dyDescent="0.25">
      <c r="B41" s="383"/>
      <c r="C41" s="383"/>
      <c r="D41" s="240"/>
      <c r="E41" s="240"/>
      <c r="F41" s="240"/>
      <c r="G41" s="240"/>
      <c r="H41" s="240"/>
      <c r="I41" s="240"/>
      <c r="J41" s="240"/>
      <c r="K41" s="240"/>
      <c r="L41" s="240"/>
      <c r="M41" s="240"/>
      <c r="N41" s="240"/>
      <c r="O41" s="240"/>
      <c r="P41" s="240"/>
      <c r="Q41" s="240"/>
      <c r="R41" s="240"/>
      <c r="S41" s="240"/>
    </row>
    <row r="42" spans="2:20" ht="33" customHeight="1" x14ac:dyDescent="0.25">
      <c r="B42" s="383"/>
      <c r="C42" s="383"/>
      <c r="D42" s="240"/>
      <c r="E42" s="240"/>
      <c r="F42" s="240"/>
      <c r="G42" s="240"/>
      <c r="H42" s="240"/>
      <c r="I42" s="240"/>
      <c r="J42" s="240"/>
      <c r="K42" s="240"/>
      <c r="L42" s="240"/>
      <c r="M42" s="240"/>
      <c r="N42" s="240"/>
      <c r="O42" s="240"/>
      <c r="P42" s="240"/>
      <c r="Q42" s="240"/>
      <c r="R42" s="240"/>
      <c r="S42" s="240"/>
    </row>
    <row r="43" spans="2:20" ht="33" customHeight="1" x14ac:dyDescent="0.25">
      <c r="B43" s="383"/>
      <c r="C43" s="383"/>
      <c r="D43" s="240"/>
      <c r="E43" s="240"/>
      <c r="F43" s="240"/>
      <c r="G43" s="240"/>
      <c r="H43" s="240"/>
      <c r="I43" s="240"/>
      <c r="J43" s="240"/>
      <c r="K43" s="240"/>
      <c r="L43" s="240"/>
      <c r="M43" s="240"/>
      <c r="N43" s="240"/>
      <c r="O43" s="240"/>
      <c r="P43" s="240"/>
      <c r="Q43" s="240"/>
      <c r="R43" s="240"/>
      <c r="S43" s="240"/>
    </row>
    <row r="44" spans="2:20" ht="33" customHeight="1" x14ac:dyDescent="0.25">
      <c r="B44" s="383"/>
      <c r="C44" s="383"/>
      <c r="D44" s="240"/>
      <c r="E44" s="240"/>
      <c r="F44" s="240"/>
      <c r="G44" s="240"/>
      <c r="H44" s="240"/>
      <c r="I44" s="240"/>
      <c r="J44" s="240"/>
      <c r="K44" s="240"/>
      <c r="L44" s="240"/>
      <c r="M44" s="240"/>
      <c r="N44" s="240"/>
      <c r="O44" s="240"/>
      <c r="P44" s="240"/>
      <c r="Q44" s="240"/>
      <c r="R44" s="240"/>
      <c r="S44" s="240"/>
    </row>
    <row r="45" spans="2:20" ht="33" customHeight="1" x14ac:dyDescent="0.25">
      <c r="B45" s="383"/>
      <c r="C45" s="383"/>
      <c r="D45" s="240"/>
      <c r="E45" s="240"/>
      <c r="F45" s="240"/>
      <c r="G45" s="240"/>
      <c r="H45" s="240"/>
      <c r="I45" s="240"/>
      <c r="J45" s="240"/>
      <c r="K45" s="240"/>
      <c r="L45" s="240"/>
      <c r="M45" s="240"/>
      <c r="N45" s="240"/>
      <c r="O45" s="240"/>
      <c r="P45" s="240"/>
      <c r="Q45" s="240"/>
      <c r="R45" s="240"/>
      <c r="S45" s="240"/>
    </row>
    <row r="46" spans="2:20" ht="33" customHeight="1" x14ac:dyDescent="0.25">
      <c r="B46" s="383"/>
      <c r="C46" s="383"/>
      <c r="D46" s="240"/>
      <c r="E46" s="240"/>
      <c r="F46" s="240"/>
      <c r="G46" s="240"/>
      <c r="H46" s="240"/>
      <c r="I46" s="240"/>
      <c r="J46" s="240"/>
      <c r="K46" s="240"/>
      <c r="L46" s="240"/>
      <c r="M46" s="240"/>
      <c r="N46" s="240"/>
      <c r="O46" s="240"/>
      <c r="P46" s="240"/>
      <c r="Q46" s="240"/>
      <c r="R46" s="240"/>
      <c r="S46" s="240"/>
    </row>
    <row r="47" spans="2:20" ht="33" customHeight="1" x14ac:dyDescent="0.25">
      <c r="B47" s="383"/>
      <c r="C47" s="383"/>
      <c r="D47" s="240"/>
      <c r="E47" s="240"/>
      <c r="F47" s="240"/>
      <c r="G47" s="240"/>
      <c r="H47" s="240"/>
      <c r="I47" s="240"/>
      <c r="J47" s="240"/>
      <c r="K47" s="240"/>
      <c r="L47" s="240"/>
      <c r="M47" s="240"/>
      <c r="N47" s="240"/>
      <c r="O47" s="240"/>
      <c r="P47" s="240"/>
      <c r="Q47" s="240"/>
      <c r="R47" s="240"/>
      <c r="S47" s="240"/>
    </row>
    <row r="48" spans="2:20" ht="33" customHeight="1" x14ac:dyDescent="0.25">
      <c r="B48" s="383"/>
      <c r="C48" s="383"/>
      <c r="D48" s="240"/>
      <c r="E48" s="240"/>
      <c r="F48" s="240"/>
      <c r="G48" s="240"/>
      <c r="H48" s="240"/>
      <c r="I48" s="240"/>
      <c r="J48" s="240"/>
      <c r="K48" s="240"/>
      <c r="L48" s="240"/>
      <c r="M48" s="240"/>
      <c r="N48" s="240"/>
      <c r="O48" s="240"/>
      <c r="P48" s="240"/>
      <c r="Q48" s="240"/>
      <c r="R48" s="240"/>
      <c r="S48" s="240"/>
    </row>
    <row r="49" spans="2:19" ht="33" customHeight="1" x14ac:dyDescent="0.25">
      <c r="B49" s="383"/>
      <c r="C49" s="383"/>
      <c r="D49" s="240"/>
      <c r="E49" s="240"/>
      <c r="F49" s="240"/>
      <c r="G49" s="240"/>
      <c r="H49" s="240"/>
      <c r="I49" s="240"/>
      <c r="J49" s="240"/>
      <c r="K49" s="240"/>
      <c r="L49" s="240"/>
      <c r="M49" s="240"/>
      <c r="N49" s="240"/>
      <c r="O49" s="240"/>
      <c r="P49" s="240"/>
      <c r="Q49" s="240"/>
      <c r="R49" s="240"/>
      <c r="S49" s="240"/>
    </row>
    <row r="50" spans="2:19" ht="33" customHeight="1" x14ac:dyDescent="0.25">
      <c r="B50" s="383"/>
      <c r="C50" s="383"/>
      <c r="D50" s="240"/>
      <c r="E50" s="240"/>
      <c r="F50" s="240"/>
      <c r="G50" s="240"/>
      <c r="H50" s="240"/>
      <c r="I50" s="240"/>
      <c r="J50" s="240"/>
      <c r="K50" s="240"/>
      <c r="L50" s="240"/>
      <c r="M50" s="240"/>
      <c r="N50" s="240"/>
      <c r="O50" s="240"/>
      <c r="P50" s="240"/>
      <c r="Q50" s="240"/>
      <c r="R50" s="240"/>
      <c r="S50" s="240"/>
    </row>
    <row r="51" spans="2:19" ht="33" customHeight="1" x14ac:dyDescent="0.25">
      <c r="B51" s="383"/>
      <c r="C51" s="383"/>
      <c r="D51" s="240"/>
      <c r="E51" s="240"/>
      <c r="F51" s="240"/>
      <c r="G51" s="240"/>
      <c r="H51" s="240"/>
      <c r="I51" s="240"/>
      <c r="J51" s="240"/>
      <c r="K51" s="240"/>
      <c r="L51" s="240"/>
      <c r="M51" s="240"/>
      <c r="N51" s="240"/>
      <c r="O51" s="240"/>
      <c r="P51" s="240"/>
      <c r="Q51" s="240"/>
      <c r="R51" s="240"/>
      <c r="S51" s="240"/>
    </row>
    <row r="52" spans="2:19" ht="33" customHeight="1" x14ac:dyDescent="0.25">
      <c r="B52" s="347" t="s">
        <v>386</v>
      </c>
      <c r="C52" s="165"/>
      <c r="D52" s="165"/>
      <c r="E52" s="165"/>
      <c r="F52" s="165"/>
      <c r="G52" s="165"/>
      <c r="H52" s="165"/>
      <c r="I52" s="318"/>
      <c r="J52" s="316"/>
    </row>
    <row r="53" spans="2:19" ht="33" customHeight="1" x14ac:dyDescent="0.25">
      <c r="B53" s="317"/>
      <c r="C53" s="317"/>
      <c r="D53" s="317"/>
      <c r="E53" s="317"/>
      <c r="F53" s="317"/>
      <c r="G53" s="317"/>
      <c r="H53" s="317"/>
      <c r="I53" s="318"/>
      <c r="J53" s="316"/>
    </row>
    <row r="54" spans="2:19" ht="33" customHeight="1" x14ac:dyDescent="0.25">
      <c r="B54" s="317"/>
      <c r="C54" s="317"/>
      <c r="D54" s="317"/>
      <c r="E54" s="317"/>
      <c r="F54" s="317"/>
      <c r="G54" s="317"/>
      <c r="H54" s="317"/>
      <c r="I54" s="318"/>
      <c r="J54" s="316"/>
    </row>
    <row r="55" spans="2:19" ht="33" customHeight="1" x14ac:dyDescent="0.25">
      <c r="B55" s="317"/>
      <c r="C55" s="317"/>
      <c r="D55" s="317"/>
      <c r="E55" s="317"/>
      <c r="F55" s="317"/>
      <c r="G55" s="317"/>
      <c r="H55" s="317"/>
      <c r="I55" s="318"/>
      <c r="J55" s="316"/>
    </row>
    <row r="56" spans="2:19" ht="33" customHeight="1" x14ac:dyDescent="0.25">
      <c r="D56" s="318"/>
      <c r="E56" s="318"/>
      <c r="F56" s="318"/>
      <c r="G56" s="318"/>
      <c r="H56" s="318"/>
      <c r="I56" s="318"/>
      <c r="J56" s="316"/>
    </row>
    <row r="57" spans="2:19" ht="33" customHeight="1" x14ac:dyDescent="0.25">
      <c r="D57" s="318"/>
      <c r="E57" s="318"/>
      <c r="F57" s="318"/>
      <c r="G57" s="318"/>
      <c r="H57" s="318"/>
      <c r="I57" s="318"/>
      <c r="J57" s="316"/>
    </row>
    <row r="58" spans="2:19" ht="33" customHeight="1" x14ac:dyDescent="0.25">
      <c r="D58" s="318"/>
      <c r="E58" s="318"/>
      <c r="F58" s="318"/>
      <c r="G58" s="318"/>
      <c r="H58" s="318"/>
      <c r="I58" s="318"/>
      <c r="J58" s="316"/>
    </row>
    <row r="59" spans="2:19" ht="33" customHeight="1" x14ac:dyDescent="0.25">
      <c r="D59" s="318"/>
      <c r="E59" s="318"/>
      <c r="F59" s="318"/>
      <c r="G59" s="318"/>
      <c r="H59" s="318"/>
      <c r="I59" s="318"/>
      <c r="J59" s="316"/>
    </row>
    <row r="60" spans="2:19" ht="33" customHeight="1" x14ac:dyDescent="0.25">
      <c r="D60" s="318"/>
      <c r="E60" s="318"/>
      <c r="F60" s="318"/>
      <c r="G60" s="318"/>
      <c r="H60" s="318"/>
      <c r="I60" s="318"/>
      <c r="J60" s="316"/>
    </row>
    <row r="61" spans="2:19" ht="33" customHeight="1" x14ac:dyDescent="0.25">
      <c r="D61" s="318"/>
      <c r="E61" s="318"/>
      <c r="F61" s="318"/>
      <c r="G61" s="318"/>
      <c r="H61" s="318"/>
      <c r="I61" s="318"/>
      <c r="J61" s="316"/>
    </row>
    <row r="62" spans="2:19" ht="33" customHeight="1" x14ac:dyDescent="0.25">
      <c r="D62" s="318"/>
      <c r="E62" s="318"/>
      <c r="F62" s="318"/>
      <c r="G62" s="318"/>
      <c r="H62" s="318"/>
      <c r="I62" s="318"/>
      <c r="J62" s="316"/>
    </row>
    <row r="63" spans="2:19" ht="33" customHeight="1" x14ac:dyDescent="0.25">
      <c r="D63" s="318"/>
      <c r="E63" s="318"/>
      <c r="F63" s="318"/>
      <c r="G63" s="318"/>
      <c r="H63" s="318"/>
      <c r="I63" s="318"/>
      <c r="J63" s="316"/>
    </row>
    <row r="64" spans="2:19" ht="33" customHeight="1" x14ac:dyDescent="0.25">
      <c r="D64" s="318"/>
      <c r="E64" s="318"/>
      <c r="F64" s="318"/>
      <c r="G64" s="318"/>
      <c r="H64" s="318"/>
      <c r="I64" s="318"/>
      <c r="J64" s="316"/>
    </row>
    <row r="65" spans="2:10" ht="33" customHeight="1" x14ac:dyDescent="0.3">
      <c r="B65" s="125" t="s">
        <v>297</v>
      </c>
      <c r="D65" s="318"/>
      <c r="E65" s="318"/>
      <c r="F65" s="318"/>
      <c r="G65" s="318"/>
      <c r="H65" s="318"/>
      <c r="I65" s="318"/>
      <c r="J65" s="316"/>
    </row>
    <row r="66" spans="2:10" ht="14.25" customHeight="1" x14ac:dyDescent="0.3">
      <c r="B66" s="125" t="s">
        <v>15</v>
      </c>
      <c r="D66" s="318"/>
      <c r="E66" s="318"/>
      <c r="F66" s="318"/>
      <c r="G66" s="318"/>
      <c r="H66" s="318"/>
      <c r="I66" s="318"/>
      <c r="J66" s="316"/>
    </row>
    <row r="67" spans="2:10" ht="16.5" customHeight="1" x14ac:dyDescent="0.25">
      <c r="B67" s="18"/>
      <c r="D67" s="318"/>
      <c r="E67" s="318"/>
      <c r="F67" s="318"/>
      <c r="G67" s="318"/>
      <c r="H67" s="318"/>
      <c r="I67" s="318"/>
      <c r="J67" s="316"/>
    </row>
  </sheetData>
  <mergeCells count="4">
    <mergeCell ref="B36:C36"/>
    <mergeCell ref="B4:S4"/>
    <mergeCell ref="B3:S3"/>
    <mergeCell ref="B20:C20"/>
  </mergeCells>
  <hyperlinks>
    <hyperlink ref="B2" location="Indice!A1" display="Índice"/>
    <hyperlink ref="T2" location="'2.1.20'!A1" display="Siguiente"/>
    <hyperlink ref="S2" location="'2.1.18'!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91"/>
  <sheetViews>
    <sheetView showGridLines="0" zoomScale="60" zoomScaleNormal="60" zoomScaleSheetLayoutView="55" workbookViewId="0">
      <pane ySplit="5" topLeftCell="A6" activePane="bottomLeft" state="frozen"/>
      <selection activeCell="B14" sqref="B14:Q16"/>
      <selection pane="bottomLeft" activeCell="G2" sqref="G2"/>
    </sheetView>
  </sheetViews>
  <sheetFormatPr baseColWidth="10" defaultRowHeight="15" x14ac:dyDescent="0.25"/>
  <cols>
    <col min="1" max="1" width="5" customWidth="1"/>
    <col min="2" max="2" width="15.7109375" customWidth="1"/>
    <col min="3" max="3" width="83.7109375" customWidth="1"/>
    <col min="4" max="7" width="15.85546875" customWidth="1"/>
    <col min="8" max="12" width="15.7109375" customWidth="1"/>
  </cols>
  <sheetData>
    <row r="1" spans="2:11" ht="78" customHeight="1" x14ac:dyDescent="0.25"/>
    <row r="2" spans="2:11" ht="33" customHeight="1" x14ac:dyDescent="0.35">
      <c r="B2" s="148" t="s">
        <v>3</v>
      </c>
      <c r="F2" s="37" t="s">
        <v>174</v>
      </c>
      <c r="G2" s="37" t="s">
        <v>175</v>
      </c>
    </row>
    <row r="3" spans="2:11" ht="33" customHeight="1" x14ac:dyDescent="0.25">
      <c r="B3" s="496" t="s">
        <v>162</v>
      </c>
      <c r="C3" s="496"/>
      <c r="D3" s="496"/>
      <c r="E3" s="496"/>
      <c r="F3" s="496"/>
      <c r="G3" s="496"/>
    </row>
    <row r="4" spans="2:11" ht="33" customHeight="1" x14ac:dyDescent="0.25">
      <c r="B4" s="498" t="s">
        <v>391</v>
      </c>
      <c r="C4" s="498"/>
      <c r="D4" s="498"/>
      <c r="E4" s="498"/>
      <c r="F4" s="498"/>
      <c r="G4" s="498"/>
      <c r="H4" s="401"/>
      <c r="I4" s="317"/>
    </row>
    <row r="5" spans="2:11" ht="33" customHeight="1" x14ac:dyDescent="0.25">
      <c r="B5" s="317"/>
      <c r="C5" s="317"/>
      <c r="D5" s="317"/>
      <c r="E5" s="317"/>
      <c r="F5" s="317"/>
      <c r="G5" s="317"/>
      <c r="H5" s="317"/>
      <c r="I5" s="317"/>
      <c r="K5" s="234"/>
    </row>
    <row r="6" spans="2:11" ht="33" customHeight="1" x14ac:dyDescent="0.25">
      <c r="B6" s="20" t="s">
        <v>0</v>
      </c>
      <c r="C6" s="21"/>
      <c r="D6" s="21"/>
      <c r="E6" s="21"/>
      <c r="H6" s="317"/>
      <c r="I6" s="317"/>
      <c r="K6" s="234"/>
    </row>
    <row r="7" spans="2:11" ht="33" customHeight="1" x14ac:dyDescent="0.25">
      <c r="B7" s="231" t="s">
        <v>10</v>
      </c>
      <c r="C7" s="231" t="s">
        <v>7</v>
      </c>
      <c r="D7" s="31">
        <v>2022</v>
      </c>
      <c r="E7" s="31">
        <v>2023</v>
      </c>
      <c r="F7" s="31" t="s">
        <v>232</v>
      </c>
      <c r="G7" s="31" t="s">
        <v>298</v>
      </c>
      <c r="H7" s="317"/>
      <c r="I7" s="317"/>
      <c r="K7" s="234"/>
    </row>
    <row r="8" spans="2:11" ht="33" customHeight="1" x14ac:dyDescent="0.25">
      <c r="B8" s="248"/>
      <c r="C8" s="88"/>
      <c r="D8" s="90"/>
      <c r="E8" s="90"/>
      <c r="F8" s="115"/>
      <c r="G8" s="115"/>
      <c r="H8" s="317"/>
      <c r="I8" s="317"/>
      <c r="K8" s="234"/>
    </row>
    <row r="9" spans="2:11" ht="33" customHeight="1" x14ac:dyDescent="0.25">
      <c r="B9" s="248"/>
      <c r="C9" s="88"/>
      <c r="D9" s="90"/>
      <c r="E9" s="90"/>
      <c r="F9" s="115"/>
      <c r="G9" s="115"/>
      <c r="H9" s="317"/>
      <c r="I9" s="317"/>
      <c r="K9" s="234"/>
    </row>
    <row r="10" spans="2:11" ht="33" customHeight="1" x14ac:dyDescent="0.25">
      <c r="B10" s="248"/>
      <c r="C10" s="88"/>
      <c r="D10" s="90"/>
      <c r="E10" s="90"/>
      <c r="F10" s="115"/>
      <c r="G10" s="115"/>
      <c r="H10" s="317"/>
      <c r="I10" s="317"/>
      <c r="K10" s="234"/>
    </row>
    <row r="11" spans="2:11" ht="33" customHeight="1" x14ac:dyDescent="0.25">
      <c r="B11" s="248"/>
      <c r="C11" s="88"/>
      <c r="D11" s="90"/>
      <c r="E11" s="90"/>
      <c r="F11" s="115"/>
      <c r="G11" s="115"/>
      <c r="H11" s="317"/>
      <c r="I11" s="317"/>
      <c r="K11" s="234"/>
    </row>
    <row r="12" spans="2:11" ht="33" customHeight="1" x14ac:dyDescent="0.25">
      <c r="B12" s="248"/>
      <c r="C12" s="88"/>
      <c r="D12" s="90"/>
      <c r="E12" s="90"/>
      <c r="F12" s="115"/>
      <c r="G12" s="115"/>
      <c r="H12" s="317"/>
      <c r="I12" s="317"/>
      <c r="K12" s="234"/>
    </row>
    <row r="13" spans="2:11" ht="33" customHeight="1" x14ac:dyDescent="0.25">
      <c r="B13" s="248"/>
      <c r="C13" s="88"/>
      <c r="D13" s="90"/>
      <c r="E13" s="90"/>
      <c r="F13" s="115"/>
      <c r="G13" s="115"/>
      <c r="H13" s="317"/>
      <c r="I13" s="317"/>
      <c r="K13" s="234"/>
    </row>
    <row r="14" spans="2:11" ht="33" customHeight="1" x14ac:dyDescent="0.25">
      <c r="B14" s="248"/>
      <c r="C14" s="88"/>
      <c r="D14" s="90"/>
      <c r="E14" s="90"/>
      <c r="F14" s="115"/>
      <c r="G14" s="115"/>
      <c r="H14" s="317"/>
      <c r="I14" s="317"/>
      <c r="K14" s="234"/>
    </row>
    <row r="15" spans="2:11" ht="33" customHeight="1" x14ac:dyDescent="0.25">
      <c r="B15" s="248"/>
      <c r="C15" s="88"/>
      <c r="D15" s="90"/>
      <c r="E15" s="90"/>
      <c r="F15" s="115"/>
      <c r="G15" s="115"/>
      <c r="H15" s="317"/>
      <c r="I15" s="317"/>
      <c r="K15" s="234"/>
    </row>
    <row r="16" spans="2:11" ht="33" customHeight="1" x14ac:dyDescent="0.25">
      <c r="B16" s="248"/>
      <c r="C16" s="88"/>
      <c r="D16" s="90"/>
      <c r="E16" s="90"/>
      <c r="F16" s="115"/>
      <c r="G16" s="115"/>
      <c r="H16" s="317"/>
      <c r="I16" s="317"/>
      <c r="K16" s="234"/>
    </row>
    <row r="17" spans="2:11" ht="33" customHeight="1" x14ac:dyDescent="0.25">
      <c r="B17" s="248"/>
      <c r="C17" s="88"/>
      <c r="D17" s="90"/>
      <c r="E17" s="90"/>
      <c r="F17" s="115"/>
      <c r="G17" s="115"/>
      <c r="H17" s="317"/>
      <c r="I17" s="317"/>
      <c r="K17" s="234"/>
    </row>
    <row r="18" spans="2:11" ht="33" customHeight="1" x14ac:dyDescent="0.25">
      <c r="B18" s="248"/>
      <c r="C18" s="88"/>
      <c r="D18" s="90"/>
      <c r="E18" s="90"/>
      <c r="F18" s="115"/>
      <c r="G18" s="115"/>
      <c r="H18" s="317"/>
      <c r="I18" s="317"/>
      <c r="K18" s="234"/>
    </row>
    <row r="19" spans="2:11" ht="33" customHeight="1" x14ac:dyDescent="0.25">
      <c r="B19" s="248"/>
      <c r="C19" s="88"/>
      <c r="D19" s="90"/>
      <c r="E19" s="90"/>
      <c r="F19" s="115"/>
      <c r="G19" s="115"/>
      <c r="H19" s="317"/>
      <c r="I19" s="317"/>
      <c r="K19" s="234"/>
    </row>
    <row r="20" spans="2:11" ht="33" customHeight="1" x14ac:dyDescent="0.25">
      <c r="B20" s="525"/>
      <c r="C20" s="525"/>
      <c r="D20" s="416"/>
      <c r="E20" s="416"/>
      <c r="F20" s="132"/>
      <c r="G20" s="132"/>
      <c r="H20" s="317"/>
      <c r="I20" s="317"/>
      <c r="K20" s="234"/>
    </row>
    <row r="21" spans="2:11" ht="33" customHeight="1" x14ac:dyDescent="0.25">
      <c r="B21" s="317"/>
      <c r="C21" s="317"/>
      <c r="D21" s="317"/>
      <c r="E21" s="317"/>
      <c r="F21" s="317"/>
      <c r="G21" s="317"/>
      <c r="H21" s="317"/>
      <c r="I21" s="317"/>
      <c r="K21" s="234"/>
    </row>
    <row r="22" spans="2:11" ht="33" customHeight="1" x14ac:dyDescent="0.25">
      <c r="B22" s="20" t="s">
        <v>1</v>
      </c>
      <c r="C22" s="21"/>
      <c r="D22" s="21"/>
      <c r="E22" s="21"/>
    </row>
    <row r="23" spans="2:11" ht="33" customHeight="1" x14ac:dyDescent="0.25">
      <c r="B23" s="231" t="s">
        <v>10</v>
      </c>
      <c r="C23" s="231" t="s">
        <v>7</v>
      </c>
      <c r="D23" s="31">
        <v>2022</v>
      </c>
      <c r="E23" s="31">
        <v>2023</v>
      </c>
      <c r="F23" s="31" t="s">
        <v>232</v>
      </c>
      <c r="G23" s="31" t="s">
        <v>298</v>
      </c>
    </row>
    <row r="24" spans="2:11" ht="33" customHeight="1" x14ac:dyDescent="0.25">
      <c r="B24" s="248"/>
      <c r="C24" s="88"/>
      <c r="D24" s="90"/>
      <c r="E24" s="90"/>
      <c r="F24" s="115"/>
      <c r="G24" s="115"/>
    </row>
    <row r="25" spans="2:11" ht="33" customHeight="1" x14ac:dyDescent="0.25">
      <c r="B25" s="248"/>
      <c r="C25" s="88"/>
      <c r="D25" s="90"/>
      <c r="E25" s="90"/>
      <c r="F25" s="115"/>
      <c r="G25" s="115"/>
    </row>
    <row r="26" spans="2:11" ht="33" customHeight="1" x14ac:dyDescent="0.25">
      <c r="B26" s="248"/>
      <c r="C26" s="88"/>
      <c r="D26" s="90"/>
      <c r="E26" s="90"/>
      <c r="F26" s="115"/>
      <c r="G26" s="115"/>
    </row>
    <row r="27" spans="2:11" ht="33" customHeight="1" x14ac:dyDescent="0.25">
      <c r="B27" s="248"/>
      <c r="C27" s="88"/>
      <c r="D27" s="90"/>
      <c r="E27" s="90"/>
      <c r="F27" s="115"/>
      <c r="G27" s="115"/>
    </row>
    <row r="28" spans="2:11" ht="33" customHeight="1" x14ac:dyDescent="0.25">
      <c r="B28" s="248"/>
      <c r="C28" s="88"/>
      <c r="D28" s="90"/>
      <c r="E28" s="90"/>
      <c r="F28" s="115"/>
      <c r="G28" s="115"/>
    </row>
    <row r="29" spans="2:11" ht="33" customHeight="1" x14ac:dyDescent="0.25">
      <c r="B29" s="248"/>
      <c r="C29" s="88"/>
      <c r="D29" s="90"/>
      <c r="E29" s="90"/>
      <c r="F29" s="115"/>
      <c r="G29" s="115"/>
    </row>
    <row r="30" spans="2:11" ht="33" customHeight="1" x14ac:dyDescent="0.25">
      <c r="B30" s="248"/>
      <c r="C30" s="88"/>
      <c r="D30" s="90"/>
      <c r="E30" s="90"/>
      <c r="F30" s="115"/>
      <c r="G30" s="115"/>
    </row>
    <row r="31" spans="2:11" ht="33" customHeight="1" x14ac:dyDescent="0.25">
      <c r="B31" s="248"/>
      <c r="C31" s="88"/>
      <c r="D31" s="90"/>
      <c r="E31" s="90"/>
      <c r="F31" s="115"/>
      <c r="G31" s="115"/>
    </row>
    <row r="32" spans="2:11" ht="33" customHeight="1" x14ac:dyDescent="0.25">
      <c r="B32" s="248"/>
      <c r="C32" s="88"/>
      <c r="D32" s="90"/>
      <c r="E32" s="90"/>
      <c r="F32" s="115"/>
      <c r="G32" s="115"/>
    </row>
    <row r="33" spans="2:10" ht="33" customHeight="1" x14ac:dyDescent="0.25">
      <c r="B33" s="248"/>
      <c r="C33" s="88"/>
      <c r="D33" s="90"/>
      <c r="E33" s="90"/>
      <c r="F33" s="115"/>
      <c r="G33" s="115"/>
    </row>
    <row r="34" spans="2:10" ht="33" customHeight="1" x14ac:dyDescent="0.25">
      <c r="B34" s="248"/>
      <c r="C34" s="88"/>
      <c r="D34" s="90"/>
      <c r="E34" s="90"/>
      <c r="F34" s="115"/>
      <c r="G34" s="115"/>
    </row>
    <row r="35" spans="2:10" ht="33" customHeight="1" x14ac:dyDescent="0.25">
      <c r="B35" s="248"/>
      <c r="C35" s="88"/>
      <c r="D35" s="90"/>
      <c r="E35" s="90"/>
      <c r="F35" s="115"/>
      <c r="G35" s="115"/>
    </row>
    <row r="36" spans="2:10" ht="33" customHeight="1" x14ac:dyDescent="0.25">
      <c r="B36" s="525"/>
      <c r="C36" s="525"/>
      <c r="D36" s="416"/>
      <c r="E36" s="416"/>
      <c r="F36" s="132"/>
      <c r="G36" s="132"/>
    </row>
    <row r="37" spans="2:10" ht="33" customHeight="1" x14ac:dyDescent="0.25">
      <c r="B37" s="383"/>
      <c r="C37" s="383"/>
      <c r="D37" s="417"/>
      <c r="E37" s="417"/>
      <c r="F37" s="418"/>
      <c r="G37" s="418"/>
    </row>
    <row r="38" spans="2:10" ht="38.25" customHeight="1" x14ac:dyDescent="0.25">
      <c r="B38" s="529" t="s">
        <v>392</v>
      </c>
      <c r="C38" s="529"/>
      <c r="D38" s="529"/>
      <c r="E38" s="529"/>
      <c r="F38" s="529"/>
      <c r="G38" s="529"/>
      <c r="H38" s="165"/>
      <c r="I38" s="318"/>
      <c r="J38" s="316"/>
    </row>
    <row r="39" spans="2:10" ht="33" customHeight="1" x14ac:dyDescent="0.25">
      <c r="B39" s="233"/>
      <c r="C39" s="233"/>
      <c r="D39" s="76">
        <f>+D7</f>
        <v>2022</v>
      </c>
      <c r="E39" s="76">
        <f>+E7</f>
        <v>2023</v>
      </c>
      <c r="F39" s="76">
        <f>+D39</f>
        <v>2022</v>
      </c>
      <c r="G39" s="76">
        <f>+E39</f>
        <v>2023</v>
      </c>
    </row>
    <row r="40" spans="2:10" ht="33" customHeight="1" x14ac:dyDescent="0.25">
      <c r="B40" s="233"/>
      <c r="C40" s="385">
        <f>+C8</f>
        <v>0</v>
      </c>
      <c r="D40" s="385">
        <f t="shared" ref="D40:E40" si="0">+D8</f>
        <v>0</v>
      </c>
      <c r="E40" s="385">
        <f t="shared" si="0"/>
        <v>0</v>
      </c>
      <c r="F40" s="386" t="e">
        <f>+D40/$D$49</f>
        <v>#DIV/0!</v>
      </c>
      <c r="G40" s="386" t="e">
        <f>+E40/$E$49</f>
        <v>#DIV/0!</v>
      </c>
    </row>
    <row r="41" spans="2:10" ht="33" customHeight="1" x14ac:dyDescent="0.25">
      <c r="B41" s="233"/>
      <c r="C41" s="385">
        <f>+C9</f>
        <v>0</v>
      </c>
      <c r="D41" s="385">
        <f t="shared" ref="D41:E41" si="1">+D9</f>
        <v>0</v>
      </c>
      <c r="E41" s="385">
        <f t="shared" si="1"/>
        <v>0</v>
      </c>
      <c r="F41" s="386" t="e">
        <f t="shared" ref="F41:F48" si="2">+D41/$D$49</f>
        <v>#DIV/0!</v>
      </c>
      <c r="G41" s="386" t="e">
        <f t="shared" ref="G41:G48" si="3">+E41/$E$49</f>
        <v>#DIV/0!</v>
      </c>
    </row>
    <row r="42" spans="2:10" ht="33" customHeight="1" x14ac:dyDescent="0.25">
      <c r="B42" s="233"/>
      <c r="C42" s="385">
        <f>+C11</f>
        <v>0</v>
      </c>
      <c r="D42" s="385">
        <f t="shared" ref="D42:E42" si="4">+D11</f>
        <v>0</v>
      </c>
      <c r="E42" s="385">
        <f t="shared" si="4"/>
        <v>0</v>
      </c>
      <c r="F42" s="386" t="e">
        <f t="shared" si="2"/>
        <v>#DIV/0!</v>
      </c>
      <c r="G42" s="386" t="e">
        <f t="shared" si="3"/>
        <v>#DIV/0!</v>
      </c>
    </row>
    <row r="43" spans="2:10" ht="33" customHeight="1" x14ac:dyDescent="0.25">
      <c r="B43" s="233"/>
      <c r="C43" s="385">
        <f>+C10</f>
        <v>0</v>
      </c>
      <c r="D43" s="385">
        <f t="shared" ref="D43:E43" si="5">+D10</f>
        <v>0</v>
      </c>
      <c r="E43" s="385">
        <f t="shared" si="5"/>
        <v>0</v>
      </c>
      <c r="F43" s="386" t="e">
        <f t="shared" si="2"/>
        <v>#DIV/0!</v>
      </c>
      <c r="G43" s="386" t="e">
        <f t="shared" si="3"/>
        <v>#DIV/0!</v>
      </c>
    </row>
    <row r="44" spans="2:10" ht="33" customHeight="1" x14ac:dyDescent="0.25">
      <c r="B44" s="233"/>
      <c r="C44" s="385">
        <f>+C12</f>
        <v>0</v>
      </c>
      <c r="D44" s="385">
        <f t="shared" ref="D44:E44" si="6">+D12</f>
        <v>0</v>
      </c>
      <c r="E44" s="385">
        <f t="shared" si="6"/>
        <v>0</v>
      </c>
      <c r="F44" s="386" t="e">
        <f t="shared" si="2"/>
        <v>#DIV/0!</v>
      </c>
      <c r="G44" s="386" t="e">
        <f t="shared" si="3"/>
        <v>#DIV/0!</v>
      </c>
    </row>
    <row r="45" spans="2:10" ht="33" customHeight="1" x14ac:dyDescent="0.25">
      <c r="B45" s="233"/>
      <c r="C45" s="385">
        <f t="shared" ref="C45:E47" si="7">+C13</f>
        <v>0</v>
      </c>
      <c r="D45" s="385">
        <f t="shared" si="7"/>
        <v>0</v>
      </c>
      <c r="E45" s="385">
        <f t="shared" si="7"/>
        <v>0</v>
      </c>
      <c r="F45" s="386" t="e">
        <f t="shared" si="2"/>
        <v>#DIV/0!</v>
      </c>
      <c r="G45" s="386" t="e">
        <f t="shared" si="3"/>
        <v>#DIV/0!</v>
      </c>
    </row>
    <row r="46" spans="2:10" ht="33" customHeight="1" x14ac:dyDescent="0.25">
      <c r="B46" s="387"/>
      <c r="C46" s="385">
        <f t="shared" si="7"/>
        <v>0</v>
      </c>
      <c r="D46" s="385">
        <f t="shared" si="7"/>
        <v>0</v>
      </c>
      <c r="E46" s="385">
        <f t="shared" si="7"/>
        <v>0</v>
      </c>
      <c r="F46" s="386" t="e">
        <f t="shared" si="2"/>
        <v>#DIV/0!</v>
      </c>
      <c r="G46" s="386" t="e">
        <f t="shared" si="3"/>
        <v>#DIV/0!</v>
      </c>
    </row>
    <row r="47" spans="2:10" ht="33" customHeight="1" x14ac:dyDescent="0.25">
      <c r="B47" s="387"/>
      <c r="C47" s="385">
        <f t="shared" si="7"/>
        <v>0</v>
      </c>
      <c r="D47" s="385">
        <f t="shared" si="7"/>
        <v>0</v>
      </c>
      <c r="E47" s="385">
        <f t="shared" si="7"/>
        <v>0</v>
      </c>
      <c r="F47" s="386" t="e">
        <f t="shared" si="2"/>
        <v>#DIV/0!</v>
      </c>
      <c r="G47" s="386" t="e">
        <f t="shared" si="3"/>
        <v>#DIV/0!</v>
      </c>
    </row>
    <row r="48" spans="2:10" ht="33" customHeight="1" x14ac:dyDescent="0.25">
      <c r="B48" s="233"/>
      <c r="C48" s="385" t="s">
        <v>9</v>
      </c>
      <c r="D48" s="389">
        <f>+D19+D18+D17+D16</f>
        <v>0</v>
      </c>
      <c r="E48" s="389">
        <f>+E19+E18+E17+E16</f>
        <v>0</v>
      </c>
      <c r="F48" s="386" t="e">
        <f t="shared" si="2"/>
        <v>#DIV/0!</v>
      </c>
      <c r="G48" s="386" t="e">
        <f t="shared" si="3"/>
        <v>#DIV/0!</v>
      </c>
    </row>
    <row r="49" spans="2:10" ht="33" customHeight="1" x14ac:dyDescent="0.25">
      <c r="B49" s="233"/>
      <c r="C49" s="385"/>
      <c r="D49" s="413">
        <f>+SUM(D40:D48)</f>
        <v>0</v>
      </c>
      <c r="E49" s="413">
        <f t="shared" ref="E49:G49" si="8">+SUM(E40:E48)</f>
        <v>0</v>
      </c>
      <c r="F49" s="414" t="e">
        <f t="shared" si="8"/>
        <v>#DIV/0!</v>
      </c>
      <c r="G49" s="414" t="e">
        <f t="shared" si="8"/>
        <v>#DIV/0!</v>
      </c>
    </row>
    <row r="50" spans="2:10" ht="33" customHeight="1" x14ac:dyDescent="0.25">
      <c r="B50" s="383"/>
      <c r="C50" s="383"/>
      <c r="D50" s="417">
        <f>+D49-D20</f>
        <v>0</v>
      </c>
      <c r="E50" s="417">
        <f>+E49-E20</f>
        <v>0</v>
      </c>
      <c r="F50" s="418"/>
      <c r="G50" s="418"/>
    </row>
    <row r="51" spans="2:10" ht="33" customHeight="1" x14ac:dyDescent="0.25">
      <c r="B51" s="383"/>
      <c r="C51" s="383"/>
      <c r="D51" s="417"/>
      <c r="E51" s="417"/>
      <c r="F51" s="418"/>
      <c r="G51" s="418"/>
    </row>
    <row r="52" spans="2:10" ht="33" customHeight="1" x14ac:dyDescent="0.25">
      <c r="B52" s="383"/>
      <c r="C52" s="383"/>
      <c r="D52" s="417"/>
      <c r="E52" s="417"/>
      <c r="F52" s="418"/>
      <c r="G52" s="418"/>
    </row>
    <row r="53" spans="2:10" ht="33" customHeight="1" x14ac:dyDescent="0.25">
      <c r="B53" s="383"/>
      <c r="C53" s="383"/>
      <c r="D53" s="417"/>
      <c r="E53" s="417"/>
      <c r="F53" s="418"/>
      <c r="G53" s="418"/>
    </row>
    <row r="54" spans="2:10" ht="33" customHeight="1" x14ac:dyDescent="0.25">
      <c r="B54" s="383"/>
      <c r="C54" s="383"/>
      <c r="D54" s="417"/>
      <c r="E54" s="417"/>
      <c r="F54" s="418"/>
      <c r="G54" s="418"/>
    </row>
    <row r="55" spans="2:10" ht="33" customHeight="1" x14ac:dyDescent="0.25">
      <c r="B55" s="383"/>
      <c r="C55" s="383"/>
      <c r="D55" s="417"/>
      <c r="E55" s="417"/>
      <c r="F55" s="418"/>
      <c r="G55" s="418"/>
    </row>
    <row r="56" spans="2:10" ht="33" customHeight="1" x14ac:dyDescent="0.25">
      <c r="B56" s="383"/>
      <c r="C56" s="383"/>
      <c r="D56" s="417"/>
      <c r="E56" s="417"/>
      <c r="F56" s="418"/>
      <c r="G56" s="418"/>
    </row>
    <row r="57" spans="2:10" ht="33" customHeight="1" x14ac:dyDescent="0.25">
      <c r="B57" s="383"/>
      <c r="C57" s="383"/>
      <c r="D57" s="417"/>
      <c r="E57" s="417"/>
      <c r="F57" s="418"/>
      <c r="G57" s="418"/>
    </row>
    <row r="58" spans="2:10" ht="33" customHeight="1" x14ac:dyDescent="0.25">
      <c r="B58" s="383"/>
      <c r="C58" s="383"/>
      <c r="D58" s="417"/>
      <c r="E58" s="417"/>
      <c r="F58" s="418"/>
      <c r="G58" s="418"/>
    </row>
    <row r="59" spans="2:10" ht="33" customHeight="1" x14ac:dyDescent="0.25">
      <c r="B59" s="383"/>
      <c r="C59" s="383"/>
      <c r="D59" s="417"/>
      <c r="E59" s="417"/>
      <c r="F59" s="418"/>
      <c r="G59" s="418"/>
    </row>
    <row r="60" spans="2:10" ht="38.25" customHeight="1" x14ac:dyDescent="0.25">
      <c r="B60" s="529" t="s">
        <v>393</v>
      </c>
      <c r="C60" s="529"/>
      <c r="D60" s="529"/>
      <c r="E60" s="529"/>
      <c r="F60" s="529"/>
      <c r="G60" s="529"/>
      <c r="H60" s="165"/>
      <c r="I60" s="318"/>
      <c r="J60" s="316"/>
    </row>
    <row r="61" spans="2:10" ht="56.25" customHeight="1" x14ac:dyDescent="0.25">
      <c r="B61" s="233"/>
      <c r="C61" s="233"/>
      <c r="D61" s="76">
        <f t="shared" ref="D61:E69" si="9">+D23</f>
        <v>2022</v>
      </c>
      <c r="E61" s="76">
        <f t="shared" si="9"/>
        <v>2023</v>
      </c>
      <c r="F61" s="76">
        <f>+D61</f>
        <v>2022</v>
      </c>
      <c r="G61" s="76">
        <f>+E61</f>
        <v>2023</v>
      </c>
      <c r="H61" s="333"/>
      <c r="I61" s="332"/>
      <c r="J61" s="242"/>
    </row>
    <row r="62" spans="2:10" ht="33" customHeight="1" x14ac:dyDescent="0.25">
      <c r="B62" s="233"/>
      <c r="C62" s="385">
        <f t="shared" ref="C62:C69" si="10">+C24</f>
        <v>0</v>
      </c>
      <c r="D62" s="389">
        <f t="shared" si="9"/>
        <v>0</v>
      </c>
      <c r="E62" s="389">
        <f t="shared" si="9"/>
        <v>0</v>
      </c>
      <c r="F62" s="386" t="e">
        <f>+D62/$D$71</f>
        <v>#DIV/0!</v>
      </c>
      <c r="G62" s="386" t="e">
        <f>+E62/$E$71</f>
        <v>#DIV/0!</v>
      </c>
      <c r="H62" s="333"/>
      <c r="I62" s="332"/>
      <c r="J62" s="242"/>
    </row>
    <row r="63" spans="2:10" ht="33" customHeight="1" x14ac:dyDescent="0.25">
      <c r="B63" s="233"/>
      <c r="C63" s="385">
        <f t="shared" si="10"/>
        <v>0</v>
      </c>
      <c r="D63" s="389">
        <f t="shared" si="9"/>
        <v>0</v>
      </c>
      <c r="E63" s="389">
        <f t="shared" si="9"/>
        <v>0</v>
      </c>
      <c r="F63" s="386" t="e">
        <f t="shared" ref="F63:F70" si="11">+D63/$D$71</f>
        <v>#DIV/0!</v>
      </c>
      <c r="G63" s="386" t="e">
        <f t="shared" ref="G63:G70" si="12">+E63/$E$71</f>
        <v>#DIV/0!</v>
      </c>
      <c r="H63" s="333"/>
      <c r="I63" s="332"/>
      <c r="J63" s="242"/>
    </row>
    <row r="64" spans="2:10" ht="33" customHeight="1" x14ac:dyDescent="0.25">
      <c r="B64" s="233"/>
      <c r="C64" s="385">
        <f t="shared" si="10"/>
        <v>0</v>
      </c>
      <c r="D64" s="389">
        <f t="shared" si="9"/>
        <v>0</v>
      </c>
      <c r="E64" s="389">
        <f t="shared" si="9"/>
        <v>0</v>
      </c>
      <c r="F64" s="386" t="e">
        <f t="shared" si="11"/>
        <v>#DIV/0!</v>
      </c>
      <c r="G64" s="386" t="e">
        <f t="shared" si="12"/>
        <v>#DIV/0!</v>
      </c>
      <c r="H64" s="333"/>
      <c r="I64" s="332"/>
      <c r="J64" s="242"/>
    </row>
    <row r="65" spans="2:10" ht="33" customHeight="1" x14ac:dyDescent="0.25">
      <c r="B65" s="233"/>
      <c r="C65" s="385">
        <f t="shared" si="10"/>
        <v>0</v>
      </c>
      <c r="D65" s="389">
        <f t="shared" si="9"/>
        <v>0</v>
      </c>
      <c r="E65" s="389">
        <f t="shared" si="9"/>
        <v>0</v>
      </c>
      <c r="F65" s="386" t="e">
        <f t="shared" si="11"/>
        <v>#DIV/0!</v>
      </c>
      <c r="G65" s="386" t="e">
        <f t="shared" si="12"/>
        <v>#DIV/0!</v>
      </c>
      <c r="H65" s="333"/>
      <c r="I65" s="332"/>
      <c r="J65" s="242"/>
    </row>
    <row r="66" spans="2:10" ht="33" customHeight="1" x14ac:dyDescent="0.25">
      <c r="B66" s="233"/>
      <c r="C66" s="385">
        <f t="shared" si="10"/>
        <v>0</v>
      </c>
      <c r="D66" s="389">
        <f t="shared" si="9"/>
        <v>0</v>
      </c>
      <c r="E66" s="389">
        <f t="shared" si="9"/>
        <v>0</v>
      </c>
      <c r="F66" s="386" t="e">
        <f t="shared" si="11"/>
        <v>#DIV/0!</v>
      </c>
      <c r="G66" s="386" t="e">
        <f t="shared" si="12"/>
        <v>#DIV/0!</v>
      </c>
      <c r="H66" s="333"/>
      <c r="I66" s="332"/>
      <c r="J66" s="242"/>
    </row>
    <row r="67" spans="2:10" ht="33" customHeight="1" x14ac:dyDescent="0.25">
      <c r="B67" s="233"/>
      <c r="C67" s="385">
        <f t="shared" si="10"/>
        <v>0</v>
      </c>
      <c r="D67" s="389">
        <f t="shared" si="9"/>
        <v>0</v>
      </c>
      <c r="E67" s="389">
        <f t="shared" si="9"/>
        <v>0</v>
      </c>
      <c r="F67" s="386" t="e">
        <f t="shared" si="11"/>
        <v>#DIV/0!</v>
      </c>
      <c r="G67" s="386" t="e">
        <f t="shared" si="12"/>
        <v>#DIV/0!</v>
      </c>
      <c r="H67" s="333"/>
      <c r="I67" s="332"/>
      <c r="J67" s="242"/>
    </row>
    <row r="68" spans="2:10" ht="33" customHeight="1" x14ac:dyDescent="0.25">
      <c r="B68" s="387"/>
      <c r="C68" s="385">
        <f t="shared" si="10"/>
        <v>0</v>
      </c>
      <c r="D68" s="389">
        <f t="shared" si="9"/>
        <v>0</v>
      </c>
      <c r="E68" s="389">
        <f t="shared" si="9"/>
        <v>0</v>
      </c>
      <c r="F68" s="386" t="e">
        <f t="shared" si="11"/>
        <v>#DIV/0!</v>
      </c>
      <c r="G68" s="386" t="e">
        <f t="shared" si="12"/>
        <v>#DIV/0!</v>
      </c>
      <c r="H68" s="333"/>
      <c r="I68" s="318"/>
      <c r="J68" s="316"/>
    </row>
    <row r="69" spans="2:10" ht="33" customHeight="1" x14ac:dyDescent="0.25">
      <c r="B69" s="387"/>
      <c r="C69" s="385">
        <f t="shared" si="10"/>
        <v>0</v>
      </c>
      <c r="D69" s="389">
        <f t="shared" si="9"/>
        <v>0</v>
      </c>
      <c r="E69" s="389">
        <f t="shared" si="9"/>
        <v>0</v>
      </c>
      <c r="F69" s="386" t="e">
        <f t="shared" si="11"/>
        <v>#DIV/0!</v>
      </c>
      <c r="G69" s="386" t="e">
        <f t="shared" si="12"/>
        <v>#DIV/0!</v>
      </c>
      <c r="H69" s="333"/>
      <c r="I69" s="318"/>
      <c r="J69" s="316"/>
    </row>
    <row r="70" spans="2:10" ht="33" customHeight="1" x14ac:dyDescent="0.25">
      <c r="B70" s="233"/>
      <c r="C70" s="385" t="s">
        <v>9</v>
      </c>
      <c r="D70" s="389">
        <f>+D32+D33+D34+D35</f>
        <v>0</v>
      </c>
      <c r="E70" s="389">
        <f>+E32+E33+E34+E35</f>
        <v>0</v>
      </c>
      <c r="F70" s="386" t="e">
        <f t="shared" si="11"/>
        <v>#DIV/0!</v>
      </c>
      <c r="G70" s="386" t="e">
        <f t="shared" si="12"/>
        <v>#DIV/0!</v>
      </c>
      <c r="H70" s="333"/>
      <c r="I70" s="318"/>
      <c r="J70" s="316"/>
    </row>
    <row r="71" spans="2:10" ht="33" customHeight="1" x14ac:dyDescent="0.25">
      <c r="B71" s="233"/>
      <c r="C71" s="385"/>
      <c r="D71" s="413">
        <f>+SUM(D62:D70)</f>
        <v>0</v>
      </c>
      <c r="E71" s="413">
        <f t="shared" ref="E71:G71" si="13">+SUM(E62:E70)</f>
        <v>0</v>
      </c>
      <c r="F71" s="414" t="e">
        <f t="shared" si="13"/>
        <v>#DIV/0!</v>
      </c>
      <c r="G71" s="414" t="e">
        <f t="shared" si="13"/>
        <v>#DIV/0!</v>
      </c>
      <c r="H71" s="333"/>
      <c r="I71" s="318"/>
      <c r="J71" s="316"/>
    </row>
    <row r="72" spans="2:10" ht="33" customHeight="1" x14ac:dyDescent="0.25">
      <c r="B72" s="388"/>
      <c r="C72" s="385"/>
      <c r="D72" s="415">
        <f>+D71-D36</f>
        <v>0</v>
      </c>
      <c r="E72" s="415">
        <f>+E71-E36</f>
        <v>0</v>
      </c>
      <c r="F72" s="385"/>
      <c r="G72" s="385"/>
      <c r="H72" s="333"/>
      <c r="I72" s="318"/>
      <c r="J72" s="316"/>
    </row>
    <row r="73" spans="2:10" ht="33" customHeight="1" x14ac:dyDescent="0.25">
      <c r="B73" s="419"/>
      <c r="C73" s="394"/>
      <c r="D73" s="397"/>
      <c r="E73" s="397"/>
      <c r="F73" s="398"/>
      <c r="G73" s="399"/>
      <c r="H73" s="333"/>
      <c r="I73" s="318"/>
      <c r="J73" s="316"/>
    </row>
    <row r="74" spans="2:10" ht="33" customHeight="1" x14ac:dyDescent="0.25">
      <c r="B74" s="419"/>
      <c r="C74" s="400"/>
      <c r="D74" s="400"/>
      <c r="E74" s="400"/>
      <c r="F74" s="398"/>
      <c r="G74" s="399"/>
      <c r="H74" s="333"/>
      <c r="I74" s="318"/>
      <c r="J74" s="316"/>
    </row>
    <row r="75" spans="2:10" ht="33" customHeight="1" x14ac:dyDescent="0.25">
      <c r="B75" s="419"/>
      <c r="C75" s="400"/>
      <c r="D75" s="400"/>
      <c r="E75" s="400"/>
      <c r="F75" s="398"/>
      <c r="G75" s="399"/>
      <c r="H75" s="333"/>
      <c r="I75" s="318"/>
      <c r="J75" s="316"/>
    </row>
    <row r="76" spans="2:10" ht="33" customHeight="1" x14ac:dyDescent="0.25">
      <c r="B76" s="232"/>
      <c r="C76" s="232"/>
      <c r="D76" s="261"/>
      <c r="E76" s="261"/>
      <c r="F76" s="262"/>
      <c r="G76" s="262"/>
      <c r="H76" s="333"/>
      <c r="I76" s="318"/>
      <c r="J76" s="316"/>
    </row>
    <row r="77" spans="2:10" ht="33" customHeight="1" x14ac:dyDescent="0.25">
      <c r="B77" s="419"/>
      <c r="C77" s="411"/>
      <c r="D77" s="261"/>
      <c r="E77" s="412"/>
      <c r="F77" s="412"/>
      <c r="G77" s="333"/>
      <c r="H77" s="333"/>
      <c r="I77" s="318"/>
      <c r="J77" s="316"/>
    </row>
    <row r="78" spans="2:10" ht="33" customHeight="1" x14ac:dyDescent="0.25">
      <c r="B78" s="384"/>
      <c r="C78" s="411"/>
      <c r="D78" s="261"/>
      <c r="E78" s="412"/>
      <c r="F78" s="412"/>
      <c r="G78" s="333"/>
      <c r="H78" s="333"/>
      <c r="I78" s="318"/>
      <c r="J78" s="316"/>
    </row>
    <row r="79" spans="2:10" ht="37.5" customHeight="1" x14ac:dyDescent="0.25">
      <c r="B79" s="530" t="s">
        <v>82</v>
      </c>
      <c r="C79" s="530"/>
      <c r="D79" s="530"/>
      <c r="E79" s="530"/>
      <c r="H79" s="316"/>
    </row>
    <row r="80" spans="2:10" ht="18.75" customHeight="1" x14ac:dyDescent="0.25">
      <c r="B80" s="530"/>
      <c r="C80" s="530"/>
      <c r="D80" s="530"/>
      <c r="E80" s="530"/>
      <c r="H80" s="316"/>
    </row>
    <row r="81" spans="2:10" ht="20.25" customHeight="1" x14ac:dyDescent="0.3">
      <c r="B81" s="125" t="s">
        <v>297</v>
      </c>
      <c r="H81" s="318"/>
      <c r="I81" s="318"/>
      <c r="J81" s="316"/>
    </row>
    <row r="82" spans="2:10" ht="16.5" customHeight="1" x14ac:dyDescent="0.3">
      <c r="B82" s="125" t="s">
        <v>15</v>
      </c>
      <c r="D82" s="318"/>
      <c r="E82" s="318"/>
      <c r="F82" s="318"/>
      <c r="G82" s="318"/>
      <c r="H82" s="318"/>
      <c r="I82" s="318"/>
      <c r="J82" s="316"/>
    </row>
    <row r="90" spans="2:10" x14ac:dyDescent="0.25">
      <c r="B90" s="18"/>
    </row>
    <row r="91" spans="2:10" x14ac:dyDescent="0.25">
      <c r="B91" s="18"/>
    </row>
  </sheetData>
  <mergeCells count="7">
    <mergeCell ref="B36:C36"/>
    <mergeCell ref="B79:E80"/>
    <mergeCell ref="B20:C20"/>
    <mergeCell ref="B4:G4"/>
    <mergeCell ref="B3:G3"/>
    <mergeCell ref="B60:G60"/>
    <mergeCell ref="B38:G38"/>
  </mergeCells>
  <conditionalFormatting sqref="D72:E72">
    <cfRule type="cellIs" dxfId="4" priority="1" operator="notEqual">
      <formula>0</formula>
    </cfRule>
  </conditionalFormatting>
  <hyperlinks>
    <hyperlink ref="B2" location="Indice!A1" display="Índice"/>
    <hyperlink ref="G2" location="'2.1.21'!A1" display="Siguiente"/>
    <hyperlink ref="F2" location="'2.1.19'!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6"/>
  <sheetViews>
    <sheetView showGridLines="0" zoomScale="60" zoomScaleNormal="60" zoomScaleSheetLayoutView="55" workbookViewId="0">
      <pane ySplit="5" topLeftCell="A6" activePane="bottomLeft" state="frozen"/>
      <selection activeCell="B14" sqref="B14:Q16"/>
      <selection pane="bottomLeft" activeCell="S2" sqref="S2"/>
    </sheetView>
  </sheetViews>
  <sheetFormatPr baseColWidth="10" defaultRowHeight="15" x14ac:dyDescent="0.25"/>
  <cols>
    <col min="1" max="1" width="5" customWidth="1"/>
    <col min="2" max="2" width="52.140625" customWidth="1"/>
    <col min="3" max="18" width="15.85546875" customWidth="1"/>
    <col min="19" max="19" width="15.7109375" customWidth="1"/>
  </cols>
  <sheetData>
    <row r="1" spans="2:19" ht="78" customHeight="1" x14ac:dyDescent="0.25"/>
    <row r="2" spans="2:19" ht="33" customHeight="1" x14ac:dyDescent="0.35">
      <c r="B2" s="148" t="s">
        <v>3</v>
      </c>
      <c r="R2" s="37" t="s">
        <v>174</v>
      </c>
      <c r="S2" s="37" t="s">
        <v>175</v>
      </c>
    </row>
    <row r="3" spans="2:19" ht="33" customHeight="1" x14ac:dyDescent="0.25">
      <c r="B3" s="496" t="s">
        <v>163</v>
      </c>
      <c r="C3" s="496"/>
      <c r="D3" s="496"/>
      <c r="E3" s="496"/>
      <c r="F3" s="496"/>
      <c r="G3" s="496"/>
      <c r="H3" s="496"/>
      <c r="I3" s="496"/>
      <c r="J3" s="496"/>
      <c r="K3" s="496"/>
      <c r="L3" s="496"/>
      <c r="M3" s="496"/>
      <c r="N3" s="496"/>
      <c r="O3" s="496"/>
      <c r="P3" s="496"/>
      <c r="Q3" s="496"/>
      <c r="R3" s="496"/>
    </row>
    <row r="4" spans="2:19" ht="33" customHeight="1" x14ac:dyDescent="0.25">
      <c r="B4" s="498" t="s">
        <v>394</v>
      </c>
      <c r="C4" s="498"/>
      <c r="D4" s="498"/>
      <c r="E4" s="498"/>
      <c r="F4" s="498"/>
      <c r="G4" s="498"/>
      <c r="H4" s="498"/>
      <c r="I4" s="498"/>
      <c r="J4" s="498"/>
      <c r="K4" s="498"/>
      <c r="L4" s="498"/>
      <c r="M4" s="498"/>
      <c r="N4" s="498"/>
      <c r="O4" s="498"/>
      <c r="P4" s="498"/>
      <c r="Q4" s="498"/>
      <c r="R4" s="498"/>
    </row>
    <row r="5" spans="2:19" ht="33" customHeight="1" x14ac:dyDescent="0.25">
      <c r="B5" s="317"/>
      <c r="C5" s="317"/>
      <c r="D5" s="317"/>
      <c r="E5" s="317"/>
      <c r="F5" s="317"/>
      <c r="G5" s="317"/>
      <c r="H5" s="317"/>
      <c r="J5" s="234"/>
    </row>
    <row r="6" spans="2:19" ht="33" customHeight="1" x14ac:dyDescent="0.25">
      <c r="B6" s="20" t="s">
        <v>0</v>
      </c>
      <c r="C6" s="382"/>
      <c r="D6" s="382"/>
      <c r="E6" s="21"/>
      <c r="F6" s="21"/>
      <c r="G6" s="21"/>
      <c r="H6" s="21"/>
      <c r="I6" s="21"/>
      <c r="J6" s="21"/>
      <c r="K6" s="21"/>
      <c r="L6" s="21"/>
      <c r="M6" s="21"/>
      <c r="N6" s="21"/>
      <c r="O6" s="21"/>
      <c r="P6" s="21"/>
      <c r="Q6" s="21"/>
      <c r="R6" s="21"/>
    </row>
    <row r="7" spans="2:19" ht="33" customHeight="1" x14ac:dyDescent="0.25">
      <c r="B7" s="2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19" ht="33" customHeight="1" x14ac:dyDescent="0.25">
      <c r="B8" s="420"/>
      <c r="C8" s="421"/>
      <c r="D8" s="421"/>
      <c r="E8" s="421"/>
      <c r="F8" s="421"/>
      <c r="G8" s="421"/>
      <c r="H8" s="421"/>
      <c r="I8" s="421"/>
      <c r="J8" s="421"/>
      <c r="K8" s="421"/>
      <c r="L8" s="421"/>
      <c r="M8" s="421"/>
      <c r="N8" s="421"/>
      <c r="O8" s="421"/>
      <c r="P8" s="421"/>
      <c r="Q8" s="421"/>
      <c r="R8" s="421"/>
      <c r="S8" s="421"/>
    </row>
    <row r="9" spans="2:19" ht="33" customHeight="1" x14ac:dyDescent="0.25">
      <c r="B9" s="325"/>
      <c r="C9" s="422"/>
      <c r="D9" s="422"/>
      <c r="E9" s="422"/>
      <c r="F9" s="422"/>
      <c r="G9" s="422"/>
      <c r="H9" s="422"/>
      <c r="I9" s="422"/>
      <c r="J9" s="422"/>
      <c r="K9" s="422"/>
      <c r="L9" s="422"/>
      <c r="M9" s="422"/>
      <c r="N9" s="422"/>
      <c r="O9" s="422"/>
      <c r="P9" s="422"/>
      <c r="Q9" s="422"/>
      <c r="R9" s="422"/>
      <c r="S9" s="422"/>
    </row>
    <row r="10" spans="2:19" ht="33" customHeight="1" x14ac:dyDescent="0.25">
      <c r="C10" s="318"/>
      <c r="D10" s="318"/>
      <c r="E10" s="318"/>
      <c r="F10" s="318"/>
      <c r="G10" s="318"/>
      <c r="H10" s="318"/>
      <c r="I10" s="316"/>
    </row>
    <row r="11" spans="2:19" ht="33" customHeight="1" x14ac:dyDescent="0.25">
      <c r="B11" s="20" t="s">
        <v>1</v>
      </c>
      <c r="C11" s="382"/>
      <c r="D11" s="382"/>
      <c r="E11" s="21"/>
      <c r="F11" s="21"/>
      <c r="G11" s="21"/>
      <c r="H11" s="21"/>
      <c r="I11" s="21"/>
      <c r="J11" s="21"/>
      <c r="K11" s="21"/>
      <c r="L11" s="21"/>
      <c r="M11" s="21"/>
      <c r="N11" s="21"/>
      <c r="O11" s="21"/>
      <c r="P11" s="21"/>
      <c r="Q11" s="21"/>
      <c r="R11" s="21"/>
    </row>
    <row r="12" spans="2:19" ht="33" customHeight="1" x14ac:dyDescent="0.25">
      <c r="B12" s="231" t="s">
        <v>4</v>
      </c>
      <c r="C12" s="31">
        <v>2007</v>
      </c>
      <c r="D12" s="31">
        <v>2008</v>
      </c>
      <c r="E12" s="31">
        <v>2009</v>
      </c>
      <c r="F12" s="31">
        <v>2010</v>
      </c>
      <c r="G12" s="31">
        <v>2011</v>
      </c>
      <c r="H12" s="31">
        <v>2012</v>
      </c>
      <c r="I12" s="31">
        <v>2013</v>
      </c>
      <c r="J12" s="31">
        <v>2014</v>
      </c>
      <c r="K12" s="31">
        <v>2015</v>
      </c>
      <c r="L12" s="31">
        <v>2016</v>
      </c>
      <c r="M12" s="31">
        <v>2017</v>
      </c>
      <c r="N12" s="31">
        <v>2018</v>
      </c>
      <c r="O12" s="31">
        <v>2019</v>
      </c>
      <c r="P12" s="31">
        <v>2020</v>
      </c>
      <c r="Q12" s="31">
        <v>2021</v>
      </c>
      <c r="R12" s="31">
        <v>2022</v>
      </c>
      <c r="S12" s="31">
        <v>2023</v>
      </c>
    </row>
    <row r="13" spans="2:19" ht="33" customHeight="1" x14ac:dyDescent="0.25">
      <c r="B13" s="420"/>
      <c r="C13" s="421"/>
      <c r="D13" s="421"/>
      <c r="E13" s="421"/>
      <c r="F13" s="421"/>
      <c r="G13" s="421"/>
      <c r="H13" s="421"/>
      <c r="I13" s="421"/>
      <c r="J13" s="421"/>
      <c r="K13" s="421"/>
      <c r="L13" s="421"/>
      <c r="M13" s="421"/>
      <c r="N13" s="421"/>
      <c r="O13" s="421"/>
      <c r="P13" s="421"/>
      <c r="Q13" s="421"/>
      <c r="R13" s="421"/>
      <c r="S13" s="421"/>
    </row>
    <row r="14" spans="2:19" ht="33" customHeight="1" x14ac:dyDescent="0.25">
      <c r="B14" s="325"/>
      <c r="C14" s="422"/>
      <c r="D14" s="422"/>
      <c r="E14" s="422"/>
      <c r="F14" s="422"/>
      <c r="G14" s="422"/>
      <c r="H14" s="422"/>
      <c r="I14" s="422"/>
      <c r="J14" s="422"/>
      <c r="K14" s="422"/>
      <c r="L14" s="422"/>
      <c r="M14" s="422"/>
      <c r="N14" s="422"/>
      <c r="O14" s="422"/>
      <c r="P14" s="422"/>
      <c r="Q14" s="422"/>
      <c r="R14" s="422"/>
      <c r="S14" s="422"/>
    </row>
    <row r="15" spans="2:19" ht="33" customHeight="1" x14ac:dyDescent="0.25">
      <c r="B15" s="323"/>
      <c r="C15" s="423"/>
      <c r="D15" s="423"/>
      <c r="E15" s="423"/>
      <c r="F15" s="423"/>
      <c r="G15" s="423"/>
      <c r="H15" s="423"/>
      <c r="I15" s="423"/>
      <c r="J15" s="423"/>
      <c r="K15" s="423"/>
      <c r="L15" s="423"/>
      <c r="M15" s="423"/>
      <c r="N15" s="423"/>
      <c r="O15" s="423"/>
      <c r="P15" s="423"/>
      <c r="Q15" s="423"/>
      <c r="R15" s="423"/>
    </row>
    <row r="16" spans="2:19" ht="33" customHeight="1" x14ac:dyDescent="0.25">
      <c r="B16" s="497" t="s">
        <v>395</v>
      </c>
      <c r="C16" s="497"/>
      <c r="D16" s="497"/>
      <c r="E16" s="497"/>
      <c r="F16" s="497"/>
      <c r="G16" s="497"/>
      <c r="H16" s="497"/>
      <c r="I16" s="497"/>
      <c r="J16" s="497"/>
    </row>
    <row r="17" spans="2:18" ht="33" customHeight="1" x14ac:dyDescent="0.25">
      <c r="B17" s="323"/>
      <c r="C17" s="423"/>
      <c r="D17" s="423"/>
      <c r="E17" s="423"/>
      <c r="F17" s="423"/>
      <c r="G17" s="423"/>
      <c r="H17" s="423"/>
      <c r="I17" s="423"/>
      <c r="J17" s="423"/>
      <c r="K17" s="423"/>
      <c r="L17" s="423"/>
      <c r="M17" s="423"/>
      <c r="N17" s="423"/>
      <c r="O17" s="423"/>
      <c r="P17" s="423"/>
      <c r="Q17" s="423"/>
      <c r="R17" s="423"/>
    </row>
    <row r="18" spans="2:18" ht="33" customHeight="1" x14ac:dyDescent="0.25">
      <c r="B18" s="323"/>
      <c r="C18" s="423"/>
      <c r="D18" s="423"/>
      <c r="E18" s="423"/>
      <c r="F18" s="423"/>
      <c r="G18" s="423"/>
      <c r="H18" s="423"/>
      <c r="I18" s="423"/>
      <c r="J18" s="423"/>
      <c r="K18" s="423"/>
      <c r="L18" s="423"/>
      <c r="M18" s="423"/>
      <c r="N18" s="423"/>
      <c r="O18" s="423"/>
      <c r="P18" s="423"/>
      <c r="Q18" s="423"/>
      <c r="R18" s="423"/>
    </row>
    <row r="19" spans="2:18" ht="33" customHeight="1" x14ac:dyDescent="0.25">
      <c r="B19" s="323"/>
      <c r="C19" s="423"/>
      <c r="D19" s="423"/>
      <c r="E19" s="423"/>
      <c r="F19" s="423"/>
      <c r="G19" s="423"/>
      <c r="H19" s="423"/>
      <c r="I19" s="423"/>
      <c r="J19" s="423"/>
      <c r="K19" s="423"/>
      <c r="L19" s="423"/>
      <c r="M19" s="423"/>
      <c r="N19" s="423"/>
      <c r="O19" s="423"/>
      <c r="P19" s="423"/>
      <c r="Q19" s="423"/>
      <c r="R19" s="423"/>
    </row>
    <row r="20" spans="2:18" ht="33" customHeight="1" x14ac:dyDescent="0.25">
      <c r="B20" s="323"/>
      <c r="C20" s="423"/>
      <c r="D20" s="423"/>
      <c r="E20" s="423"/>
      <c r="F20" s="423"/>
      <c r="G20" s="423"/>
      <c r="H20" s="423"/>
      <c r="I20" s="423"/>
      <c r="J20" s="423"/>
      <c r="K20" s="423"/>
      <c r="L20" s="423"/>
      <c r="M20" s="423"/>
      <c r="N20" s="423"/>
      <c r="O20" s="423"/>
      <c r="P20" s="423"/>
      <c r="Q20" s="423"/>
      <c r="R20" s="423"/>
    </row>
    <row r="21" spans="2:18" ht="33" customHeight="1" x14ac:dyDescent="0.25">
      <c r="B21" s="323"/>
      <c r="C21" s="423"/>
      <c r="D21" s="423"/>
      <c r="E21" s="423"/>
      <c r="F21" s="423"/>
      <c r="G21" s="423"/>
      <c r="H21" s="423"/>
      <c r="I21" s="423"/>
      <c r="J21" s="423"/>
      <c r="K21" s="423"/>
      <c r="L21" s="423"/>
      <c r="M21" s="423"/>
      <c r="N21" s="423"/>
      <c r="O21" s="423"/>
      <c r="P21" s="423"/>
      <c r="Q21" s="423"/>
      <c r="R21" s="423"/>
    </row>
    <row r="22" spans="2:18" ht="33" customHeight="1" x14ac:dyDescent="0.25">
      <c r="B22" s="323"/>
      <c r="C22" s="423"/>
      <c r="D22" s="423"/>
      <c r="E22" s="423"/>
      <c r="F22" s="423"/>
      <c r="G22" s="423"/>
      <c r="H22" s="423"/>
      <c r="I22" s="423"/>
      <c r="J22" s="423"/>
      <c r="K22" s="423"/>
      <c r="L22" s="423"/>
      <c r="M22" s="423"/>
      <c r="N22" s="423"/>
      <c r="O22" s="423"/>
      <c r="P22" s="423"/>
      <c r="Q22" s="423"/>
      <c r="R22" s="423"/>
    </row>
    <row r="23" spans="2:18" ht="33" customHeight="1" x14ac:dyDescent="0.25">
      <c r="B23" s="323"/>
      <c r="C23" s="423"/>
      <c r="D23" s="423"/>
      <c r="E23" s="423"/>
      <c r="F23" s="423"/>
      <c r="G23" s="423"/>
      <c r="H23" s="423"/>
      <c r="I23" s="423"/>
      <c r="J23" s="423"/>
      <c r="K23" s="423"/>
      <c r="L23" s="423"/>
      <c r="M23" s="423"/>
      <c r="N23" s="423"/>
      <c r="O23" s="423"/>
      <c r="P23" s="423"/>
      <c r="Q23" s="423"/>
      <c r="R23" s="423"/>
    </row>
    <row r="24" spans="2:18" ht="33" customHeight="1" x14ac:dyDescent="0.25">
      <c r="B24" s="323"/>
      <c r="C24" s="423"/>
      <c r="D24" s="423"/>
      <c r="E24" s="423"/>
      <c r="F24" s="423"/>
      <c r="G24" s="423"/>
      <c r="H24" s="423"/>
      <c r="I24" s="423"/>
      <c r="J24" s="423"/>
      <c r="K24" s="423"/>
      <c r="L24" s="423"/>
      <c r="M24" s="423"/>
      <c r="N24" s="423"/>
      <c r="O24" s="423"/>
      <c r="P24" s="423"/>
      <c r="Q24" s="423"/>
      <c r="R24" s="423"/>
    </row>
    <row r="25" spans="2:18" ht="33" customHeight="1" x14ac:dyDescent="0.25">
      <c r="B25" s="323"/>
      <c r="C25" s="423"/>
      <c r="D25" s="423"/>
      <c r="E25" s="423"/>
      <c r="F25" s="423"/>
      <c r="G25" s="423"/>
      <c r="H25" s="423"/>
      <c r="I25" s="423"/>
      <c r="J25" s="423"/>
      <c r="K25" s="423"/>
      <c r="L25" s="423"/>
      <c r="M25" s="423"/>
      <c r="N25" s="423"/>
      <c r="O25" s="423"/>
      <c r="P25" s="423"/>
      <c r="Q25" s="423"/>
      <c r="R25" s="423"/>
    </row>
    <row r="26" spans="2:18" ht="33" customHeight="1" x14ac:dyDescent="0.25">
      <c r="B26" s="323"/>
      <c r="C26" s="423"/>
      <c r="D26" s="423"/>
      <c r="E26" s="423"/>
      <c r="F26" s="423"/>
      <c r="G26" s="423"/>
      <c r="H26" s="423"/>
      <c r="I26" s="423"/>
      <c r="J26" s="423"/>
      <c r="K26" s="423"/>
      <c r="L26" s="423"/>
      <c r="M26" s="423"/>
      <c r="N26" s="423"/>
      <c r="O26" s="423"/>
      <c r="P26" s="423"/>
      <c r="Q26" s="423"/>
      <c r="R26" s="423"/>
    </row>
    <row r="27" spans="2:18" ht="33" customHeight="1" x14ac:dyDescent="0.25">
      <c r="B27" s="323"/>
      <c r="C27" s="423"/>
      <c r="D27" s="423"/>
      <c r="E27" s="423"/>
      <c r="F27" s="423"/>
      <c r="G27" s="423"/>
      <c r="H27" s="423"/>
      <c r="I27" s="423"/>
      <c r="J27" s="423"/>
      <c r="K27" s="423"/>
      <c r="L27" s="423"/>
      <c r="M27" s="423"/>
      <c r="N27" s="423"/>
      <c r="O27" s="423"/>
      <c r="P27" s="423"/>
      <c r="Q27" s="423"/>
      <c r="R27" s="423"/>
    </row>
    <row r="28" spans="2:18" ht="33" customHeight="1" x14ac:dyDescent="0.25">
      <c r="B28" s="323"/>
      <c r="C28" s="423"/>
      <c r="D28" s="423"/>
      <c r="E28" s="423"/>
      <c r="F28" s="423"/>
      <c r="G28" s="423"/>
      <c r="H28" s="423"/>
      <c r="I28" s="423"/>
      <c r="J28" s="423"/>
      <c r="K28" s="423"/>
      <c r="L28" s="423"/>
      <c r="M28" s="423"/>
      <c r="N28" s="423"/>
      <c r="O28" s="423"/>
      <c r="P28" s="423"/>
      <c r="Q28" s="423"/>
      <c r="R28" s="423"/>
    </row>
    <row r="29" spans="2:18" ht="33" customHeight="1" x14ac:dyDescent="0.25">
      <c r="B29" s="323"/>
      <c r="C29" s="423"/>
      <c r="D29" s="423"/>
      <c r="E29" s="423"/>
      <c r="F29" s="423"/>
      <c r="G29" s="423"/>
      <c r="H29" s="423"/>
      <c r="I29" s="423"/>
      <c r="J29" s="423"/>
      <c r="K29" s="423"/>
      <c r="L29" s="423"/>
      <c r="M29" s="423"/>
      <c r="N29" s="423"/>
      <c r="O29" s="423"/>
      <c r="P29" s="423"/>
      <c r="Q29" s="423"/>
      <c r="R29" s="423"/>
    </row>
    <row r="30" spans="2:18" ht="33" customHeight="1" x14ac:dyDescent="0.25">
      <c r="B30" s="497" t="s">
        <v>396</v>
      </c>
      <c r="C30" s="497"/>
      <c r="D30" s="497"/>
      <c r="E30" s="497"/>
      <c r="F30" s="497"/>
      <c r="G30" s="497"/>
      <c r="H30" s="497"/>
      <c r="I30" s="497"/>
      <c r="J30" s="497"/>
    </row>
    <row r="31" spans="2:18" ht="33" customHeight="1" x14ac:dyDescent="0.25">
      <c r="C31" s="318"/>
      <c r="D31" s="318"/>
      <c r="E31" s="318"/>
      <c r="F31" s="318"/>
      <c r="G31" s="318"/>
      <c r="H31" s="318"/>
      <c r="I31" s="316"/>
    </row>
    <row r="32" spans="2:18" ht="33" customHeight="1" x14ac:dyDescent="0.25">
      <c r="C32" s="318"/>
      <c r="D32" s="318"/>
      <c r="E32" s="318"/>
      <c r="F32" s="318"/>
      <c r="G32" s="318"/>
      <c r="H32" s="318"/>
      <c r="I32" s="316"/>
    </row>
    <row r="33" spans="2:9" ht="33" customHeight="1" x14ac:dyDescent="0.25">
      <c r="C33" s="318"/>
      <c r="D33" s="318"/>
      <c r="E33" s="318"/>
      <c r="F33" s="318"/>
      <c r="G33" s="318"/>
      <c r="H33" s="318"/>
      <c r="I33" s="316"/>
    </row>
    <row r="34" spans="2:9" ht="33" customHeight="1" x14ac:dyDescent="0.25">
      <c r="C34" s="318"/>
      <c r="D34" s="318"/>
      <c r="E34" s="318"/>
      <c r="F34" s="318"/>
      <c r="G34" s="318"/>
      <c r="H34" s="318"/>
      <c r="I34" s="316"/>
    </row>
    <row r="35" spans="2:9" ht="33" customHeight="1" x14ac:dyDescent="0.25">
      <c r="C35" s="318"/>
      <c r="D35" s="318"/>
      <c r="E35" s="318"/>
      <c r="F35" s="318"/>
      <c r="G35" s="318"/>
      <c r="H35" s="318"/>
      <c r="I35" s="316"/>
    </row>
    <row r="36" spans="2:9" ht="33" customHeight="1" x14ac:dyDescent="0.25">
      <c r="C36" s="318"/>
      <c r="D36" s="318"/>
      <c r="E36" s="318"/>
      <c r="F36" s="318"/>
      <c r="G36" s="318"/>
      <c r="H36" s="318"/>
      <c r="I36" s="316"/>
    </row>
    <row r="37" spans="2:9" ht="33" customHeight="1" x14ac:dyDescent="0.25">
      <c r="C37" s="318"/>
      <c r="D37" s="318"/>
      <c r="E37" s="318"/>
      <c r="F37" s="318"/>
      <c r="G37" s="318"/>
      <c r="H37" s="318"/>
      <c r="I37" s="316"/>
    </row>
    <row r="38" spans="2:9" ht="33" customHeight="1" x14ac:dyDescent="0.25">
      <c r="C38" s="318"/>
      <c r="D38" s="318"/>
      <c r="E38" s="318"/>
      <c r="F38" s="318"/>
      <c r="G38" s="318"/>
      <c r="H38" s="318"/>
      <c r="I38" s="316"/>
    </row>
    <row r="39" spans="2:9" ht="33" customHeight="1" x14ac:dyDescent="0.25">
      <c r="C39" s="318"/>
      <c r="D39" s="318"/>
      <c r="E39" s="318"/>
      <c r="F39" s="318"/>
      <c r="G39" s="318"/>
      <c r="H39" s="318"/>
      <c r="I39" s="316"/>
    </row>
    <row r="40" spans="2:9" ht="33" customHeight="1" x14ac:dyDescent="0.25">
      <c r="C40" s="318"/>
      <c r="D40" s="318"/>
      <c r="E40" s="318"/>
      <c r="F40" s="318"/>
      <c r="G40" s="318"/>
      <c r="H40" s="318"/>
      <c r="I40" s="316"/>
    </row>
    <row r="41" spans="2:9" ht="33" customHeight="1" x14ac:dyDescent="0.25">
      <c r="C41" s="318"/>
      <c r="D41" s="318"/>
      <c r="E41" s="318"/>
      <c r="F41" s="318"/>
      <c r="G41" s="318"/>
      <c r="H41" s="318"/>
      <c r="I41" s="316"/>
    </row>
    <row r="42" spans="2:9" ht="33" customHeight="1" x14ac:dyDescent="0.25">
      <c r="C42" s="318"/>
      <c r="D42" s="318"/>
      <c r="E42" s="318"/>
      <c r="F42" s="318"/>
      <c r="G42" s="318"/>
      <c r="H42" s="318"/>
      <c r="I42" s="316"/>
    </row>
    <row r="43" spans="2:9" ht="33" customHeight="1" x14ac:dyDescent="0.25">
      <c r="C43" s="318"/>
      <c r="D43" s="318"/>
      <c r="E43" s="318"/>
      <c r="F43" s="318"/>
      <c r="G43" s="318"/>
      <c r="H43" s="318"/>
      <c r="I43" s="316"/>
    </row>
    <row r="44" spans="2:9" ht="15.75" customHeight="1" x14ac:dyDescent="0.3">
      <c r="B44" s="125" t="s">
        <v>18</v>
      </c>
    </row>
    <row r="45" spans="2:9" ht="15.75" customHeight="1" x14ac:dyDescent="0.3">
      <c r="B45" s="125" t="s">
        <v>297</v>
      </c>
    </row>
    <row r="46" spans="2:9" ht="15.75" customHeight="1" x14ac:dyDescent="0.3">
      <c r="B46" s="125" t="s">
        <v>15</v>
      </c>
    </row>
  </sheetData>
  <mergeCells count="4">
    <mergeCell ref="B30:J30"/>
    <mergeCell ref="B4:R4"/>
    <mergeCell ref="B3:R3"/>
    <mergeCell ref="B16:J16"/>
  </mergeCells>
  <hyperlinks>
    <hyperlink ref="B2" location="Indice!A1" display="Índice"/>
    <hyperlink ref="S2" location="'2.1.22'!A1" display="Siguiente"/>
    <hyperlink ref="R2" location="'2.1.20'!A1" display="Anterior"/>
  </hyperlinks>
  <pageMargins left="0.70866141732283472" right="0.70866141732283472" top="0.74803149606299213" bottom="0.74803149606299213" header="0.31496062992125984" footer="0.31496062992125984"/>
  <pageSetup paperSize="9" scale="57" orientation="landscape"/>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4"/>
  <sheetViews>
    <sheetView showGridLines="0" zoomScale="60" zoomScaleNormal="60" workbookViewId="0">
      <pane ySplit="5" topLeftCell="A6" activePane="bottomLeft" state="frozen"/>
      <selection activeCell="B14" sqref="B14:Q16"/>
      <selection pane="bottomLeft" activeCell="F2" sqref="F2"/>
    </sheetView>
  </sheetViews>
  <sheetFormatPr baseColWidth="10" defaultRowHeight="15" x14ac:dyDescent="0.25"/>
  <cols>
    <col min="1" max="1" width="5" customWidth="1"/>
    <col min="2" max="2" width="83.7109375" customWidth="1"/>
    <col min="3" max="6" width="15.85546875" customWidth="1"/>
    <col min="7" max="12" width="15.7109375" customWidth="1"/>
  </cols>
  <sheetData>
    <row r="1" spans="2:11" ht="78" customHeight="1" x14ac:dyDescent="0.25"/>
    <row r="2" spans="2:11" ht="33" customHeight="1" x14ac:dyDescent="0.35">
      <c r="B2" s="148" t="s">
        <v>3</v>
      </c>
      <c r="E2" s="37" t="s">
        <v>174</v>
      </c>
      <c r="F2" s="37" t="s">
        <v>175</v>
      </c>
    </row>
    <row r="3" spans="2:11" ht="33" customHeight="1" x14ac:dyDescent="0.25">
      <c r="B3" s="496" t="s">
        <v>164</v>
      </c>
      <c r="C3" s="496"/>
      <c r="D3" s="496"/>
      <c r="E3" s="496"/>
      <c r="F3" s="496"/>
    </row>
    <row r="4" spans="2:11" ht="33" customHeight="1" x14ac:dyDescent="0.25">
      <c r="B4" s="498" t="s">
        <v>397</v>
      </c>
      <c r="C4" s="498"/>
      <c r="D4" s="498"/>
      <c r="E4" s="498"/>
      <c r="F4" s="498"/>
      <c r="H4" s="234"/>
      <c r="I4" s="317"/>
    </row>
    <row r="5" spans="2:11" ht="33" customHeight="1" x14ac:dyDescent="0.25">
      <c r="B5" s="317"/>
      <c r="C5" s="317"/>
      <c r="D5" s="317"/>
      <c r="E5" s="317"/>
      <c r="F5" s="317"/>
      <c r="H5" s="317"/>
      <c r="I5" s="317"/>
      <c r="K5" s="234"/>
    </row>
    <row r="6" spans="2:11" ht="33" customHeight="1" x14ac:dyDescent="0.25">
      <c r="B6" s="20" t="s">
        <v>0</v>
      </c>
      <c r="H6" s="317"/>
      <c r="I6" s="317"/>
      <c r="K6" s="234"/>
    </row>
    <row r="7" spans="2:11" ht="33" customHeight="1" x14ac:dyDescent="0.25">
      <c r="B7" s="231" t="s">
        <v>7</v>
      </c>
      <c r="C7" s="31">
        <v>2022</v>
      </c>
      <c r="D7" s="31">
        <v>2023</v>
      </c>
      <c r="E7" s="31" t="s">
        <v>232</v>
      </c>
      <c r="F7" s="31" t="s">
        <v>298</v>
      </c>
      <c r="H7" s="317"/>
      <c r="I7" s="317"/>
      <c r="K7" s="234"/>
    </row>
    <row r="8" spans="2:11" ht="33" customHeight="1" x14ac:dyDescent="0.25">
      <c r="B8" s="88"/>
      <c r="C8" s="90"/>
      <c r="D8" s="90"/>
      <c r="E8" s="115"/>
      <c r="F8" s="115"/>
      <c r="H8" s="317"/>
      <c r="I8" s="317"/>
      <c r="K8" s="234"/>
    </row>
    <row r="9" spans="2:11" ht="33" customHeight="1" x14ac:dyDescent="0.25">
      <c r="B9" s="88"/>
      <c r="C9" s="90"/>
      <c r="D9" s="90"/>
      <c r="E9" s="115"/>
      <c r="F9" s="115"/>
      <c r="H9" s="317"/>
      <c r="I9" s="317"/>
      <c r="K9" s="234"/>
    </row>
    <row r="10" spans="2:11" ht="33" customHeight="1" x14ac:dyDescent="0.25">
      <c r="B10" s="88"/>
      <c r="C10" s="90"/>
      <c r="D10" s="90"/>
      <c r="E10" s="115"/>
      <c r="F10" s="115"/>
      <c r="H10" s="317"/>
      <c r="I10" s="317"/>
      <c r="K10" s="234"/>
    </row>
    <row r="11" spans="2:11" ht="33" customHeight="1" x14ac:dyDescent="0.25">
      <c r="B11" s="88"/>
      <c r="C11" s="90"/>
      <c r="D11" s="90"/>
      <c r="E11" s="115"/>
      <c r="F11" s="115"/>
      <c r="H11" s="317"/>
      <c r="I11" s="317"/>
      <c r="K11" s="234"/>
    </row>
    <row r="12" spans="2:11" ht="33" customHeight="1" x14ac:dyDescent="0.25">
      <c r="B12" s="88"/>
      <c r="C12" s="90"/>
      <c r="D12" s="90"/>
      <c r="E12" s="115"/>
      <c r="F12" s="115"/>
      <c r="H12" s="317"/>
      <c r="I12" s="317"/>
      <c r="K12" s="234"/>
    </row>
    <row r="13" spans="2:11" ht="33" customHeight="1" x14ac:dyDescent="0.25">
      <c r="B13" s="88"/>
      <c r="C13" s="90"/>
      <c r="D13" s="90"/>
      <c r="E13" s="115"/>
      <c r="F13" s="115"/>
      <c r="H13" s="317"/>
      <c r="I13" s="317"/>
      <c r="K13" s="234"/>
    </row>
    <row r="14" spans="2:11" ht="33" customHeight="1" x14ac:dyDescent="0.25">
      <c r="B14" s="88"/>
      <c r="C14" s="90"/>
      <c r="D14" s="90"/>
      <c r="E14" s="115"/>
      <c r="F14" s="115"/>
      <c r="H14" s="317"/>
      <c r="I14" s="317"/>
      <c r="K14" s="234"/>
    </row>
    <row r="15" spans="2:11" ht="33" customHeight="1" x14ac:dyDescent="0.25">
      <c r="B15" s="325"/>
      <c r="C15" s="320"/>
      <c r="D15" s="320"/>
      <c r="E15" s="132"/>
      <c r="F15" s="132"/>
      <c r="H15" s="317"/>
      <c r="I15" s="317"/>
      <c r="K15" s="234"/>
    </row>
    <row r="16" spans="2:11" ht="33" customHeight="1" x14ac:dyDescent="0.25">
      <c r="B16" s="424"/>
      <c r="C16" s="424"/>
      <c r="D16" s="425"/>
      <c r="E16" s="318"/>
      <c r="F16" s="318"/>
      <c r="H16" s="317"/>
      <c r="I16" s="317"/>
      <c r="K16" s="234"/>
    </row>
    <row r="17" spans="2:10" ht="33" customHeight="1" x14ac:dyDescent="0.25">
      <c r="B17" s="20" t="s">
        <v>1</v>
      </c>
    </row>
    <row r="18" spans="2:10" ht="33" customHeight="1" x14ac:dyDescent="0.25">
      <c r="B18" s="231" t="s">
        <v>7</v>
      </c>
      <c r="C18" s="31">
        <v>2022</v>
      </c>
      <c r="D18" s="31">
        <v>2023</v>
      </c>
      <c r="E18" s="31" t="s">
        <v>232</v>
      </c>
      <c r="F18" s="31" t="s">
        <v>298</v>
      </c>
    </row>
    <row r="19" spans="2:10" ht="33" customHeight="1" x14ac:dyDescent="0.25">
      <c r="B19" s="88"/>
      <c r="C19" s="90"/>
      <c r="D19" s="90"/>
      <c r="E19" s="115"/>
      <c r="F19" s="115"/>
    </row>
    <row r="20" spans="2:10" ht="33" customHeight="1" x14ac:dyDescent="0.25">
      <c r="B20" s="88"/>
      <c r="C20" s="90"/>
      <c r="D20" s="90"/>
      <c r="E20" s="115"/>
      <c r="F20" s="115"/>
    </row>
    <row r="21" spans="2:10" ht="33" customHeight="1" x14ac:dyDescent="0.25">
      <c r="B21" s="88"/>
      <c r="C21" s="90"/>
      <c r="D21" s="90"/>
      <c r="E21" s="115"/>
      <c r="F21" s="115"/>
    </row>
    <row r="22" spans="2:10" ht="33" customHeight="1" x14ac:dyDescent="0.25">
      <c r="B22" s="88"/>
      <c r="C22" s="90"/>
      <c r="D22" s="90"/>
      <c r="E22" s="115"/>
      <c r="F22" s="115"/>
    </row>
    <row r="23" spans="2:10" ht="33" customHeight="1" x14ac:dyDescent="0.25">
      <c r="B23" s="88"/>
      <c r="C23" s="90"/>
      <c r="D23" s="90"/>
      <c r="E23" s="115"/>
      <c r="F23" s="115"/>
    </row>
    <row r="24" spans="2:10" ht="33" customHeight="1" x14ac:dyDescent="0.25">
      <c r="B24" s="88"/>
      <c r="C24" s="90"/>
      <c r="D24" s="90"/>
      <c r="E24" s="115"/>
      <c r="F24" s="115"/>
    </row>
    <row r="25" spans="2:10" ht="33" customHeight="1" x14ac:dyDescent="0.25">
      <c r="B25" s="88"/>
      <c r="C25" s="90"/>
      <c r="D25" s="90"/>
      <c r="E25" s="115"/>
      <c r="F25" s="115"/>
    </row>
    <row r="26" spans="2:10" ht="33" customHeight="1" x14ac:dyDescent="0.25">
      <c r="B26" s="325"/>
      <c r="C26" s="320"/>
      <c r="D26" s="320"/>
      <c r="E26" s="132"/>
      <c r="F26" s="132"/>
    </row>
    <row r="27" spans="2:10" ht="33" customHeight="1" x14ac:dyDescent="0.25">
      <c r="B27" s="323"/>
      <c r="C27" s="433"/>
      <c r="D27" s="433"/>
      <c r="E27" s="434"/>
      <c r="F27" s="434"/>
    </row>
    <row r="28" spans="2:10" ht="36.75" customHeight="1" x14ac:dyDescent="0.25">
      <c r="B28" s="529" t="s">
        <v>398</v>
      </c>
      <c r="C28" s="529"/>
      <c r="D28" s="529"/>
      <c r="E28" s="529"/>
      <c r="F28" s="529"/>
      <c r="G28" s="165"/>
      <c r="H28" s="165"/>
      <c r="I28" s="318"/>
      <c r="J28" s="316"/>
    </row>
    <row r="29" spans="2:10" ht="33" customHeight="1" x14ac:dyDescent="0.25">
      <c r="B29" s="351"/>
      <c r="C29" s="351"/>
      <c r="D29" s="351"/>
      <c r="E29" s="351"/>
      <c r="F29" s="351"/>
      <c r="G29" s="351"/>
    </row>
    <row r="30" spans="2:10" ht="33" customHeight="1" x14ac:dyDescent="0.25">
      <c r="B30" s="302"/>
      <c r="C30" s="302"/>
      <c r="D30" s="431"/>
      <c r="E30" s="431"/>
      <c r="F30" s="431"/>
      <c r="G30" s="332"/>
    </row>
    <row r="31" spans="2:10" ht="33" customHeight="1" x14ac:dyDescent="0.25">
      <c r="B31" s="427" t="s">
        <v>8</v>
      </c>
      <c r="C31" s="76">
        <f>+C7</f>
        <v>2022</v>
      </c>
      <c r="D31" s="76">
        <f>+D7</f>
        <v>2023</v>
      </c>
      <c r="E31" s="427">
        <f>+C31</f>
        <v>2022</v>
      </c>
      <c r="F31" s="427">
        <f>+D31</f>
        <v>2023</v>
      </c>
      <c r="G31" s="332"/>
    </row>
    <row r="32" spans="2:10" ht="33" customHeight="1" x14ac:dyDescent="0.3">
      <c r="B32" s="428">
        <f>+B8</f>
        <v>0</v>
      </c>
      <c r="C32" s="430">
        <f>+C8</f>
        <v>0</v>
      </c>
      <c r="D32" s="428">
        <f t="shared" ref="D32" si="0">+D8</f>
        <v>0</v>
      </c>
      <c r="E32" s="429" t="e">
        <f>C32/$C$37</f>
        <v>#DIV/0!</v>
      </c>
      <c r="F32" s="429" t="e">
        <f>D32/$D$37</f>
        <v>#DIV/0!</v>
      </c>
      <c r="G32" s="233"/>
    </row>
    <row r="33" spans="2:10" ht="33" customHeight="1" x14ac:dyDescent="0.3">
      <c r="B33" s="428">
        <f t="shared" ref="B33:D35" si="1">+B9</f>
        <v>0</v>
      </c>
      <c r="C33" s="428">
        <f t="shared" si="1"/>
        <v>0</v>
      </c>
      <c r="D33" s="428">
        <f t="shared" si="1"/>
        <v>0</v>
      </c>
      <c r="E33" s="429" t="e">
        <f t="shared" ref="E33:E36" si="2">C33/$C$37</f>
        <v>#DIV/0!</v>
      </c>
      <c r="F33" s="429" t="e">
        <f t="shared" ref="F33:F36" si="3">D33/$D$37</f>
        <v>#DIV/0!</v>
      </c>
      <c r="G33" s="233"/>
    </row>
    <row r="34" spans="2:10" ht="33" customHeight="1" x14ac:dyDescent="0.3">
      <c r="B34" s="428">
        <f t="shared" si="1"/>
        <v>0</v>
      </c>
      <c r="C34" s="428">
        <f t="shared" si="1"/>
        <v>0</v>
      </c>
      <c r="D34" s="428">
        <f t="shared" si="1"/>
        <v>0</v>
      </c>
      <c r="E34" s="429" t="e">
        <f t="shared" si="2"/>
        <v>#DIV/0!</v>
      </c>
      <c r="F34" s="429" t="e">
        <f t="shared" si="3"/>
        <v>#DIV/0!</v>
      </c>
      <c r="G34" s="233"/>
    </row>
    <row r="35" spans="2:10" ht="33" customHeight="1" x14ac:dyDescent="0.3">
      <c r="B35" s="428">
        <f t="shared" si="1"/>
        <v>0</v>
      </c>
      <c r="C35" s="428">
        <f t="shared" si="1"/>
        <v>0</v>
      </c>
      <c r="D35" s="428">
        <f t="shared" si="1"/>
        <v>0</v>
      </c>
      <c r="E35" s="429" t="e">
        <f t="shared" si="2"/>
        <v>#DIV/0!</v>
      </c>
      <c r="F35" s="429" t="e">
        <f t="shared" si="3"/>
        <v>#DIV/0!</v>
      </c>
      <c r="G35" s="233"/>
    </row>
    <row r="36" spans="2:10" ht="33" customHeight="1" x14ac:dyDescent="0.3">
      <c r="B36" s="428" t="s">
        <v>9</v>
      </c>
      <c r="C36" s="430">
        <f>+C12+C13+C14</f>
        <v>0</v>
      </c>
      <c r="D36" s="430">
        <f>+D12+D13+D14</f>
        <v>0</v>
      </c>
      <c r="E36" s="429" t="e">
        <f t="shared" si="2"/>
        <v>#DIV/0!</v>
      </c>
      <c r="F36" s="429" t="e">
        <f t="shared" si="3"/>
        <v>#DIV/0!</v>
      </c>
      <c r="G36" s="233"/>
    </row>
    <row r="37" spans="2:10" ht="33" customHeight="1" x14ac:dyDescent="0.25">
      <c r="B37" s="233"/>
      <c r="C37" s="233">
        <f>+SUM(C32:C36)</f>
        <v>0</v>
      </c>
      <c r="D37" s="233">
        <f>+SUM(D32:D36)</f>
        <v>0</v>
      </c>
      <c r="E37" s="426" t="e">
        <f>+SUM(E32:E36)</f>
        <v>#DIV/0!</v>
      </c>
      <c r="F37" s="426" t="e">
        <f>+SUM(F32:F36)</f>
        <v>#DIV/0!</v>
      </c>
      <c r="G37" s="233"/>
    </row>
    <row r="38" spans="2:10" ht="33" customHeight="1" x14ac:dyDescent="0.25">
      <c r="B38" s="233"/>
      <c r="C38" s="432">
        <f>+C15-C37</f>
        <v>0</v>
      </c>
      <c r="D38" s="432">
        <f>+D15-D37</f>
        <v>0</v>
      </c>
      <c r="E38" s="233"/>
      <c r="F38" s="233"/>
      <c r="G38" s="233"/>
    </row>
    <row r="39" spans="2:10" ht="33" customHeight="1" x14ac:dyDescent="0.25">
      <c r="B39" s="232"/>
      <c r="C39" s="232"/>
      <c r="D39" s="333"/>
      <c r="E39" s="333"/>
      <c r="F39" s="333"/>
      <c r="G39" s="333"/>
    </row>
    <row r="40" spans="2:10" ht="33" customHeight="1" x14ac:dyDescent="0.25">
      <c r="B40" s="323"/>
      <c r="C40" s="433"/>
      <c r="D40" s="433"/>
      <c r="E40" s="434"/>
      <c r="F40" s="434"/>
    </row>
    <row r="41" spans="2:10" ht="33" customHeight="1" x14ac:dyDescent="0.25">
      <c r="B41" s="323"/>
      <c r="C41" s="433"/>
      <c r="D41" s="433"/>
      <c r="E41" s="434"/>
      <c r="F41" s="434"/>
    </row>
    <row r="42" spans="2:10" ht="33" customHeight="1" x14ac:dyDescent="0.25">
      <c r="B42" s="323"/>
      <c r="C42" s="433"/>
      <c r="D42" s="433"/>
      <c r="E42" s="434"/>
      <c r="F42" s="434"/>
    </row>
    <row r="43" spans="2:10" ht="33" customHeight="1" x14ac:dyDescent="0.25">
      <c r="B43" s="323"/>
      <c r="C43" s="433"/>
      <c r="D43" s="433"/>
      <c r="E43" s="434"/>
      <c r="F43" s="434"/>
    </row>
    <row r="44" spans="2:10" ht="33" customHeight="1" x14ac:dyDescent="0.25">
      <c r="B44" s="323"/>
      <c r="C44" s="433"/>
      <c r="D44" s="433"/>
      <c r="E44" s="434"/>
      <c r="F44" s="434"/>
    </row>
    <row r="45" spans="2:10" ht="36.75" customHeight="1" x14ac:dyDescent="0.25">
      <c r="B45" s="529" t="s">
        <v>398</v>
      </c>
      <c r="C45" s="529"/>
      <c r="D45" s="529"/>
      <c r="E45" s="529"/>
      <c r="F45" s="529"/>
      <c r="G45" s="165"/>
      <c r="H45" s="165"/>
      <c r="I45" s="318"/>
      <c r="J45" s="316"/>
    </row>
    <row r="46" spans="2:10" ht="33" customHeight="1" x14ac:dyDescent="0.25">
      <c r="B46" s="351"/>
      <c r="C46" s="351"/>
      <c r="D46" s="351"/>
      <c r="E46" s="351"/>
      <c r="F46" s="351"/>
      <c r="G46" s="351"/>
      <c r="H46" s="317"/>
      <c r="I46" s="318"/>
      <c r="J46" s="316"/>
    </row>
    <row r="47" spans="2:10" ht="33" customHeight="1" x14ac:dyDescent="0.25">
      <c r="B47" s="302"/>
      <c r="C47" s="302"/>
      <c r="D47" s="431"/>
      <c r="E47" s="431"/>
      <c r="F47" s="431"/>
      <c r="G47" s="332"/>
      <c r="H47" s="332"/>
      <c r="I47" s="318"/>
      <c r="J47" s="316"/>
    </row>
    <row r="48" spans="2:10" ht="33" customHeight="1" x14ac:dyDescent="0.25">
      <c r="B48" s="427" t="s">
        <v>8</v>
      </c>
      <c r="C48" s="76">
        <f t="shared" ref="C48:D50" si="4">+C18</f>
        <v>2022</v>
      </c>
      <c r="D48" s="76">
        <f t="shared" si="4"/>
        <v>2023</v>
      </c>
      <c r="E48" s="427">
        <f>+C48</f>
        <v>2022</v>
      </c>
      <c r="F48" s="427">
        <f>+D48</f>
        <v>2023</v>
      </c>
      <c r="G48" s="332"/>
      <c r="H48" s="242"/>
    </row>
    <row r="49" spans="2:10" ht="33" customHeight="1" x14ac:dyDescent="0.3">
      <c r="B49" s="428">
        <f>+B19</f>
        <v>0</v>
      </c>
      <c r="C49" s="428">
        <f t="shared" si="4"/>
        <v>0</v>
      </c>
      <c r="D49" s="428">
        <f t="shared" si="4"/>
        <v>0</v>
      </c>
      <c r="E49" s="429" t="e">
        <f>C49/$C$54</f>
        <v>#DIV/0!</v>
      </c>
      <c r="F49" s="429" t="e">
        <f>D49/$D$54</f>
        <v>#DIV/0!</v>
      </c>
      <c r="G49" s="233"/>
      <c r="H49" s="242"/>
    </row>
    <row r="50" spans="2:10" ht="33" customHeight="1" x14ac:dyDescent="0.3">
      <c r="B50" s="428">
        <f>+B20</f>
        <v>0</v>
      </c>
      <c r="C50" s="428">
        <f t="shared" si="4"/>
        <v>0</v>
      </c>
      <c r="D50" s="428">
        <f t="shared" si="4"/>
        <v>0</v>
      </c>
      <c r="E50" s="429" t="e">
        <f t="shared" ref="E50:E53" si="5">C50/$C$54</f>
        <v>#DIV/0!</v>
      </c>
      <c r="F50" s="429" t="e">
        <f t="shared" ref="F50:F53" si="6">D50/$D$54</f>
        <v>#DIV/0!</v>
      </c>
      <c r="G50" s="233"/>
      <c r="H50" s="242"/>
    </row>
    <row r="51" spans="2:10" ht="33" customHeight="1" x14ac:dyDescent="0.3">
      <c r="B51" s="428">
        <f t="shared" ref="B51:D51" si="7">+B21</f>
        <v>0</v>
      </c>
      <c r="C51" s="428">
        <f t="shared" si="7"/>
        <v>0</v>
      </c>
      <c r="D51" s="428">
        <f t="shared" si="7"/>
        <v>0</v>
      </c>
      <c r="E51" s="429" t="e">
        <f t="shared" si="5"/>
        <v>#DIV/0!</v>
      </c>
      <c r="F51" s="429" t="e">
        <f t="shared" si="6"/>
        <v>#DIV/0!</v>
      </c>
      <c r="G51" s="233"/>
      <c r="H51" s="242"/>
    </row>
    <row r="52" spans="2:10" ht="33" customHeight="1" x14ac:dyDescent="0.3">
      <c r="B52" s="428">
        <f t="shared" ref="B52:D52" si="8">+B22</f>
        <v>0</v>
      </c>
      <c r="C52" s="428">
        <f t="shared" si="8"/>
        <v>0</v>
      </c>
      <c r="D52" s="428">
        <f t="shared" si="8"/>
        <v>0</v>
      </c>
      <c r="E52" s="429" t="e">
        <f t="shared" si="5"/>
        <v>#DIV/0!</v>
      </c>
      <c r="F52" s="429" t="e">
        <f t="shared" si="6"/>
        <v>#DIV/0!</v>
      </c>
      <c r="G52" s="233"/>
      <c r="H52" s="242"/>
    </row>
    <row r="53" spans="2:10" ht="33" customHeight="1" x14ac:dyDescent="0.3">
      <c r="B53" s="428" t="s">
        <v>9</v>
      </c>
      <c r="C53" s="430">
        <f>+C23+C24+C25</f>
        <v>0</v>
      </c>
      <c r="D53" s="430">
        <f>+D23+D24+D25</f>
        <v>0</v>
      </c>
      <c r="E53" s="429" t="e">
        <f t="shared" si="5"/>
        <v>#DIV/0!</v>
      </c>
      <c r="F53" s="429" t="e">
        <f t="shared" si="6"/>
        <v>#DIV/0!</v>
      </c>
      <c r="G53" s="233"/>
      <c r="H53" s="242"/>
    </row>
    <row r="54" spans="2:10" ht="33" customHeight="1" x14ac:dyDescent="0.25">
      <c r="B54" s="233"/>
      <c r="C54" s="233">
        <f>+SUM(C49:C53)</f>
        <v>0</v>
      </c>
      <c r="D54" s="233">
        <f>+SUM(D49:D53)</f>
        <v>0</v>
      </c>
      <c r="E54" s="426" t="e">
        <f>+SUM(E49:E53)</f>
        <v>#DIV/0!</v>
      </c>
      <c r="F54" s="426" t="e">
        <f>+SUM(F49:F53)</f>
        <v>#DIV/0!</v>
      </c>
      <c r="G54" s="233"/>
      <c r="H54" s="242"/>
    </row>
    <row r="55" spans="2:10" ht="33" customHeight="1" x14ac:dyDescent="0.25">
      <c r="B55" s="233"/>
      <c r="C55" s="432">
        <f>+C26-C54</f>
        <v>0</v>
      </c>
      <c r="D55" s="432">
        <f>+D26-D54</f>
        <v>0</v>
      </c>
      <c r="E55" s="233"/>
      <c r="F55" s="233"/>
      <c r="G55" s="233"/>
      <c r="H55" s="332"/>
      <c r="I55" s="318"/>
      <c r="J55" s="316"/>
    </row>
    <row r="56" spans="2:10" ht="33" customHeight="1" x14ac:dyDescent="0.25">
      <c r="B56" s="232"/>
      <c r="C56" s="232"/>
      <c r="D56" s="333"/>
      <c r="E56" s="333"/>
      <c r="F56" s="333"/>
      <c r="G56" s="333"/>
      <c r="H56" s="318"/>
      <c r="I56" s="318"/>
      <c r="J56" s="316"/>
    </row>
    <row r="57" spans="2:10" ht="33" customHeight="1" x14ac:dyDescent="0.25">
      <c r="B57" s="232"/>
      <c r="C57" s="232"/>
      <c r="D57" s="333"/>
      <c r="E57" s="333"/>
      <c r="F57" s="333"/>
      <c r="G57" s="333"/>
      <c r="H57" s="318"/>
      <c r="I57" s="318"/>
      <c r="J57" s="316"/>
    </row>
    <row r="58" spans="2:10" ht="33" customHeight="1" x14ac:dyDescent="0.25">
      <c r="B58" s="232"/>
      <c r="C58" s="232"/>
      <c r="D58" s="333"/>
      <c r="E58" s="333"/>
      <c r="F58" s="333"/>
      <c r="G58" s="333"/>
      <c r="H58" s="318"/>
      <c r="I58" s="318"/>
      <c r="J58" s="316"/>
    </row>
    <row r="59" spans="2:10" ht="33" customHeight="1" x14ac:dyDescent="0.25">
      <c r="B59" s="232"/>
      <c r="C59" s="232"/>
      <c r="D59" s="333"/>
      <c r="E59" s="333"/>
      <c r="F59" s="333"/>
      <c r="G59" s="333"/>
      <c r="H59" s="318"/>
      <c r="I59" s="318"/>
      <c r="J59" s="316"/>
    </row>
    <row r="60" spans="2:10" ht="33" customHeight="1" x14ac:dyDescent="0.25">
      <c r="B60" s="232"/>
      <c r="C60" s="232"/>
      <c r="D60" s="333"/>
      <c r="E60" s="333"/>
      <c r="F60" s="333"/>
      <c r="G60" s="333"/>
      <c r="H60" s="318"/>
      <c r="I60" s="318"/>
      <c r="J60" s="316"/>
    </row>
    <row r="61" spans="2:10" ht="33" customHeight="1" x14ac:dyDescent="0.25">
      <c r="B61" s="232"/>
      <c r="C61" s="232"/>
      <c r="D61" s="333"/>
      <c r="E61" s="333"/>
      <c r="F61" s="333"/>
      <c r="G61" s="318"/>
      <c r="H61" s="318"/>
      <c r="I61" s="318"/>
      <c r="J61" s="316"/>
    </row>
    <row r="62" spans="2:10" ht="17.25" customHeight="1" x14ac:dyDescent="0.3">
      <c r="B62" s="125" t="s">
        <v>78</v>
      </c>
      <c r="D62" s="318"/>
      <c r="E62" s="318"/>
      <c r="F62" s="318"/>
      <c r="G62" s="318"/>
      <c r="H62" s="318"/>
      <c r="I62" s="318"/>
      <c r="J62" s="316"/>
    </row>
    <row r="63" spans="2:10" ht="16.5" customHeight="1" x14ac:dyDescent="0.3">
      <c r="B63" s="125" t="s">
        <v>297</v>
      </c>
      <c r="D63" s="318"/>
      <c r="E63" s="318"/>
      <c r="F63" s="318"/>
      <c r="G63" s="318"/>
      <c r="H63" s="318"/>
      <c r="I63" s="318"/>
      <c r="J63" s="316"/>
    </row>
    <row r="64" spans="2:10" ht="16.5" customHeight="1" x14ac:dyDescent="0.3">
      <c r="B64" s="125" t="s">
        <v>15</v>
      </c>
      <c r="D64" s="318"/>
      <c r="E64" s="318"/>
      <c r="F64" s="318"/>
      <c r="G64" s="318"/>
      <c r="H64" s="318"/>
      <c r="I64" s="318"/>
      <c r="J64" s="316"/>
    </row>
  </sheetData>
  <mergeCells count="4">
    <mergeCell ref="B45:F45"/>
    <mergeCell ref="B4:F4"/>
    <mergeCell ref="B3:F3"/>
    <mergeCell ref="B28:F28"/>
  </mergeCells>
  <conditionalFormatting sqref="C38:D38">
    <cfRule type="cellIs" dxfId="3" priority="1" stopIfTrue="1" operator="notEqual">
      <formula>0</formula>
    </cfRule>
  </conditionalFormatting>
  <conditionalFormatting sqref="C55:D55">
    <cfRule type="cellIs" dxfId="2" priority="2" stopIfTrue="1" operator="notEqual">
      <formula>0</formula>
    </cfRule>
  </conditionalFormatting>
  <hyperlinks>
    <hyperlink ref="B2" location="Indice!A1" display="Índice"/>
    <hyperlink ref="F2" location="'2.1.23'!A1" display="Siguiente"/>
    <hyperlink ref="E2" location="'2.1.21'!A1" display="Anterior"/>
  </hyperlinks>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zoomScale="60" zoomScaleNormal="60" workbookViewId="0">
      <pane ySplit="5" topLeftCell="A6" activePane="bottomLeft" state="frozen"/>
      <selection activeCell="B14" sqref="B14:Q16"/>
      <selection pane="bottomLeft" activeCell="F2" sqref="F2"/>
    </sheetView>
  </sheetViews>
  <sheetFormatPr baseColWidth="10" defaultRowHeight="15" x14ac:dyDescent="0.25"/>
  <cols>
    <col min="1" max="1" width="5" customWidth="1"/>
    <col min="2" max="2" width="83.7109375" customWidth="1"/>
    <col min="3" max="6" width="15.85546875" customWidth="1"/>
    <col min="7" max="12" width="15.7109375" customWidth="1"/>
  </cols>
  <sheetData>
    <row r="1" spans="1:11" ht="78" customHeight="1" x14ac:dyDescent="0.25">
      <c r="A1" s="437"/>
    </row>
    <row r="2" spans="1:11" ht="33" customHeight="1" x14ac:dyDescent="0.35">
      <c r="B2" s="148" t="s">
        <v>3</v>
      </c>
      <c r="E2" s="37" t="s">
        <v>174</v>
      </c>
      <c r="F2" s="37" t="s">
        <v>175</v>
      </c>
    </row>
    <row r="3" spans="1:11" ht="33" customHeight="1" x14ac:dyDescent="0.25">
      <c r="B3" s="496" t="s">
        <v>165</v>
      </c>
      <c r="C3" s="496"/>
      <c r="D3" s="496"/>
      <c r="E3" s="496"/>
      <c r="F3" s="496"/>
    </row>
    <row r="4" spans="1:11" ht="33" customHeight="1" x14ac:dyDescent="0.25">
      <c r="B4" s="498" t="s">
        <v>400</v>
      </c>
      <c r="C4" s="498"/>
      <c r="D4" s="498"/>
      <c r="E4" s="498"/>
      <c r="F4" s="498"/>
      <c r="H4" s="234"/>
      <c r="I4" s="317"/>
    </row>
    <row r="5" spans="1:11" ht="33" customHeight="1" x14ac:dyDescent="0.25">
      <c r="B5" s="317"/>
      <c r="C5" s="317"/>
      <c r="D5" s="317"/>
      <c r="E5" s="317"/>
      <c r="F5" s="317"/>
      <c r="H5" s="317"/>
      <c r="I5" s="317"/>
      <c r="K5" s="234"/>
    </row>
    <row r="6" spans="1:11" ht="33" customHeight="1" x14ac:dyDescent="0.25">
      <c r="B6" s="20" t="s">
        <v>0</v>
      </c>
      <c r="H6" s="317"/>
      <c r="I6" s="317"/>
      <c r="K6" s="234"/>
    </row>
    <row r="7" spans="1:11" ht="33" customHeight="1" x14ac:dyDescent="0.25">
      <c r="B7" s="231" t="s">
        <v>7</v>
      </c>
      <c r="C7" s="31">
        <v>2022</v>
      </c>
      <c r="D7" s="31">
        <v>2023</v>
      </c>
      <c r="E7" s="31" t="s">
        <v>232</v>
      </c>
      <c r="F7" s="31" t="s">
        <v>298</v>
      </c>
      <c r="H7" s="317"/>
      <c r="I7" s="317"/>
      <c r="K7" s="234"/>
    </row>
    <row r="8" spans="1:11" ht="33" customHeight="1" x14ac:dyDescent="0.25">
      <c r="B8" s="88"/>
      <c r="C8" s="90"/>
      <c r="D8" s="90"/>
      <c r="E8" s="115"/>
      <c r="F8" s="115"/>
      <c r="H8" s="317"/>
      <c r="I8" s="317"/>
      <c r="K8" s="234"/>
    </row>
    <row r="9" spans="1:11" ht="33" customHeight="1" x14ac:dyDescent="0.25">
      <c r="B9" s="88"/>
      <c r="C9" s="90"/>
      <c r="D9" s="90"/>
      <c r="E9" s="115"/>
      <c r="F9" s="115"/>
      <c r="H9" s="317"/>
      <c r="I9" s="317"/>
      <c r="K9" s="234"/>
    </row>
    <row r="10" spans="1:11" ht="33" customHeight="1" x14ac:dyDescent="0.25">
      <c r="B10" s="88"/>
      <c r="C10" s="90"/>
      <c r="D10" s="90"/>
      <c r="E10" s="115"/>
      <c r="F10" s="115"/>
      <c r="H10" s="317"/>
      <c r="I10" s="317"/>
      <c r="K10" s="234"/>
    </row>
    <row r="11" spans="1:11" ht="33" customHeight="1" x14ac:dyDescent="0.25">
      <c r="B11" s="88"/>
      <c r="C11" s="90"/>
      <c r="D11" s="90"/>
      <c r="E11" s="115"/>
      <c r="F11" s="115"/>
      <c r="H11" s="317"/>
      <c r="I11" s="317"/>
      <c r="K11" s="234"/>
    </row>
    <row r="12" spans="1:11" ht="33" customHeight="1" x14ac:dyDescent="0.25">
      <c r="B12" s="88"/>
      <c r="C12" s="90"/>
      <c r="D12" s="90"/>
      <c r="E12" s="115"/>
      <c r="F12" s="115"/>
      <c r="H12" s="317"/>
      <c r="I12" s="317"/>
      <c r="K12" s="234"/>
    </row>
    <row r="13" spans="1:11" ht="33" customHeight="1" x14ac:dyDescent="0.25">
      <c r="B13" s="88"/>
      <c r="C13" s="90"/>
      <c r="D13" s="90"/>
      <c r="E13" s="115"/>
      <c r="F13" s="115"/>
      <c r="H13" s="317"/>
      <c r="I13" s="317"/>
      <c r="K13" s="234"/>
    </row>
    <row r="14" spans="1:11" ht="33" customHeight="1" x14ac:dyDescent="0.25">
      <c r="B14" s="88"/>
      <c r="C14" s="90"/>
      <c r="D14" s="90"/>
      <c r="E14" s="115"/>
      <c r="F14" s="115"/>
      <c r="H14" s="317"/>
      <c r="I14" s="317"/>
      <c r="K14" s="234"/>
    </row>
    <row r="15" spans="1:11" ht="33" customHeight="1" x14ac:dyDescent="0.25">
      <c r="B15" s="325"/>
      <c r="C15" s="320"/>
      <c r="D15" s="320"/>
      <c r="E15" s="132"/>
      <c r="F15" s="132"/>
      <c r="H15" s="317"/>
      <c r="I15" s="317"/>
      <c r="K15" s="234"/>
    </row>
    <row r="16" spans="1:11" ht="33" customHeight="1" x14ac:dyDescent="0.25">
      <c r="B16" s="317"/>
      <c r="C16" s="317"/>
      <c r="D16" s="317"/>
      <c r="E16" s="317"/>
      <c r="F16" s="317"/>
      <c r="H16" s="317"/>
      <c r="I16" s="317"/>
      <c r="K16" s="234"/>
    </row>
    <row r="17" spans="2:10" ht="33" customHeight="1" x14ac:dyDescent="0.25">
      <c r="B17" s="20" t="s">
        <v>1</v>
      </c>
    </row>
    <row r="18" spans="2:10" ht="33" customHeight="1" x14ac:dyDescent="0.25">
      <c r="B18" s="231" t="s">
        <v>7</v>
      </c>
      <c r="C18" s="31">
        <v>2022</v>
      </c>
      <c r="D18" s="31">
        <v>2023</v>
      </c>
      <c r="E18" s="31" t="s">
        <v>232</v>
      </c>
      <c r="F18" s="31" t="s">
        <v>298</v>
      </c>
    </row>
    <row r="19" spans="2:10" ht="33" customHeight="1" x14ac:dyDescent="0.25">
      <c r="B19" s="88"/>
      <c r="C19" s="90"/>
      <c r="D19" s="90"/>
      <c r="E19" s="115"/>
      <c r="F19" s="115"/>
    </row>
    <row r="20" spans="2:10" ht="33" customHeight="1" x14ac:dyDescent="0.25">
      <c r="B20" s="88"/>
      <c r="C20" s="90"/>
      <c r="D20" s="90"/>
      <c r="E20" s="115"/>
      <c r="F20" s="115"/>
    </row>
    <row r="21" spans="2:10" ht="33" customHeight="1" x14ac:dyDescent="0.25">
      <c r="B21" s="88"/>
      <c r="C21" s="90"/>
      <c r="D21" s="90"/>
      <c r="E21" s="115"/>
      <c r="F21" s="115"/>
    </row>
    <row r="22" spans="2:10" ht="33" customHeight="1" x14ac:dyDescent="0.25">
      <c r="B22" s="88"/>
      <c r="C22" s="90"/>
      <c r="D22" s="90"/>
      <c r="E22" s="115"/>
      <c r="F22" s="115"/>
    </row>
    <row r="23" spans="2:10" ht="33" customHeight="1" x14ac:dyDescent="0.25">
      <c r="B23" s="88"/>
      <c r="C23" s="90"/>
      <c r="D23" s="90"/>
      <c r="E23" s="115"/>
      <c r="F23" s="115"/>
    </row>
    <row r="24" spans="2:10" ht="33" customHeight="1" x14ac:dyDescent="0.25">
      <c r="B24" s="88"/>
      <c r="C24" s="90"/>
      <c r="D24" s="90"/>
      <c r="E24" s="115"/>
      <c r="F24" s="115"/>
    </row>
    <row r="25" spans="2:10" ht="33" customHeight="1" x14ac:dyDescent="0.25">
      <c r="B25" s="88"/>
      <c r="C25" s="90"/>
      <c r="D25" s="90"/>
      <c r="E25" s="115"/>
      <c r="F25" s="115"/>
    </row>
    <row r="26" spans="2:10" ht="33" customHeight="1" x14ac:dyDescent="0.25">
      <c r="B26" s="325"/>
      <c r="C26" s="320"/>
      <c r="D26" s="320"/>
      <c r="E26" s="132"/>
      <c r="F26" s="132"/>
    </row>
    <row r="27" spans="2:10" ht="33" customHeight="1" x14ac:dyDescent="0.25">
      <c r="B27" s="323"/>
      <c r="C27" s="433"/>
      <c r="D27" s="433"/>
      <c r="E27" s="434"/>
      <c r="F27" s="434"/>
    </row>
    <row r="28" spans="2:10" ht="36" customHeight="1" x14ac:dyDescent="0.25">
      <c r="B28" s="529" t="s">
        <v>399</v>
      </c>
      <c r="C28" s="529"/>
      <c r="D28" s="529"/>
      <c r="E28" s="529"/>
      <c r="F28" s="529"/>
      <c r="G28" s="165"/>
      <c r="H28" s="165"/>
      <c r="I28" s="318"/>
      <c r="J28" s="316"/>
    </row>
    <row r="29" spans="2:10" ht="33" customHeight="1" x14ac:dyDescent="0.25">
      <c r="B29" s="323"/>
      <c r="C29" s="433"/>
      <c r="D29" s="433"/>
      <c r="E29" s="434"/>
      <c r="F29" s="434"/>
    </row>
    <row r="30" spans="2:10" ht="33" customHeight="1" x14ac:dyDescent="0.25">
      <c r="B30" s="302"/>
      <c r="C30" s="302"/>
      <c r="D30" s="431"/>
      <c r="E30" s="431"/>
      <c r="F30" s="431"/>
      <c r="G30" s="47"/>
    </row>
    <row r="31" spans="2:10" ht="33" customHeight="1" x14ac:dyDescent="0.25">
      <c r="B31" s="427" t="s">
        <v>8</v>
      </c>
      <c r="C31" s="76">
        <f>+C7</f>
        <v>2022</v>
      </c>
      <c r="D31" s="76">
        <f>+D7</f>
        <v>2023</v>
      </c>
      <c r="E31" s="427">
        <f>+C31</f>
        <v>2022</v>
      </c>
      <c r="F31" s="427">
        <f>+D31</f>
        <v>2023</v>
      </c>
      <c r="G31" s="47"/>
    </row>
    <row r="32" spans="2:10" ht="33" customHeight="1" x14ac:dyDescent="0.3">
      <c r="B32" s="428">
        <f>+B8</f>
        <v>0</v>
      </c>
      <c r="C32" s="428">
        <f t="shared" ref="C32:D32" si="0">+C8</f>
        <v>0</v>
      </c>
      <c r="D32" s="428">
        <f t="shared" si="0"/>
        <v>0</v>
      </c>
      <c r="E32" s="429" t="e">
        <f>C32/$C$38</f>
        <v>#DIV/0!</v>
      </c>
      <c r="F32" s="429" t="e">
        <f>D32/$C$38</f>
        <v>#DIV/0!</v>
      </c>
      <c r="G32" s="47"/>
    </row>
    <row r="33" spans="2:10" ht="33" customHeight="1" x14ac:dyDescent="0.3">
      <c r="B33" s="428">
        <f t="shared" ref="B33:D36" si="1">+B9</f>
        <v>0</v>
      </c>
      <c r="C33" s="428">
        <f t="shared" si="1"/>
        <v>0</v>
      </c>
      <c r="D33" s="428">
        <f t="shared" si="1"/>
        <v>0</v>
      </c>
      <c r="E33" s="429" t="e">
        <f t="shared" ref="E33:E37" si="2">C33/$C$38</f>
        <v>#DIV/0!</v>
      </c>
      <c r="F33" s="429" t="e">
        <f t="shared" ref="F33:F37" si="3">D33/$C$38</f>
        <v>#DIV/0!</v>
      </c>
      <c r="G33" s="47"/>
    </row>
    <row r="34" spans="2:10" ht="33" customHeight="1" x14ac:dyDescent="0.3">
      <c r="B34" s="428">
        <f t="shared" si="1"/>
        <v>0</v>
      </c>
      <c r="C34" s="428">
        <f t="shared" si="1"/>
        <v>0</v>
      </c>
      <c r="D34" s="428">
        <f t="shared" si="1"/>
        <v>0</v>
      </c>
      <c r="E34" s="429" t="e">
        <f t="shared" si="2"/>
        <v>#DIV/0!</v>
      </c>
      <c r="F34" s="429" t="e">
        <f t="shared" si="3"/>
        <v>#DIV/0!</v>
      </c>
      <c r="G34" s="47"/>
    </row>
    <row r="35" spans="2:10" ht="33" customHeight="1" x14ac:dyDescent="0.3">
      <c r="B35" s="428">
        <f t="shared" si="1"/>
        <v>0</v>
      </c>
      <c r="C35" s="428">
        <f t="shared" si="1"/>
        <v>0</v>
      </c>
      <c r="D35" s="428">
        <f t="shared" si="1"/>
        <v>0</v>
      </c>
      <c r="E35" s="429" t="e">
        <f t="shared" si="2"/>
        <v>#DIV/0!</v>
      </c>
      <c r="F35" s="429" t="e">
        <f t="shared" si="3"/>
        <v>#DIV/0!</v>
      </c>
      <c r="G35" s="47"/>
    </row>
    <row r="36" spans="2:10" ht="33" customHeight="1" x14ac:dyDescent="0.3">
      <c r="B36" s="428">
        <f t="shared" si="1"/>
        <v>0</v>
      </c>
      <c r="C36" s="428">
        <f t="shared" si="1"/>
        <v>0</v>
      </c>
      <c r="D36" s="428">
        <f t="shared" si="1"/>
        <v>0</v>
      </c>
      <c r="E36" s="429" t="e">
        <f t="shared" si="2"/>
        <v>#DIV/0!</v>
      </c>
      <c r="F36" s="429" t="e">
        <f t="shared" si="3"/>
        <v>#DIV/0!</v>
      </c>
      <c r="G36" s="47"/>
    </row>
    <row r="37" spans="2:10" ht="33" customHeight="1" x14ac:dyDescent="0.3">
      <c r="B37" s="428" t="s">
        <v>9</v>
      </c>
      <c r="C37" s="430">
        <f>C13+C14</f>
        <v>0</v>
      </c>
      <c r="D37" s="430">
        <f>D13+D14</f>
        <v>0</v>
      </c>
      <c r="E37" s="429" t="e">
        <f t="shared" si="2"/>
        <v>#DIV/0!</v>
      </c>
      <c r="F37" s="429" t="e">
        <f t="shared" si="3"/>
        <v>#DIV/0!</v>
      </c>
      <c r="G37" s="47"/>
    </row>
    <row r="38" spans="2:10" ht="33" customHeight="1" x14ac:dyDescent="0.25">
      <c r="B38" s="435">
        <f>+B15</f>
        <v>0</v>
      </c>
      <c r="C38" s="432">
        <f>+SUM(C32+C33+C34+C35+C36+C37)</f>
        <v>0</v>
      </c>
      <c r="D38" s="432">
        <f>+SUM(D32+D33+D34+D35+D36+D37)</f>
        <v>0</v>
      </c>
      <c r="E38" s="436" t="e">
        <f>+SUM(E32+E33+E34+E35+E36+E37)</f>
        <v>#DIV/0!</v>
      </c>
      <c r="F38" s="436" t="e">
        <f>+SUM(F32+F33+F34+F35+F36+F37)</f>
        <v>#DIV/0!</v>
      </c>
      <c r="G38" s="47"/>
    </row>
    <row r="39" spans="2:10" ht="33" customHeight="1" x14ac:dyDescent="0.3">
      <c r="B39" s="419"/>
      <c r="C39" s="439">
        <f>+C15-C38</f>
        <v>0</v>
      </c>
      <c r="D39" s="439">
        <f>+D15-D38</f>
        <v>0</v>
      </c>
      <c r="E39" s="440"/>
      <c r="F39" s="441"/>
    </row>
    <row r="40" spans="2:10" ht="33" customHeight="1" x14ac:dyDescent="0.25">
      <c r="B40" s="323"/>
      <c r="C40" s="433"/>
      <c r="D40" s="433"/>
      <c r="E40" s="434"/>
      <c r="F40" s="434"/>
    </row>
    <row r="41" spans="2:10" ht="33" customHeight="1" x14ac:dyDescent="0.25">
      <c r="B41" s="323"/>
      <c r="C41" s="433"/>
      <c r="D41" s="433"/>
      <c r="E41" s="434"/>
      <c r="F41" s="434"/>
    </row>
    <row r="42" spans="2:10" ht="33" customHeight="1" x14ac:dyDescent="0.25">
      <c r="B42" s="323"/>
      <c r="C42" s="433"/>
      <c r="D42" s="433"/>
      <c r="E42" s="434"/>
      <c r="F42" s="434"/>
    </row>
    <row r="43" spans="2:10" ht="33" customHeight="1" x14ac:dyDescent="0.25">
      <c r="B43" s="323"/>
      <c r="C43" s="433"/>
      <c r="D43" s="433"/>
      <c r="E43" s="434"/>
      <c r="F43" s="434"/>
    </row>
    <row r="44" spans="2:10" ht="33" customHeight="1" x14ac:dyDescent="0.25">
      <c r="B44" s="323"/>
      <c r="C44" s="433"/>
      <c r="D44" s="433"/>
      <c r="E44" s="434"/>
      <c r="F44" s="434"/>
    </row>
    <row r="45" spans="2:10" ht="33" customHeight="1" x14ac:dyDescent="0.25">
      <c r="B45" s="323"/>
      <c r="C45" s="433"/>
      <c r="D45" s="433"/>
      <c r="E45" s="434"/>
      <c r="F45" s="434"/>
    </row>
    <row r="46" spans="2:10" ht="33" customHeight="1" x14ac:dyDescent="0.25">
      <c r="B46" s="323"/>
      <c r="C46" s="433"/>
      <c r="D46" s="433"/>
      <c r="E46" s="434"/>
      <c r="F46" s="434"/>
    </row>
    <row r="47" spans="2:10" ht="36" customHeight="1" x14ac:dyDescent="0.25">
      <c r="B47" s="529" t="s">
        <v>399</v>
      </c>
      <c r="C47" s="529"/>
      <c r="D47" s="529"/>
      <c r="E47" s="529"/>
      <c r="F47" s="529"/>
      <c r="G47" s="165"/>
      <c r="H47" s="165"/>
      <c r="I47" s="318"/>
      <c r="J47" s="316"/>
    </row>
    <row r="48" spans="2:10" ht="33" customHeight="1" x14ac:dyDescent="0.25">
      <c r="B48" s="351"/>
      <c r="C48" s="351"/>
      <c r="D48" s="351"/>
      <c r="E48" s="351"/>
      <c r="F48" s="351"/>
      <c r="G48" s="351"/>
      <c r="H48" s="351"/>
      <c r="I48" s="318"/>
      <c r="J48" s="316"/>
    </row>
    <row r="49" spans="2:10" ht="33" customHeight="1" x14ac:dyDescent="0.25">
      <c r="B49" s="370"/>
      <c r="C49" s="370"/>
      <c r="D49" s="438"/>
      <c r="E49" s="438"/>
      <c r="F49" s="438"/>
      <c r="G49" s="333"/>
      <c r="H49" s="333"/>
      <c r="I49" s="318"/>
      <c r="J49" s="316"/>
    </row>
    <row r="50" spans="2:10" ht="33" customHeight="1" x14ac:dyDescent="0.25">
      <c r="B50" s="427" t="s">
        <v>8</v>
      </c>
      <c r="C50" s="76">
        <f t="shared" ref="C50:D52" si="4">+C18</f>
        <v>2022</v>
      </c>
      <c r="D50" s="76">
        <f t="shared" si="4"/>
        <v>2023</v>
      </c>
      <c r="E50" s="427">
        <f>+C50</f>
        <v>2022</v>
      </c>
      <c r="F50" s="427">
        <f>+D50</f>
        <v>2023</v>
      </c>
      <c r="G50" s="333"/>
      <c r="H50" s="327"/>
    </row>
    <row r="51" spans="2:10" ht="33" customHeight="1" x14ac:dyDescent="0.3">
      <c r="B51" s="428">
        <f>+B19</f>
        <v>0</v>
      </c>
      <c r="C51" s="428">
        <f t="shared" si="4"/>
        <v>0</v>
      </c>
      <c r="D51" s="428">
        <f t="shared" si="4"/>
        <v>0</v>
      </c>
      <c r="E51" s="429" t="e">
        <f>C51/$C$57</f>
        <v>#DIV/0!</v>
      </c>
      <c r="F51" s="429" t="e">
        <f>D51/$D$57</f>
        <v>#DIV/0!</v>
      </c>
      <c r="G51" s="232"/>
      <c r="H51" s="327"/>
    </row>
    <row r="52" spans="2:10" ht="33" customHeight="1" x14ac:dyDescent="0.3">
      <c r="B52" s="428">
        <f>+B20</f>
        <v>0</v>
      </c>
      <c r="C52" s="428">
        <f t="shared" si="4"/>
        <v>0</v>
      </c>
      <c r="D52" s="428">
        <f t="shared" si="4"/>
        <v>0</v>
      </c>
      <c r="E52" s="429" t="e">
        <f t="shared" ref="E52:E56" si="5">C52/$C$57</f>
        <v>#DIV/0!</v>
      </c>
      <c r="F52" s="429" t="e">
        <f t="shared" ref="F52:F56" si="6">D52/$D$57</f>
        <v>#DIV/0!</v>
      </c>
      <c r="G52" s="232"/>
      <c r="H52" s="327"/>
    </row>
    <row r="53" spans="2:10" ht="33" customHeight="1" x14ac:dyDescent="0.3">
      <c r="B53" s="428">
        <f t="shared" ref="B53:D53" si="7">+B21</f>
        <v>0</v>
      </c>
      <c r="C53" s="428">
        <f t="shared" si="7"/>
        <v>0</v>
      </c>
      <c r="D53" s="428">
        <f t="shared" si="7"/>
        <v>0</v>
      </c>
      <c r="E53" s="429" t="e">
        <f t="shared" si="5"/>
        <v>#DIV/0!</v>
      </c>
      <c r="F53" s="429" t="e">
        <f t="shared" si="6"/>
        <v>#DIV/0!</v>
      </c>
      <c r="G53" s="232"/>
      <c r="H53" s="327"/>
    </row>
    <row r="54" spans="2:10" ht="33" customHeight="1" x14ac:dyDescent="0.3">
      <c r="B54" s="428">
        <f t="shared" ref="B54:D54" si="8">+B22</f>
        <v>0</v>
      </c>
      <c r="C54" s="428">
        <f t="shared" si="8"/>
        <v>0</v>
      </c>
      <c r="D54" s="428">
        <f t="shared" si="8"/>
        <v>0</v>
      </c>
      <c r="E54" s="429" t="e">
        <f t="shared" si="5"/>
        <v>#DIV/0!</v>
      </c>
      <c r="F54" s="429" t="e">
        <f t="shared" si="6"/>
        <v>#DIV/0!</v>
      </c>
      <c r="G54" s="232"/>
      <c r="H54" s="327"/>
    </row>
    <row r="55" spans="2:10" ht="33" customHeight="1" x14ac:dyDescent="0.3">
      <c r="B55" s="428">
        <f t="shared" ref="B55:D55" si="9">+B23</f>
        <v>0</v>
      </c>
      <c r="C55" s="428">
        <f t="shared" si="9"/>
        <v>0</v>
      </c>
      <c r="D55" s="428">
        <f t="shared" si="9"/>
        <v>0</v>
      </c>
      <c r="E55" s="429" t="e">
        <f t="shared" si="5"/>
        <v>#DIV/0!</v>
      </c>
      <c r="F55" s="429" t="e">
        <f t="shared" si="6"/>
        <v>#DIV/0!</v>
      </c>
      <c r="G55" s="232"/>
      <c r="H55" s="327"/>
    </row>
    <row r="56" spans="2:10" ht="33" customHeight="1" x14ac:dyDescent="0.3">
      <c r="B56" s="428" t="s">
        <v>9</v>
      </c>
      <c r="C56" s="430">
        <f>+C24+C25</f>
        <v>0</v>
      </c>
      <c r="D56" s="430">
        <f>+D24+D25</f>
        <v>0</v>
      </c>
      <c r="E56" s="429" t="e">
        <f t="shared" si="5"/>
        <v>#DIV/0!</v>
      </c>
      <c r="F56" s="429" t="e">
        <f t="shared" si="6"/>
        <v>#DIV/0!</v>
      </c>
      <c r="G56" s="232"/>
      <c r="H56" s="327"/>
    </row>
    <row r="57" spans="2:10" ht="33" customHeight="1" x14ac:dyDescent="0.25">
      <c r="B57" s="435">
        <f>+B26</f>
        <v>0</v>
      </c>
      <c r="C57" s="432">
        <f>+SUM(C51+C52+C53+C54+C55+C56)</f>
        <v>0</v>
      </c>
      <c r="D57" s="432">
        <f>+SUM(D51+D52+D53+D54+D55+D56)</f>
        <v>0</v>
      </c>
      <c r="E57" s="436" t="e">
        <f>+SUM(E51+E52+E53+E54+E55+E56)</f>
        <v>#DIV/0!</v>
      </c>
      <c r="F57" s="436" t="e">
        <f>+SUM(F51+F52+F53+F54+F55+F56)</f>
        <v>#DIV/0!</v>
      </c>
      <c r="G57" s="352"/>
      <c r="H57" s="327"/>
    </row>
    <row r="58" spans="2:10" ht="33" customHeight="1" x14ac:dyDescent="0.3">
      <c r="B58" s="388"/>
      <c r="C58" s="442">
        <f>+C26-C57</f>
        <v>0</v>
      </c>
      <c r="D58" s="442">
        <f>+D26-D57</f>
        <v>0</v>
      </c>
      <c r="E58" s="443"/>
      <c r="F58" s="444"/>
      <c r="G58" s="232"/>
      <c r="H58" s="327"/>
    </row>
    <row r="59" spans="2:10" ht="33" customHeight="1" x14ac:dyDescent="0.25">
      <c r="B59" s="232"/>
      <c r="C59" s="232"/>
      <c r="D59" s="232"/>
      <c r="E59" s="232"/>
      <c r="F59" s="232"/>
      <c r="G59" s="232"/>
      <c r="H59" s="333"/>
      <c r="I59" s="318"/>
      <c r="J59" s="316"/>
    </row>
    <row r="60" spans="2:10" ht="33" customHeight="1" x14ac:dyDescent="0.25">
      <c r="B60" s="232"/>
      <c r="C60" s="232"/>
      <c r="D60" s="333"/>
      <c r="E60" s="333"/>
      <c r="F60" s="333"/>
      <c r="G60" s="333"/>
      <c r="H60" s="333"/>
      <c r="I60" s="318"/>
      <c r="J60" s="316"/>
    </row>
    <row r="61" spans="2:10" ht="33" customHeight="1" x14ac:dyDescent="0.25">
      <c r="B61" s="232"/>
      <c r="C61" s="232"/>
      <c r="D61" s="333"/>
      <c r="E61" s="333"/>
      <c r="F61" s="333"/>
      <c r="G61" s="333"/>
      <c r="H61" s="333"/>
      <c r="I61" s="318"/>
      <c r="J61" s="316"/>
    </row>
    <row r="62" spans="2:10" ht="33" customHeight="1" x14ac:dyDescent="0.25">
      <c r="B62" s="232"/>
      <c r="C62" s="232"/>
      <c r="D62" s="333"/>
      <c r="E62" s="333"/>
      <c r="F62" s="333"/>
      <c r="G62" s="333"/>
      <c r="H62" s="333"/>
      <c r="I62" s="318"/>
      <c r="J62" s="316"/>
    </row>
    <row r="63" spans="2:10" ht="33" customHeight="1" x14ac:dyDescent="0.25">
      <c r="B63" s="232"/>
      <c r="C63" s="232"/>
      <c r="D63" s="333"/>
      <c r="E63" s="333"/>
      <c r="F63" s="333"/>
      <c r="G63" s="333"/>
      <c r="H63" s="333"/>
      <c r="I63" s="318"/>
      <c r="J63" s="316"/>
    </row>
    <row r="64" spans="2:10" ht="33" customHeight="1" x14ac:dyDescent="0.25">
      <c r="B64" s="232"/>
      <c r="C64" s="232"/>
      <c r="D64" s="333"/>
      <c r="E64" s="333"/>
      <c r="F64" s="333"/>
      <c r="G64" s="333"/>
      <c r="H64" s="333"/>
      <c r="I64" s="318"/>
      <c r="J64" s="316"/>
    </row>
    <row r="65" spans="2:10" ht="16.5" customHeight="1" x14ac:dyDescent="0.3">
      <c r="B65" s="125" t="s">
        <v>19</v>
      </c>
      <c r="D65" s="318"/>
      <c r="E65" s="318"/>
      <c r="F65" s="318"/>
      <c r="G65" s="318"/>
      <c r="H65" s="318"/>
      <c r="I65" s="318"/>
      <c r="J65" s="316"/>
    </row>
    <row r="66" spans="2:10" ht="16.5" customHeight="1" x14ac:dyDescent="0.3">
      <c r="B66" s="125" t="s">
        <v>297</v>
      </c>
      <c r="D66" s="318"/>
      <c r="E66" s="318"/>
      <c r="F66" s="318"/>
      <c r="G66" s="318"/>
      <c r="H66" s="318"/>
      <c r="I66" s="318"/>
      <c r="J66" s="316"/>
    </row>
    <row r="67" spans="2:10" ht="16.5" customHeight="1" x14ac:dyDescent="0.3">
      <c r="B67" s="125" t="s">
        <v>15</v>
      </c>
      <c r="D67" s="318"/>
      <c r="E67" s="318"/>
      <c r="F67" s="318"/>
      <c r="G67" s="318"/>
      <c r="H67" s="318"/>
      <c r="I67" s="318"/>
      <c r="J67" s="316"/>
    </row>
  </sheetData>
  <mergeCells count="4">
    <mergeCell ref="B4:F4"/>
    <mergeCell ref="B3:F3"/>
    <mergeCell ref="B47:F47"/>
    <mergeCell ref="B28:F28"/>
  </mergeCells>
  <conditionalFormatting sqref="C39:D39">
    <cfRule type="cellIs" dxfId="1" priority="1" stopIfTrue="1" operator="notEqual">
      <formula>0</formula>
    </cfRule>
  </conditionalFormatting>
  <conditionalFormatting sqref="C58:D58">
    <cfRule type="cellIs" dxfId="0" priority="2" stopIfTrue="1" operator="notEqual">
      <formula>0</formula>
    </cfRule>
  </conditionalFormatting>
  <hyperlinks>
    <hyperlink ref="B2" location="Indice!A1" display="Índice"/>
    <hyperlink ref="F2" location="'3.1'!A1" display="Siguiente"/>
    <hyperlink ref="E2" location="'2.1.22'!A1" display="Anterior"/>
  </hyperlinks>
  <pageMargins left="0.7" right="0.7" top="0.75" bottom="0.75" header="0.3" footer="0.3"/>
  <pageSetup paperSize="9"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5"/>
  <sheetViews>
    <sheetView showGridLines="0" zoomScale="60" zoomScaleNormal="60" workbookViewId="0">
      <pane ySplit="5" topLeftCell="A6" activePane="bottomLeft" state="frozen"/>
      <selection activeCell="B14" sqref="B14:Q16"/>
      <selection pane="bottomLeft" activeCell="B2" sqref="B2"/>
    </sheetView>
  </sheetViews>
  <sheetFormatPr baseColWidth="10" defaultRowHeight="15" x14ac:dyDescent="0.25"/>
  <cols>
    <col min="1" max="1" width="5" customWidth="1"/>
    <col min="2" max="2" width="62" customWidth="1"/>
    <col min="3" max="15" width="16.28515625" customWidth="1"/>
    <col min="16" max="18" width="17" customWidth="1"/>
    <col min="19" max="19" width="15.85546875" customWidth="1"/>
    <col min="20" max="21" width="15.7109375" customWidth="1"/>
  </cols>
  <sheetData>
    <row r="1" spans="2:20" ht="78" customHeight="1" x14ac:dyDescent="0.3">
      <c r="D1" s="446"/>
      <c r="E1" s="446"/>
      <c r="F1" s="446"/>
      <c r="G1" s="446"/>
      <c r="H1" s="446"/>
      <c r="I1" s="446"/>
      <c r="J1" s="446"/>
      <c r="K1" s="446"/>
      <c r="L1" s="446"/>
      <c r="M1" s="446"/>
      <c r="N1" s="446"/>
      <c r="O1" s="446"/>
      <c r="P1" s="446"/>
      <c r="Q1" s="446"/>
      <c r="R1" s="446"/>
      <c r="S1" s="446"/>
      <c r="T1" s="446"/>
    </row>
    <row r="2" spans="2:20" ht="33" customHeight="1" x14ac:dyDescent="0.35">
      <c r="B2" s="148" t="s">
        <v>3</v>
      </c>
      <c r="R2" s="37" t="s">
        <v>174</v>
      </c>
      <c r="S2" s="37" t="s">
        <v>175</v>
      </c>
    </row>
    <row r="3" spans="2:20" ht="33" customHeight="1" x14ac:dyDescent="0.25">
      <c r="B3" s="496" t="s">
        <v>179</v>
      </c>
      <c r="C3" s="496"/>
      <c r="D3" s="496"/>
      <c r="E3" s="496"/>
      <c r="F3" s="496"/>
      <c r="G3" s="496"/>
      <c r="H3" s="496"/>
      <c r="I3" s="496"/>
      <c r="J3" s="496"/>
      <c r="K3" s="496"/>
      <c r="L3" s="496"/>
      <c r="M3" s="496"/>
      <c r="N3" s="496"/>
      <c r="O3" s="496"/>
      <c r="P3" s="496"/>
      <c r="Q3" s="496"/>
      <c r="R3" s="496"/>
    </row>
    <row r="4" spans="2:20" ht="33" customHeight="1" x14ac:dyDescent="0.25">
      <c r="B4" s="520" t="s">
        <v>401</v>
      </c>
      <c r="C4" s="520"/>
      <c r="D4" s="520"/>
      <c r="E4" s="520"/>
      <c r="F4" s="520"/>
      <c r="G4" s="520"/>
      <c r="H4" s="520"/>
      <c r="I4" s="520"/>
      <c r="J4" s="520"/>
      <c r="K4" s="520"/>
      <c r="L4" s="520"/>
      <c r="M4" s="520"/>
      <c r="N4" s="520"/>
      <c r="O4" s="520"/>
      <c r="P4" s="520"/>
      <c r="Q4" s="520"/>
      <c r="R4" s="520"/>
    </row>
    <row r="5" spans="2:20" ht="33" customHeight="1" x14ac:dyDescent="0.3">
      <c r="B5" s="130"/>
    </row>
    <row r="6" spans="2:20" ht="33" customHeight="1" x14ac:dyDescent="0.3">
      <c r="B6" s="20" t="s">
        <v>5</v>
      </c>
      <c r="C6" s="447"/>
      <c r="D6" s="21"/>
      <c r="E6" s="21"/>
      <c r="F6" s="21"/>
      <c r="G6" s="21"/>
      <c r="H6" s="21"/>
      <c r="I6" s="21"/>
      <c r="J6" s="21"/>
      <c r="K6" s="21"/>
      <c r="L6" s="21"/>
      <c r="M6" s="21"/>
      <c r="N6" s="21"/>
      <c r="O6" s="21"/>
      <c r="P6" s="21"/>
      <c r="Q6" s="21"/>
      <c r="R6" s="21"/>
      <c r="S6" s="21"/>
    </row>
    <row r="7" spans="2:20" ht="33" customHeight="1" x14ac:dyDescent="0.25">
      <c r="B7" s="31" t="s">
        <v>4</v>
      </c>
      <c r="C7" s="31">
        <v>2007</v>
      </c>
      <c r="D7" s="31">
        <v>2008</v>
      </c>
      <c r="E7" s="31">
        <v>2009</v>
      </c>
      <c r="F7" s="31">
        <v>2010</v>
      </c>
      <c r="G7" s="31">
        <v>2011</v>
      </c>
      <c r="H7" s="31">
        <v>2012</v>
      </c>
      <c r="I7" s="31">
        <v>2013</v>
      </c>
      <c r="J7" s="31">
        <v>2014</v>
      </c>
      <c r="K7" s="31">
        <v>2015</v>
      </c>
      <c r="L7" s="31">
        <v>2016</v>
      </c>
      <c r="M7" s="31">
        <v>2017</v>
      </c>
      <c r="N7" s="31">
        <v>2018</v>
      </c>
      <c r="O7" s="31">
        <v>2019</v>
      </c>
      <c r="P7" s="31">
        <v>2020</v>
      </c>
      <c r="Q7" s="31">
        <v>2021</v>
      </c>
      <c r="R7" s="31">
        <v>2022</v>
      </c>
      <c r="S7" s="31">
        <v>2023</v>
      </c>
    </row>
    <row r="8" spans="2:20" ht="36" customHeight="1" x14ac:dyDescent="0.25">
      <c r="B8" s="448"/>
      <c r="C8" s="90"/>
      <c r="D8" s="90"/>
      <c r="E8" s="90"/>
      <c r="F8" s="90"/>
      <c r="G8" s="90"/>
      <c r="H8" s="90"/>
      <c r="I8" s="90"/>
      <c r="J8" s="90"/>
      <c r="K8" s="90"/>
      <c r="L8" s="90"/>
      <c r="M8" s="90"/>
      <c r="N8" s="90"/>
      <c r="O8" s="90"/>
      <c r="P8" s="90"/>
      <c r="Q8" s="90"/>
      <c r="R8" s="90"/>
      <c r="S8" s="90"/>
    </row>
    <row r="9" spans="2:20" ht="36" customHeight="1" x14ac:dyDescent="0.25">
      <c r="B9" s="448"/>
      <c r="C9" s="90"/>
      <c r="D9" s="90"/>
      <c r="E9" s="90"/>
      <c r="F9" s="90"/>
      <c r="G9" s="90"/>
      <c r="H9" s="90"/>
      <c r="I9" s="90"/>
      <c r="J9" s="90"/>
      <c r="K9" s="90"/>
      <c r="L9" s="90"/>
      <c r="M9" s="90"/>
      <c r="N9" s="90"/>
      <c r="O9" s="90"/>
      <c r="P9" s="90"/>
      <c r="Q9" s="90"/>
      <c r="R9" s="90"/>
      <c r="S9" s="90"/>
    </row>
    <row r="10" spans="2:20" ht="36" customHeight="1" x14ac:dyDescent="0.25">
      <c r="B10" s="449"/>
      <c r="C10" s="91"/>
      <c r="D10" s="91"/>
      <c r="E10" s="91"/>
      <c r="F10" s="91"/>
      <c r="G10" s="91"/>
      <c r="H10" s="91"/>
      <c r="I10" s="91"/>
      <c r="J10" s="91"/>
      <c r="K10" s="91"/>
      <c r="L10" s="91"/>
      <c r="M10" s="91"/>
      <c r="N10" s="91"/>
      <c r="O10" s="91"/>
      <c r="P10" s="91"/>
      <c r="Q10" s="91"/>
      <c r="R10" s="91"/>
      <c r="S10" s="91"/>
    </row>
    <row r="11" spans="2:20" ht="36" customHeight="1" x14ac:dyDescent="0.25">
      <c r="B11" s="448"/>
      <c r="C11" s="90"/>
      <c r="D11" s="90"/>
      <c r="E11" s="90"/>
      <c r="F11" s="90"/>
      <c r="G11" s="90"/>
      <c r="H11" s="90"/>
      <c r="I11" s="90"/>
      <c r="J11" s="90"/>
      <c r="K11" s="90"/>
      <c r="L11" s="90"/>
      <c r="M11" s="90"/>
      <c r="N11" s="90"/>
      <c r="O11" s="90"/>
      <c r="P11" s="90"/>
      <c r="Q11" s="90"/>
      <c r="R11" s="90"/>
      <c r="S11" s="90"/>
    </row>
    <row r="12" spans="2:20" ht="36" customHeight="1" x14ac:dyDescent="0.25">
      <c r="B12" s="449"/>
      <c r="C12" s="91"/>
      <c r="D12" s="91"/>
      <c r="E12" s="91"/>
      <c r="F12" s="91"/>
      <c r="G12" s="91"/>
      <c r="H12" s="91"/>
      <c r="I12" s="91"/>
      <c r="J12" s="91"/>
      <c r="K12" s="91"/>
      <c r="L12" s="91"/>
      <c r="M12" s="91"/>
      <c r="N12" s="91"/>
      <c r="O12" s="91"/>
      <c r="P12" s="91"/>
      <c r="Q12" s="91"/>
      <c r="R12" s="91"/>
      <c r="S12" s="91"/>
    </row>
    <row r="13" spans="2:20" ht="33" customHeight="1" x14ac:dyDescent="0.25"/>
    <row r="14" spans="2:20" ht="33" customHeight="1" x14ac:dyDescent="0.3">
      <c r="B14" s="20" t="s">
        <v>1</v>
      </c>
      <c r="C14" s="447"/>
      <c r="D14" s="21"/>
      <c r="E14" s="21"/>
      <c r="F14" s="21"/>
      <c r="G14" s="21"/>
      <c r="H14" s="21"/>
      <c r="I14" s="21"/>
      <c r="J14" s="21"/>
      <c r="K14" s="21"/>
      <c r="L14" s="21"/>
      <c r="M14" s="21"/>
      <c r="N14" s="21"/>
      <c r="O14" s="21"/>
      <c r="P14" s="21"/>
      <c r="Q14" s="21"/>
      <c r="R14" s="21"/>
      <c r="S14" s="21"/>
    </row>
    <row r="15" spans="2:20" ht="33" customHeight="1" x14ac:dyDescent="0.25">
      <c r="B15" s="31" t="s">
        <v>4</v>
      </c>
      <c r="C15" s="31">
        <v>2007</v>
      </c>
      <c r="D15" s="31">
        <v>2008</v>
      </c>
      <c r="E15" s="31">
        <v>2009</v>
      </c>
      <c r="F15" s="31">
        <v>2010</v>
      </c>
      <c r="G15" s="31">
        <v>2011</v>
      </c>
      <c r="H15" s="31">
        <v>2012</v>
      </c>
      <c r="I15" s="31">
        <v>2013</v>
      </c>
      <c r="J15" s="31">
        <v>2014</v>
      </c>
      <c r="K15" s="31">
        <v>2015</v>
      </c>
      <c r="L15" s="31">
        <v>2016</v>
      </c>
      <c r="M15" s="31">
        <v>2017</v>
      </c>
      <c r="N15" s="31">
        <v>2018</v>
      </c>
      <c r="O15" s="31">
        <v>2019</v>
      </c>
      <c r="P15" s="31">
        <v>2020</v>
      </c>
      <c r="Q15" s="31">
        <v>2021</v>
      </c>
      <c r="R15" s="31">
        <v>2022</v>
      </c>
      <c r="S15" s="31">
        <v>2023</v>
      </c>
    </row>
    <row r="16" spans="2:20" ht="36" customHeight="1" x14ac:dyDescent="0.25">
      <c r="B16" s="448"/>
      <c r="C16" s="90"/>
      <c r="D16" s="90"/>
      <c r="E16" s="90"/>
      <c r="F16" s="90"/>
      <c r="G16" s="90"/>
      <c r="H16" s="90"/>
      <c r="I16" s="90"/>
      <c r="J16" s="90"/>
      <c r="K16" s="90"/>
      <c r="L16" s="90"/>
      <c r="M16" s="90"/>
      <c r="N16" s="90"/>
      <c r="O16" s="90"/>
      <c r="P16" s="90"/>
      <c r="Q16" s="90"/>
      <c r="R16" s="90"/>
      <c r="S16" s="90"/>
    </row>
    <row r="17" spans="2:19" ht="36" customHeight="1" x14ac:dyDescent="0.25">
      <c r="B17" s="448"/>
      <c r="C17" s="90"/>
      <c r="D17" s="90"/>
      <c r="E17" s="90"/>
      <c r="F17" s="90"/>
      <c r="G17" s="90"/>
      <c r="H17" s="90"/>
      <c r="I17" s="90"/>
      <c r="J17" s="90"/>
      <c r="K17" s="90"/>
      <c r="L17" s="90"/>
      <c r="M17" s="90"/>
      <c r="N17" s="90"/>
      <c r="O17" s="90"/>
      <c r="P17" s="90"/>
      <c r="Q17" s="90"/>
      <c r="R17" s="90"/>
      <c r="S17" s="90"/>
    </row>
    <row r="18" spans="2:19" ht="36" customHeight="1" x14ac:dyDescent="0.25">
      <c r="B18" s="449"/>
      <c r="C18" s="91"/>
      <c r="D18" s="91"/>
      <c r="E18" s="91"/>
      <c r="F18" s="91"/>
      <c r="G18" s="91"/>
      <c r="H18" s="91"/>
      <c r="I18" s="91"/>
      <c r="J18" s="91"/>
      <c r="K18" s="91"/>
      <c r="L18" s="91"/>
      <c r="M18" s="91"/>
      <c r="N18" s="91"/>
      <c r="O18" s="91"/>
      <c r="P18" s="91"/>
      <c r="Q18" s="91"/>
      <c r="R18" s="91"/>
      <c r="S18" s="91"/>
    </row>
    <row r="19" spans="2:19" ht="36" customHeight="1" x14ac:dyDescent="0.25">
      <c r="B19" s="448"/>
      <c r="C19" s="90"/>
      <c r="D19" s="90"/>
      <c r="E19" s="90"/>
      <c r="F19" s="90"/>
      <c r="G19" s="90"/>
      <c r="H19" s="90"/>
      <c r="I19" s="90"/>
      <c r="J19" s="90"/>
      <c r="K19" s="90"/>
      <c r="L19" s="90"/>
      <c r="M19" s="90"/>
      <c r="N19" s="90"/>
      <c r="O19" s="90"/>
      <c r="P19" s="90"/>
      <c r="Q19" s="90"/>
      <c r="R19" s="90"/>
      <c r="S19" s="90"/>
    </row>
    <row r="20" spans="2:19" ht="36" customHeight="1" x14ac:dyDescent="0.25">
      <c r="B20" s="449"/>
      <c r="C20" s="91"/>
      <c r="D20" s="91"/>
      <c r="E20" s="91"/>
      <c r="F20" s="91"/>
      <c r="G20" s="91"/>
      <c r="H20" s="91"/>
      <c r="I20" s="91"/>
      <c r="J20" s="91"/>
      <c r="K20" s="91"/>
      <c r="L20" s="91"/>
      <c r="M20" s="91"/>
      <c r="N20" s="91"/>
      <c r="O20" s="91"/>
      <c r="P20" s="91"/>
      <c r="Q20" s="91"/>
      <c r="R20" s="91"/>
      <c r="S20" s="91"/>
    </row>
    <row r="21" spans="2:19" ht="36" customHeight="1" x14ac:dyDescent="0.25">
      <c r="B21" s="450"/>
      <c r="C21" s="240"/>
      <c r="D21" s="240"/>
      <c r="E21" s="240"/>
      <c r="F21" s="240"/>
      <c r="G21" s="240"/>
      <c r="H21" s="240"/>
      <c r="I21" s="240"/>
      <c r="J21" s="240"/>
      <c r="K21" s="240"/>
      <c r="L21" s="240"/>
      <c r="M21" s="240"/>
      <c r="N21" s="240"/>
      <c r="O21" s="240"/>
      <c r="P21" s="240"/>
      <c r="Q21" s="240"/>
      <c r="R21" s="240"/>
      <c r="S21" s="21"/>
    </row>
    <row r="22" spans="2:19" ht="33" customHeight="1" x14ac:dyDescent="0.25">
      <c r="B22" s="445" t="s">
        <v>402</v>
      </c>
      <c r="C22" s="266"/>
      <c r="D22" s="266"/>
      <c r="E22" s="266"/>
      <c r="F22" s="266"/>
      <c r="G22" s="266"/>
      <c r="H22" s="266"/>
      <c r="I22" s="266"/>
      <c r="J22" s="266"/>
    </row>
    <row r="23" spans="2:19" ht="36" customHeight="1" x14ac:dyDescent="0.25">
      <c r="B23" s="450"/>
      <c r="C23" s="240"/>
      <c r="D23" s="240"/>
      <c r="E23" s="240"/>
      <c r="F23" s="240"/>
      <c r="G23" s="240"/>
      <c r="H23" s="240"/>
      <c r="I23" s="240"/>
      <c r="J23" s="240"/>
      <c r="K23" s="240"/>
      <c r="L23" s="240"/>
      <c r="M23" s="240"/>
      <c r="N23" s="240"/>
      <c r="O23" s="240"/>
      <c r="P23" s="240"/>
      <c r="Q23" s="240"/>
      <c r="R23" s="240"/>
      <c r="S23" s="21"/>
    </row>
    <row r="24" spans="2:19" ht="36" customHeight="1" x14ac:dyDescent="0.25">
      <c r="B24" s="450"/>
      <c r="C24" s="240"/>
      <c r="D24" s="240"/>
      <c r="E24" s="240"/>
      <c r="F24" s="240"/>
      <c r="G24" s="240"/>
      <c r="H24" s="240"/>
      <c r="I24" s="240"/>
      <c r="J24" s="240"/>
      <c r="K24" s="240"/>
      <c r="L24" s="240"/>
      <c r="M24" s="240"/>
      <c r="N24" s="240"/>
      <c r="O24" s="240"/>
      <c r="P24" s="240"/>
      <c r="Q24" s="240"/>
      <c r="R24" s="240"/>
      <c r="S24" s="21"/>
    </row>
    <row r="25" spans="2:19" ht="36" customHeight="1" x14ac:dyDescent="0.25">
      <c r="B25" s="450"/>
      <c r="C25" s="240"/>
      <c r="D25" s="240"/>
      <c r="E25" s="240"/>
      <c r="F25" s="240"/>
      <c r="G25" s="240"/>
      <c r="H25" s="240"/>
      <c r="I25" s="240"/>
      <c r="J25" s="240"/>
      <c r="K25" s="240"/>
      <c r="L25" s="240"/>
      <c r="M25" s="240"/>
      <c r="N25" s="240"/>
      <c r="O25" s="240"/>
      <c r="P25" s="240"/>
      <c r="Q25" s="240"/>
      <c r="R25" s="240"/>
      <c r="S25" s="21"/>
    </row>
    <row r="26" spans="2:19" ht="36" customHeight="1" x14ac:dyDescent="0.25">
      <c r="B26" s="450"/>
      <c r="C26" s="240"/>
      <c r="D26" s="240"/>
      <c r="E26" s="240"/>
      <c r="F26" s="240"/>
      <c r="G26" s="240"/>
      <c r="H26" s="240"/>
      <c r="I26" s="240"/>
      <c r="J26" s="240"/>
      <c r="K26" s="240"/>
      <c r="L26" s="240"/>
      <c r="M26" s="240"/>
      <c r="N26" s="240"/>
      <c r="O26" s="240"/>
      <c r="P26" s="240"/>
      <c r="Q26" s="240"/>
      <c r="R26" s="240"/>
      <c r="S26" s="21"/>
    </row>
    <row r="27" spans="2:19" ht="36" customHeight="1" x14ac:dyDescent="0.25">
      <c r="B27" s="450"/>
      <c r="C27" s="240"/>
      <c r="D27" s="240"/>
      <c r="E27" s="240"/>
      <c r="F27" s="240"/>
      <c r="G27" s="240"/>
      <c r="H27" s="240"/>
      <c r="I27" s="240"/>
      <c r="J27" s="240"/>
      <c r="K27" s="240"/>
      <c r="L27" s="240"/>
      <c r="M27" s="240"/>
      <c r="N27" s="240"/>
      <c r="O27" s="240"/>
      <c r="P27" s="240"/>
      <c r="Q27" s="240"/>
      <c r="R27" s="240"/>
      <c r="S27" s="21"/>
    </row>
    <row r="28" spans="2:19" ht="36" customHeight="1" x14ac:dyDescent="0.25">
      <c r="B28" s="450"/>
      <c r="C28" s="240"/>
      <c r="D28" s="240"/>
      <c r="E28" s="240"/>
      <c r="F28" s="240"/>
      <c r="G28" s="240"/>
      <c r="H28" s="240"/>
      <c r="I28" s="240"/>
      <c r="J28" s="240"/>
      <c r="K28" s="240"/>
      <c r="L28" s="240"/>
      <c r="M28" s="240"/>
      <c r="N28" s="240"/>
      <c r="O28" s="240"/>
      <c r="P28" s="240"/>
      <c r="Q28" s="240"/>
      <c r="R28" s="240"/>
      <c r="S28" s="21"/>
    </row>
    <row r="29" spans="2:19" ht="36" customHeight="1" x14ac:dyDescent="0.25">
      <c r="B29" s="450"/>
      <c r="C29" s="240"/>
      <c r="D29" s="240"/>
      <c r="E29" s="240"/>
      <c r="F29" s="240"/>
      <c r="G29" s="240"/>
      <c r="H29" s="240"/>
      <c r="I29" s="240"/>
      <c r="J29" s="240"/>
      <c r="K29" s="240"/>
      <c r="L29" s="240"/>
      <c r="M29" s="240"/>
      <c r="N29" s="240"/>
      <c r="O29" s="240"/>
      <c r="P29" s="240"/>
      <c r="Q29" s="240"/>
      <c r="R29" s="240"/>
      <c r="S29" s="21"/>
    </row>
    <row r="30" spans="2:19" ht="36" customHeight="1" x14ac:dyDescent="0.25">
      <c r="B30" s="450"/>
      <c r="C30" s="240"/>
      <c r="D30" s="240"/>
      <c r="E30" s="240"/>
      <c r="F30" s="240"/>
      <c r="G30" s="240"/>
      <c r="H30" s="240"/>
      <c r="I30" s="240"/>
      <c r="J30" s="240"/>
      <c r="K30" s="240"/>
      <c r="L30" s="240"/>
      <c r="M30" s="240"/>
      <c r="N30" s="240"/>
      <c r="O30" s="240"/>
      <c r="P30" s="240"/>
      <c r="Q30" s="240"/>
      <c r="R30" s="240"/>
      <c r="S30" s="21"/>
    </row>
    <row r="31" spans="2:19" ht="36" customHeight="1" x14ac:dyDescent="0.25">
      <c r="B31" s="450"/>
      <c r="C31" s="240"/>
      <c r="D31" s="240"/>
      <c r="E31" s="240"/>
      <c r="F31" s="240"/>
      <c r="G31" s="240"/>
      <c r="H31" s="240"/>
      <c r="I31" s="240"/>
      <c r="J31" s="240"/>
      <c r="K31" s="240"/>
      <c r="L31" s="240"/>
      <c r="M31" s="240"/>
      <c r="N31" s="240"/>
      <c r="O31" s="240"/>
      <c r="P31" s="240"/>
      <c r="Q31" s="240"/>
      <c r="R31" s="240"/>
      <c r="S31" s="21"/>
    </row>
    <row r="32" spans="2:19" ht="36" customHeight="1" x14ac:dyDescent="0.25">
      <c r="B32" s="450"/>
      <c r="C32" s="240"/>
      <c r="D32" s="240"/>
      <c r="E32" s="240"/>
      <c r="F32" s="240"/>
      <c r="G32" s="240"/>
      <c r="H32" s="240"/>
      <c r="I32" s="240"/>
      <c r="J32" s="240"/>
      <c r="K32" s="240"/>
      <c r="L32" s="240"/>
      <c r="M32" s="240"/>
      <c r="N32" s="240"/>
      <c r="O32" s="240"/>
      <c r="P32" s="240"/>
      <c r="Q32" s="240"/>
      <c r="R32" s="240"/>
      <c r="S32" s="21"/>
    </row>
    <row r="33" spans="2:19" ht="36" customHeight="1" x14ac:dyDescent="0.25">
      <c r="B33" s="450"/>
      <c r="C33" s="240"/>
      <c r="D33" s="240"/>
      <c r="E33" s="240"/>
      <c r="F33" s="240"/>
      <c r="G33" s="240"/>
      <c r="H33" s="240"/>
      <c r="I33" s="240"/>
      <c r="J33" s="240"/>
      <c r="K33" s="240"/>
      <c r="L33" s="240"/>
      <c r="M33" s="240"/>
      <c r="N33" s="240"/>
      <c r="O33" s="240"/>
      <c r="P33" s="240"/>
      <c r="Q33" s="240"/>
      <c r="R33" s="240"/>
      <c r="S33" s="21"/>
    </row>
    <row r="34" spans="2:19" ht="36" customHeight="1" x14ac:dyDescent="0.25">
      <c r="B34" s="450"/>
      <c r="C34" s="240"/>
      <c r="D34" s="240"/>
      <c r="E34" s="240"/>
      <c r="F34" s="240"/>
      <c r="G34" s="240"/>
      <c r="H34" s="240"/>
      <c r="I34" s="240"/>
      <c r="J34" s="240"/>
      <c r="K34" s="240"/>
      <c r="L34" s="240"/>
      <c r="M34" s="240"/>
      <c r="N34" s="240"/>
      <c r="O34" s="240"/>
      <c r="P34" s="240"/>
      <c r="Q34" s="240"/>
      <c r="R34" s="240"/>
      <c r="S34" s="21"/>
    </row>
    <row r="35" spans="2:19" ht="36" customHeight="1" x14ac:dyDescent="0.25">
      <c r="B35" s="450"/>
      <c r="C35" s="240"/>
      <c r="D35" s="240"/>
      <c r="E35" s="240"/>
      <c r="F35" s="240"/>
      <c r="G35" s="240"/>
      <c r="H35" s="240"/>
      <c r="I35" s="240"/>
      <c r="J35" s="240"/>
      <c r="K35" s="240"/>
      <c r="L35" s="240"/>
      <c r="M35" s="240"/>
      <c r="N35" s="240"/>
      <c r="O35" s="240"/>
      <c r="P35" s="240"/>
      <c r="Q35" s="240"/>
      <c r="R35" s="240"/>
      <c r="S35" s="21"/>
    </row>
    <row r="36" spans="2:19" ht="36" customHeight="1" x14ac:dyDescent="0.25">
      <c r="B36" s="450"/>
      <c r="C36" s="240"/>
      <c r="D36" s="240"/>
      <c r="E36" s="240"/>
      <c r="F36" s="240"/>
      <c r="G36" s="240"/>
      <c r="H36" s="240"/>
      <c r="I36" s="240"/>
      <c r="J36" s="240"/>
      <c r="K36" s="240"/>
      <c r="L36" s="240"/>
      <c r="M36" s="240"/>
      <c r="N36" s="240"/>
      <c r="O36" s="240"/>
      <c r="P36" s="240"/>
      <c r="Q36" s="240"/>
      <c r="R36" s="240"/>
      <c r="S36" s="21"/>
    </row>
    <row r="37" spans="2:19" ht="33" customHeight="1" x14ac:dyDescent="0.25">
      <c r="B37" s="445" t="s">
        <v>403</v>
      </c>
      <c r="C37" s="266"/>
      <c r="D37" s="266"/>
      <c r="E37" s="266"/>
      <c r="F37" s="266"/>
      <c r="G37" s="266"/>
      <c r="H37" s="266"/>
      <c r="I37" s="266"/>
      <c r="J37" s="266"/>
    </row>
    <row r="38" spans="2:19" ht="33" customHeight="1" x14ac:dyDescent="0.25"/>
    <row r="39" spans="2:19" ht="33" customHeight="1" x14ac:dyDescent="0.25"/>
    <row r="40" spans="2:19" ht="33" customHeight="1" x14ac:dyDescent="0.25"/>
    <row r="41" spans="2:19" ht="33" customHeight="1" x14ac:dyDescent="0.25"/>
    <row r="42" spans="2:19" ht="33" customHeight="1" x14ac:dyDescent="0.25"/>
    <row r="43" spans="2:19" ht="33" customHeight="1" x14ac:dyDescent="0.25"/>
    <row r="44" spans="2:19" ht="33" customHeight="1" x14ac:dyDescent="0.25"/>
    <row r="45" spans="2:19" ht="33" customHeight="1" x14ac:dyDescent="0.25"/>
    <row r="46" spans="2:19" ht="33" customHeight="1" x14ac:dyDescent="0.25"/>
    <row r="47" spans="2:19" ht="33" customHeight="1" x14ac:dyDescent="0.25"/>
    <row r="48" spans="2:19" ht="33" customHeight="1" x14ac:dyDescent="0.25"/>
    <row r="49" spans="2:3" ht="33" customHeight="1" x14ac:dyDescent="0.25"/>
    <row r="50" spans="2:3" ht="33" customHeight="1" x14ac:dyDescent="0.25"/>
    <row r="51" spans="2:3" ht="33" customHeight="1" x14ac:dyDescent="0.25"/>
    <row r="52" spans="2:3" ht="33" customHeight="1" x14ac:dyDescent="0.25"/>
    <row r="53" spans="2:3" ht="15.75" customHeight="1" x14ac:dyDescent="0.3">
      <c r="B53" s="451" t="s">
        <v>404</v>
      </c>
      <c r="C53" s="125"/>
    </row>
    <row r="54" spans="2:3" ht="16.5" customHeight="1" x14ac:dyDescent="0.3">
      <c r="B54" s="125" t="s">
        <v>15</v>
      </c>
      <c r="C54" s="130"/>
    </row>
    <row r="55" spans="2:3" x14ac:dyDescent="0.25">
      <c r="B55" s="18"/>
    </row>
  </sheetData>
  <mergeCells count="2">
    <mergeCell ref="B4:R4"/>
    <mergeCell ref="B3:R3"/>
  </mergeCells>
  <hyperlinks>
    <hyperlink ref="B2" location="Indice!A1" display="Índice"/>
    <hyperlink ref="S2" location="'3.2'!A1" display="Siguiente"/>
    <hyperlink ref="R2" location="'2.1.23'!A1" display="Anterior"/>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0"/>
  <sheetViews>
    <sheetView showGridLines="0" zoomScale="60" zoomScaleNormal="60" workbookViewId="0">
      <pane ySplit="5" topLeftCell="A6" activePane="bottomLeft" state="frozen"/>
      <selection activeCell="B14" sqref="B14:Q16"/>
      <selection pane="bottomLeft" activeCell="E2" sqref="E2"/>
    </sheetView>
  </sheetViews>
  <sheetFormatPr baseColWidth="10" defaultRowHeight="15" x14ac:dyDescent="0.25"/>
  <cols>
    <col min="1" max="1" width="5" customWidth="1"/>
    <col min="2" max="2" width="58" customWidth="1"/>
    <col min="3" max="4" width="36.85546875" customWidth="1"/>
    <col min="5" max="67" width="15.7109375" customWidth="1"/>
  </cols>
  <sheetData>
    <row r="1" spans="2:15" ht="78" customHeight="1" x14ac:dyDescent="0.3">
      <c r="D1" s="446"/>
      <c r="E1" s="446"/>
      <c r="F1" s="446"/>
      <c r="G1" s="446"/>
      <c r="H1" s="446"/>
      <c r="I1" s="446"/>
      <c r="J1" s="446"/>
      <c r="K1" s="446"/>
      <c r="L1" s="446"/>
      <c r="M1" s="446"/>
      <c r="N1" s="446"/>
      <c r="O1" s="446"/>
    </row>
    <row r="2" spans="2:15" ht="33" customHeight="1" x14ac:dyDescent="0.35">
      <c r="B2" s="148" t="s">
        <v>172</v>
      </c>
      <c r="E2" s="37" t="s">
        <v>174</v>
      </c>
      <c r="F2" s="37" t="s">
        <v>175</v>
      </c>
      <c r="I2" s="454"/>
    </row>
    <row r="3" spans="2:15" ht="33" customHeight="1" x14ac:dyDescent="0.25">
      <c r="B3" s="496" t="s">
        <v>180</v>
      </c>
      <c r="C3" s="496"/>
      <c r="D3" s="496"/>
      <c r="E3" s="287"/>
      <c r="I3" s="287"/>
    </row>
    <row r="4" spans="2:15" ht="33" customHeight="1" x14ac:dyDescent="0.25">
      <c r="B4" s="520" t="s">
        <v>405</v>
      </c>
      <c r="C4" s="520"/>
      <c r="D4" s="520"/>
      <c r="F4" s="266"/>
      <c r="G4" s="266"/>
      <c r="H4" s="266"/>
      <c r="I4" s="266"/>
    </row>
    <row r="5" spans="2:15" ht="33" customHeight="1" x14ac:dyDescent="0.25"/>
    <row r="6" spans="2:15" ht="33" customHeight="1" x14ac:dyDescent="0.25">
      <c r="B6" s="289" t="s">
        <v>0</v>
      </c>
      <c r="C6" s="21"/>
      <c r="D6" s="21"/>
    </row>
    <row r="7" spans="2:15" ht="33" customHeight="1" x14ac:dyDescent="0.25">
      <c r="B7" s="31" t="s">
        <v>4</v>
      </c>
      <c r="C7" s="231" t="s">
        <v>233</v>
      </c>
      <c r="D7" s="231" t="s">
        <v>406</v>
      </c>
    </row>
    <row r="8" spans="2:15" ht="33" customHeight="1" x14ac:dyDescent="0.25">
      <c r="B8" s="88"/>
      <c r="C8" s="90"/>
      <c r="D8" s="90"/>
    </row>
    <row r="9" spans="2:15" ht="33" customHeight="1" x14ac:dyDescent="0.25">
      <c r="B9" s="88"/>
      <c r="C9" s="90"/>
      <c r="D9" s="90"/>
    </row>
    <row r="10" spans="2:15" ht="33" customHeight="1" x14ac:dyDescent="0.25">
      <c r="B10" s="453"/>
      <c r="C10" s="91"/>
      <c r="D10" s="91"/>
    </row>
    <row r="11" spans="2:15" ht="33" customHeight="1" x14ac:dyDescent="0.25">
      <c r="B11" s="291"/>
      <c r="C11" s="452"/>
      <c r="D11" s="452"/>
    </row>
    <row r="12" spans="2:15" ht="33" customHeight="1" x14ac:dyDescent="0.25">
      <c r="B12" s="289"/>
      <c r="C12" s="452"/>
      <c r="D12" s="452"/>
    </row>
    <row r="13" spans="2:15" ht="33" customHeight="1" x14ac:dyDescent="0.25">
      <c r="B13" s="31" t="s">
        <v>4</v>
      </c>
      <c r="C13" s="231" t="s">
        <v>234</v>
      </c>
      <c r="D13" s="231" t="s">
        <v>407</v>
      </c>
    </row>
    <row r="14" spans="2:15" ht="33" customHeight="1" x14ac:dyDescent="0.25">
      <c r="B14" s="88"/>
      <c r="C14" s="90"/>
      <c r="D14" s="90"/>
    </row>
    <row r="15" spans="2:15" ht="33" customHeight="1" x14ac:dyDescent="0.25">
      <c r="B15" s="88"/>
      <c r="C15" s="90"/>
      <c r="D15" s="90"/>
    </row>
    <row r="16" spans="2:15" ht="33" customHeight="1" x14ac:dyDescent="0.25">
      <c r="B16" s="453"/>
      <c r="C16" s="91"/>
      <c r="D16" s="91"/>
    </row>
    <row r="17" spans="2:4" ht="33" customHeight="1" x14ac:dyDescent="0.25">
      <c r="B17" s="21"/>
      <c r="C17" s="21"/>
      <c r="D17" s="21"/>
    </row>
    <row r="18" spans="2:4" ht="33" customHeight="1" x14ac:dyDescent="0.25">
      <c r="B18" s="289" t="s">
        <v>176</v>
      </c>
      <c r="C18" s="21"/>
      <c r="D18" s="21"/>
    </row>
    <row r="19" spans="2:4" ht="52.5" customHeight="1" x14ac:dyDescent="0.25">
      <c r="B19" s="31" t="s">
        <v>4</v>
      </c>
      <c r="C19" s="231" t="s">
        <v>235</v>
      </c>
      <c r="D19" s="231" t="s">
        <v>408</v>
      </c>
    </row>
    <row r="20" spans="2:4" ht="33" customHeight="1" x14ac:dyDescent="0.25">
      <c r="B20" s="88"/>
      <c r="C20" s="90"/>
      <c r="D20" s="90"/>
    </row>
    <row r="21" spans="2:4" ht="33" customHeight="1" x14ac:dyDescent="0.25">
      <c r="B21" s="88"/>
      <c r="C21" s="90"/>
      <c r="D21" s="90"/>
    </row>
    <row r="22" spans="2:4" ht="33" customHeight="1" x14ac:dyDescent="0.25">
      <c r="B22" s="453"/>
      <c r="C22" s="91"/>
      <c r="D22" s="91"/>
    </row>
    <row r="23" spans="2:4" ht="33" customHeight="1" x14ac:dyDescent="0.25"/>
    <row r="24" spans="2:4" ht="36.75" customHeight="1" x14ac:dyDescent="0.25">
      <c r="B24" s="515" t="s">
        <v>409</v>
      </c>
      <c r="C24" s="515"/>
      <c r="D24" s="515"/>
    </row>
    <row r="25" spans="2:4" ht="33" customHeight="1" x14ac:dyDescent="0.25"/>
    <row r="26" spans="2:4" ht="33" customHeight="1" x14ac:dyDescent="0.25"/>
    <row r="27" spans="2:4" ht="33" customHeight="1" x14ac:dyDescent="0.25"/>
    <row r="28" spans="2:4" ht="33" customHeight="1" x14ac:dyDescent="0.25"/>
    <row r="29" spans="2:4" ht="33" customHeight="1" x14ac:dyDescent="0.25"/>
    <row r="30" spans="2:4" ht="33" customHeight="1" x14ac:dyDescent="0.25"/>
    <row r="31" spans="2:4" ht="33" customHeight="1" x14ac:dyDescent="0.25"/>
    <row r="32" spans="2:4" ht="33" customHeight="1" x14ac:dyDescent="0.25"/>
    <row r="33" spans="2:3" ht="33" customHeight="1" x14ac:dyDescent="0.25"/>
    <row r="34" spans="2:3" ht="33" customHeight="1" x14ac:dyDescent="0.25"/>
    <row r="35" spans="2:3" ht="33" customHeight="1" x14ac:dyDescent="0.25"/>
    <row r="36" spans="2:3" ht="33" customHeight="1" x14ac:dyDescent="0.25"/>
    <row r="37" spans="2:3" ht="33" customHeight="1" x14ac:dyDescent="0.25"/>
    <row r="38" spans="2:3" x14ac:dyDescent="0.25">
      <c r="B38" s="126"/>
    </row>
    <row r="39" spans="2:3" ht="15.75" customHeight="1" x14ac:dyDescent="0.3">
      <c r="B39" s="531" t="s">
        <v>404</v>
      </c>
      <c r="C39" s="531"/>
    </row>
    <row r="40" spans="2:3" ht="16.5" customHeight="1" x14ac:dyDescent="0.3">
      <c r="B40" s="125" t="s">
        <v>15</v>
      </c>
      <c r="C40" s="130"/>
    </row>
  </sheetData>
  <mergeCells count="4">
    <mergeCell ref="B4:D4"/>
    <mergeCell ref="B39:C39"/>
    <mergeCell ref="B3:D3"/>
    <mergeCell ref="B24:D24"/>
  </mergeCells>
  <hyperlinks>
    <hyperlink ref="B2" location="Indice!A1" display="Índice"/>
    <hyperlink ref="F2" location="'3.3'!A1" display="Siguiente"/>
    <hyperlink ref="E2" location="'3.1'!A1" display="Anterior"/>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6"/>
  <sheetViews>
    <sheetView showGridLines="0" zoomScale="60" zoomScaleNormal="60" workbookViewId="0">
      <pane ySplit="5" topLeftCell="A6" activePane="bottomLeft" state="frozen"/>
      <selection activeCell="B14" sqref="B14:Q16"/>
      <selection pane="bottomLeft" activeCell="F2" sqref="F2"/>
    </sheetView>
  </sheetViews>
  <sheetFormatPr baseColWidth="10" defaultRowHeight="15" x14ac:dyDescent="0.25"/>
  <cols>
    <col min="1" max="1" width="5" customWidth="1"/>
    <col min="2" max="2" width="58" customWidth="1"/>
    <col min="3" max="4" width="36.85546875" customWidth="1"/>
    <col min="5" max="67" width="15.7109375" customWidth="1"/>
  </cols>
  <sheetData>
    <row r="1" spans="2:15" ht="78" customHeight="1" x14ac:dyDescent="0.3">
      <c r="D1" s="446"/>
      <c r="E1" s="446"/>
      <c r="F1" s="446"/>
      <c r="G1" s="446"/>
      <c r="H1" s="446"/>
      <c r="I1" s="446"/>
      <c r="J1" s="446"/>
      <c r="K1" s="446"/>
      <c r="L1" s="446"/>
      <c r="M1" s="446"/>
      <c r="N1" s="446"/>
      <c r="O1" s="446"/>
    </row>
    <row r="2" spans="2:15" ht="33" customHeight="1" x14ac:dyDescent="0.35">
      <c r="B2" s="458" t="s">
        <v>3</v>
      </c>
      <c r="E2" s="161" t="s">
        <v>174</v>
      </c>
      <c r="F2" s="161" t="s">
        <v>175</v>
      </c>
      <c r="I2" s="454"/>
    </row>
    <row r="3" spans="2:15" ht="33" customHeight="1" x14ac:dyDescent="0.25">
      <c r="B3" s="496" t="s">
        <v>181</v>
      </c>
      <c r="C3" s="496"/>
      <c r="D3" s="496"/>
      <c r="E3" s="287"/>
      <c r="I3" s="287"/>
    </row>
    <row r="4" spans="2:15" ht="33" customHeight="1" x14ac:dyDescent="0.25">
      <c r="B4" s="520" t="s">
        <v>410</v>
      </c>
      <c r="C4" s="520"/>
      <c r="D4" s="520"/>
      <c r="F4" s="266"/>
      <c r="G4" s="266"/>
      <c r="H4" s="266"/>
      <c r="I4" s="266"/>
    </row>
    <row r="5" spans="2:15" ht="33" customHeight="1" x14ac:dyDescent="0.25"/>
    <row r="6" spans="2:15" ht="33" customHeight="1" x14ac:dyDescent="0.25">
      <c r="B6" s="289" t="s">
        <v>5</v>
      </c>
      <c r="C6" s="21"/>
      <c r="D6" s="21"/>
    </row>
    <row r="7" spans="2:15" ht="33" customHeight="1" x14ac:dyDescent="0.25">
      <c r="B7" s="31" t="s">
        <v>4</v>
      </c>
      <c r="C7" s="231" t="s">
        <v>233</v>
      </c>
      <c r="D7" s="231" t="s">
        <v>406</v>
      </c>
    </row>
    <row r="8" spans="2:15" ht="33" customHeight="1" x14ac:dyDescent="0.25">
      <c r="B8" s="88"/>
      <c r="C8" s="90"/>
      <c r="D8" s="90"/>
    </row>
    <row r="9" spans="2:15" ht="33" customHeight="1" x14ac:dyDescent="0.25">
      <c r="B9" s="88"/>
      <c r="C9" s="90"/>
      <c r="D9" s="90"/>
    </row>
    <row r="10" spans="2:15" ht="33" customHeight="1" x14ac:dyDescent="0.25">
      <c r="B10" s="88"/>
      <c r="C10" s="90"/>
      <c r="D10" s="90"/>
    </row>
    <row r="11" spans="2:15" ht="33" customHeight="1" x14ac:dyDescent="0.25">
      <c r="B11" s="453"/>
      <c r="C11" s="91"/>
      <c r="D11" s="91"/>
    </row>
    <row r="12" spans="2:15" ht="33" customHeight="1" x14ac:dyDescent="0.25">
      <c r="B12" s="455"/>
      <c r="C12" s="456"/>
      <c r="D12" s="456"/>
    </row>
    <row r="13" spans="2:15" ht="33" customHeight="1" x14ac:dyDescent="0.25">
      <c r="B13" s="457"/>
      <c r="C13" s="456"/>
      <c r="D13" s="456"/>
    </row>
    <row r="14" spans="2:15" ht="36.75" customHeight="1" x14ac:dyDescent="0.25">
      <c r="B14" s="31" t="s">
        <v>4</v>
      </c>
      <c r="C14" s="231" t="s">
        <v>234</v>
      </c>
      <c r="D14" s="231" t="s">
        <v>407</v>
      </c>
    </row>
    <row r="15" spans="2:15" ht="33" customHeight="1" x14ac:dyDescent="0.25">
      <c r="B15" s="88"/>
      <c r="C15" s="90"/>
      <c r="D15" s="90"/>
    </row>
    <row r="16" spans="2:15" ht="33" customHeight="1" x14ac:dyDescent="0.25">
      <c r="B16" s="88"/>
      <c r="C16" s="90"/>
      <c r="D16" s="90"/>
    </row>
    <row r="17" spans="2:4" ht="33" customHeight="1" x14ac:dyDescent="0.25">
      <c r="B17" s="88"/>
      <c r="C17" s="90"/>
      <c r="D17" s="90"/>
    </row>
    <row r="18" spans="2:4" ht="33" customHeight="1" x14ac:dyDescent="0.25">
      <c r="B18" s="453"/>
      <c r="C18" s="91"/>
      <c r="D18" s="91"/>
    </row>
    <row r="19" spans="2:4" ht="33" customHeight="1" x14ac:dyDescent="0.25">
      <c r="B19" s="21"/>
      <c r="C19" s="21"/>
      <c r="D19" s="21"/>
    </row>
    <row r="20" spans="2:4" ht="33" customHeight="1" x14ac:dyDescent="0.25">
      <c r="B20" s="289" t="s">
        <v>176</v>
      </c>
      <c r="C20" s="21"/>
      <c r="D20" s="21"/>
    </row>
    <row r="21" spans="2:4" ht="52.5" customHeight="1" x14ac:dyDescent="0.25">
      <c r="B21" s="31" t="s">
        <v>4</v>
      </c>
      <c r="C21" s="231" t="s">
        <v>235</v>
      </c>
      <c r="D21" s="231" t="s">
        <v>408</v>
      </c>
    </row>
    <row r="22" spans="2:4" ht="33" customHeight="1" x14ac:dyDescent="0.25">
      <c r="B22" s="88"/>
      <c r="C22" s="90"/>
      <c r="D22" s="90"/>
    </row>
    <row r="23" spans="2:4" ht="33" customHeight="1" x14ac:dyDescent="0.25">
      <c r="B23" s="88"/>
      <c r="C23" s="90"/>
      <c r="D23" s="90"/>
    </row>
    <row r="24" spans="2:4" ht="33" customHeight="1" x14ac:dyDescent="0.25">
      <c r="B24" s="88"/>
      <c r="C24" s="90"/>
      <c r="D24" s="90"/>
    </row>
    <row r="25" spans="2:4" ht="33" customHeight="1" x14ac:dyDescent="0.25">
      <c r="B25" s="182"/>
      <c r="C25" s="91"/>
      <c r="D25" s="91"/>
    </row>
    <row r="26" spans="2:4" ht="33" customHeight="1" x14ac:dyDescent="0.25">
      <c r="B26" s="21"/>
      <c r="C26" s="21"/>
      <c r="D26" s="21"/>
    </row>
    <row r="27" spans="2:4" ht="33" customHeight="1" x14ac:dyDescent="0.25">
      <c r="B27" s="515" t="s">
        <v>411</v>
      </c>
      <c r="C27" s="515"/>
      <c r="D27" s="515"/>
    </row>
    <row r="28" spans="2:4" ht="33" customHeight="1" x14ac:dyDescent="0.25"/>
    <row r="29" spans="2:4" ht="33" customHeight="1" x14ac:dyDescent="0.25"/>
    <row r="30" spans="2:4" ht="33" customHeight="1" x14ac:dyDescent="0.25"/>
    <row r="31" spans="2:4" ht="33" customHeight="1" x14ac:dyDescent="0.25"/>
    <row r="32" spans="2:4" ht="33" customHeight="1" x14ac:dyDescent="0.25"/>
    <row r="33" spans="2:3" ht="33" customHeight="1" x14ac:dyDescent="0.25"/>
    <row r="34" spans="2:3" ht="33" customHeight="1" x14ac:dyDescent="0.25"/>
    <row r="35" spans="2:3" ht="33" customHeight="1" x14ac:dyDescent="0.25"/>
    <row r="36" spans="2:3" ht="33" customHeight="1" x14ac:dyDescent="0.25"/>
    <row r="37" spans="2:3" ht="33" customHeight="1" x14ac:dyDescent="0.25"/>
    <row r="38" spans="2:3" ht="33" customHeight="1" x14ac:dyDescent="0.25"/>
    <row r="39" spans="2:3" ht="33" customHeight="1" x14ac:dyDescent="0.25"/>
    <row r="40" spans="2:3" ht="33" customHeight="1" x14ac:dyDescent="0.25"/>
    <row r="41" spans="2:3" ht="33" customHeight="1" x14ac:dyDescent="0.25"/>
    <row r="42" spans="2:3" ht="33" customHeight="1" x14ac:dyDescent="0.25"/>
    <row r="43" spans="2:3" x14ac:dyDescent="0.25">
      <c r="B43" s="126"/>
    </row>
    <row r="44" spans="2:3" ht="15.75" customHeight="1" x14ac:dyDescent="0.3">
      <c r="B44" s="531" t="s">
        <v>404</v>
      </c>
      <c r="C44" s="531"/>
    </row>
    <row r="45" spans="2:3" ht="16.5" customHeight="1" x14ac:dyDescent="0.3">
      <c r="B45" s="125" t="s">
        <v>170</v>
      </c>
      <c r="C45" s="130"/>
    </row>
    <row r="46" spans="2:3" ht="15.75" customHeight="1" x14ac:dyDescent="0.3">
      <c r="B46" s="125" t="s">
        <v>15</v>
      </c>
    </row>
  </sheetData>
  <mergeCells count="4">
    <mergeCell ref="B3:D3"/>
    <mergeCell ref="B4:D4"/>
    <mergeCell ref="B44:C44"/>
    <mergeCell ref="B27:D27"/>
  </mergeCells>
  <hyperlinks>
    <hyperlink ref="B2" location="Indice!A1" display="Índice"/>
    <hyperlink ref="F2" location="'4.1'!A1" display="Siguiente"/>
    <hyperlink ref="E2" location="'3.2'!A1" display="Anterior"/>
  </hyperlinks>
  <pageMargins left="0.7" right="0.7" top="0.75" bottom="0.75" header="0.3" footer="0.3"/>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O61"/>
  <sheetViews>
    <sheetView showGridLines="0" zoomScale="60" zoomScaleNormal="60" workbookViewId="0">
      <pane ySplit="9" topLeftCell="A10" activePane="bottomLeft" state="frozen"/>
      <selection pane="bottomLeft" activeCell="I9" sqref="I9"/>
    </sheetView>
  </sheetViews>
  <sheetFormatPr baseColWidth="10" defaultRowHeight="15" x14ac:dyDescent="0.25"/>
  <cols>
    <col min="1" max="1" width="4.140625" customWidth="1"/>
    <col min="2" max="2" width="17" customWidth="1"/>
    <col min="3" max="3" width="54" customWidth="1"/>
    <col min="4" max="4" width="16" customWidth="1"/>
    <col min="5" max="5" width="61.140625" customWidth="1"/>
    <col min="6" max="6" width="14.7109375" customWidth="1"/>
    <col min="7" max="7" width="71.42578125" customWidth="1"/>
    <col min="8" max="8" width="12.85546875" customWidth="1"/>
    <col min="9" max="9" width="14.7109375" customWidth="1"/>
  </cols>
  <sheetData>
    <row r="7" spans="2:15" ht="33.75" customHeight="1" x14ac:dyDescent="0.25">
      <c r="B7" s="536" t="s">
        <v>169</v>
      </c>
      <c r="C7" s="536"/>
      <c r="D7" s="536"/>
      <c r="E7" s="536"/>
      <c r="F7" s="536"/>
      <c r="G7" s="536"/>
      <c r="H7" s="459"/>
      <c r="I7" s="459"/>
      <c r="J7" s="459"/>
      <c r="K7" s="459"/>
      <c r="L7" s="459"/>
      <c r="M7" s="459"/>
      <c r="N7" s="459"/>
      <c r="O7" s="459"/>
    </row>
    <row r="8" spans="2:15" ht="30" customHeight="1" x14ac:dyDescent="0.25">
      <c r="C8" s="496" t="s">
        <v>79</v>
      </c>
      <c r="D8" s="496"/>
      <c r="E8" s="496"/>
      <c r="F8" s="496"/>
      <c r="G8" s="496"/>
    </row>
    <row r="9" spans="2:15" ht="23.25" customHeight="1" x14ac:dyDescent="0.35">
      <c r="B9" s="148" t="s">
        <v>3</v>
      </c>
      <c r="H9" s="466" t="s">
        <v>174</v>
      </c>
      <c r="I9" s="467" t="s">
        <v>175</v>
      </c>
    </row>
    <row r="11" spans="2:15" ht="50.25" customHeight="1" x14ac:dyDescent="0.25">
      <c r="B11" s="460" t="s">
        <v>10</v>
      </c>
      <c r="C11" s="460" t="s">
        <v>189</v>
      </c>
      <c r="D11" s="460" t="s">
        <v>10</v>
      </c>
      <c r="E11" s="460" t="s">
        <v>190</v>
      </c>
      <c r="F11" s="460" t="s">
        <v>10</v>
      </c>
      <c r="G11" s="460" t="s">
        <v>191</v>
      </c>
    </row>
    <row r="12" spans="2:15" ht="27" customHeight="1" x14ac:dyDescent="0.25">
      <c r="B12" s="533">
        <v>3.01</v>
      </c>
      <c r="C12" s="535" t="s">
        <v>20</v>
      </c>
      <c r="D12" s="465">
        <v>2.0099999999999998</v>
      </c>
      <c r="E12" s="463" t="s">
        <v>33</v>
      </c>
      <c r="F12" s="464" t="s">
        <v>40</v>
      </c>
      <c r="G12" s="462" t="s">
        <v>60</v>
      </c>
    </row>
    <row r="13" spans="2:15" ht="27" customHeight="1" x14ac:dyDescent="0.25">
      <c r="B13" s="534"/>
      <c r="C13" s="535"/>
      <c r="D13" s="465">
        <v>2.02</v>
      </c>
      <c r="E13" s="463" t="s">
        <v>32</v>
      </c>
      <c r="F13" s="464" t="s">
        <v>41</v>
      </c>
      <c r="G13" s="462" t="s">
        <v>61</v>
      </c>
    </row>
    <row r="14" spans="2:15" ht="27" customHeight="1" x14ac:dyDescent="0.25">
      <c r="B14" s="534"/>
      <c r="C14" s="535"/>
      <c r="D14" s="465">
        <v>2.0299999999999998</v>
      </c>
      <c r="E14" s="463" t="s">
        <v>35</v>
      </c>
      <c r="F14" s="464" t="s">
        <v>47</v>
      </c>
      <c r="G14" s="462" t="s">
        <v>67</v>
      </c>
    </row>
    <row r="15" spans="2:15" ht="27" customHeight="1" x14ac:dyDescent="0.25">
      <c r="B15" s="533">
        <v>3.02</v>
      </c>
      <c r="C15" s="535" t="s">
        <v>23</v>
      </c>
      <c r="D15" s="465">
        <v>1.01</v>
      </c>
      <c r="E15" s="463" t="s">
        <v>36</v>
      </c>
      <c r="F15" s="464" t="s">
        <v>46</v>
      </c>
      <c r="G15" s="462" t="s">
        <v>66</v>
      </c>
    </row>
    <row r="16" spans="2:15" ht="27" customHeight="1" x14ac:dyDescent="0.25">
      <c r="B16" s="537"/>
      <c r="C16" s="535"/>
      <c r="D16" s="533">
        <v>2.0099999999999998</v>
      </c>
      <c r="E16" s="532" t="s">
        <v>33</v>
      </c>
      <c r="F16" s="464" t="s">
        <v>43</v>
      </c>
      <c r="G16" s="462" t="s">
        <v>63</v>
      </c>
    </row>
    <row r="17" spans="2:7" ht="27" customHeight="1" x14ac:dyDescent="0.25">
      <c r="B17" s="537"/>
      <c r="C17" s="535"/>
      <c r="D17" s="534"/>
      <c r="E17" s="532"/>
      <c r="F17" s="464" t="s">
        <v>40</v>
      </c>
      <c r="G17" s="462" t="s">
        <v>60</v>
      </c>
    </row>
    <row r="18" spans="2:7" ht="27" customHeight="1" x14ac:dyDescent="0.25">
      <c r="B18" s="537"/>
      <c r="C18" s="535"/>
      <c r="D18" s="533">
        <v>2.02</v>
      </c>
      <c r="E18" s="532" t="s">
        <v>32</v>
      </c>
      <c r="F18" s="464" t="s">
        <v>41</v>
      </c>
      <c r="G18" s="462" t="s">
        <v>61</v>
      </c>
    </row>
    <row r="19" spans="2:7" ht="27" customHeight="1" x14ac:dyDescent="0.25">
      <c r="B19" s="537"/>
      <c r="C19" s="535"/>
      <c r="D19" s="534"/>
      <c r="E19" s="532"/>
      <c r="F19" s="464" t="s">
        <v>39</v>
      </c>
      <c r="G19" s="462" t="s">
        <v>59</v>
      </c>
    </row>
    <row r="20" spans="2:7" ht="27" customHeight="1" x14ac:dyDescent="0.25">
      <c r="B20" s="537"/>
      <c r="C20" s="535"/>
      <c r="D20" s="533">
        <v>2.0299999999999998</v>
      </c>
      <c r="E20" s="532" t="s">
        <v>35</v>
      </c>
      <c r="F20" s="464" t="s">
        <v>53</v>
      </c>
      <c r="G20" s="462" t="s">
        <v>73</v>
      </c>
    </row>
    <row r="21" spans="2:7" ht="27" customHeight="1" x14ac:dyDescent="0.25">
      <c r="B21" s="537"/>
      <c r="C21" s="535"/>
      <c r="D21" s="534"/>
      <c r="E21" s="532"/>
      <c r="F21" s="464" t="s">
        <v>47</v>
      </c>
      <c r="G21" s="462" t="s">
        <v>67</v>
      </c>
    </row>
    <row r="22" spans="2:7" ht="27" customHeight="1" x14ac:dyDescent="0.25">
      <c r="B22" s="537"/>
      <c r="C22" s="535"/>
      <c r="D22" s="465">
        <v>2.04</v>
      </c>
      <c r="E22" s="462" t="s">
        <v>34</v>
      </c>
      <c r="F22" s="464" t="s">
        <v>56</v>
      </c>
      <c r="G22" s="462" t="s">
        <v>188</v>
      </c>
    </row>
    <row r="23" spans="2:7" ht="27" customHeight="1" x14ac:dyDescent="0.25">
      <c r="B23" s="533">
        <v>2.0299999999999998</v>
      </c>
      <c r="C23" s="535" t="s">
        <v>23</v>
      </c>
      <c r="D23" s="465">
        <v>2.02</v>
      </c>
      <c r="E23" s="462" t="s">
        <v>32</v>
      </c>
      <c r="F23" s="464" t="s">
        <v>39</v>
      </c>
      <c r="G23" s="462" t="s">
        <v>59</v>
      </c>
    </row>
    <row r="24" spans="2:7" ht="27" customHeight="1" x14ac:dyDescent="0.25">
      <c r="B24" s="534"/>
      <c r="C24" s="535"/>
      <c r="D24" s="465">
        <v>2.04</v>
      </c>
      <c r="E24" s="462" t="s">
        <v>34</v>
      </c>
      <c r="F24" s="464" t="s">
        <v>44</v>
      </c>
      <c r="G24" s="462" t="s">
        <v>64</v>
      </c>
    </row>
    <row r="25" spans="2:7" ht="27" customHeight="1" x14ac:dyDescent="0.25">
      <c r="B25" s="465">
        <v>6.02</v>
      </c>
      <c r="C25" s="462" t="s">
        <v>29</v>
      </c>
      <c r="D25" s="465">
        <v>2.0499999999999998</v>
      </c>
      <c r="E25" s="463" t="s">
        <v>186</v>
      </c>
      <c r="F25" s="464" t="s">
        <v>48</v>
      </c>
      <c r="G25" s="462" t="s">
        <v>68</v>
      </c>
    </row>
    <row r="26" spans="2:7" ht="27" customHeight="1" x14ac:dyDescent="0.25">
      <c r="B26" s="465">
        <v>6.03</v>
      </c>
      <c r="C26" s="462" t="s">
        <v>184</v>
      </c>
      <c r="D26" s="465">
        <v>2.02</v>
      </c>
      <c r="E26" s="463" t="s">
        <v>32</v>
      </c>
      <c r="F26" s="464" t="s">
        <v>39</v>
      </c>
      <c r="G26" s="462" t="s">
        <v>59</v>
      </c>
    </row>
    <row r="27" spans="2:7" ht="27" customHeight="1" x14ac:dyDescent="0.25">
      <c r="B27" s="465">
        <v>6.01</v>
      </c>
      <c r="C27" s="462" t="s">
        <v>27</v>
      </c>
      <c r="D27" s="465">
        <v>3.04</v>
      </c>
      <c r="E27" s="462" t="s">
        <v>76</v>
      </c>
      <c r="F27" s="464" t="s">
        <v>58</v>
      </c>
      <c r="G27" s="462" t="s">
        <v>76</v>
      </c>
    </row>
    <row r="28" spans="2:7" ht="27" customHeight="1" x14ac:dyDescent="0.25">
      <c r="B28" s="533">
        <v>4.01</v>
      </c>
      <c r="C28" s="535" t="s">
        <v>192</v>
      </c>
      <c r="D28" s="465">
        <v>2.02</v>
      </c>
      <c r="E28" s="462" t="s">
        <v>32</v>
      </c>
      <c r="F28" s="461" t="s">
        <v>39</v>
      </c>
      <c r="G28" s="462" t="s">
        <v>59</v>
      </c>
    </row>
    <row r="29" spans="2:7" ht="27" customHeight="1" x14ac:dyDescent="0.25">
      <c r="B29" s="534"/>
      <c r="C29" s="535"/>
      <c r="D29" s="465">
        <v>2.0299999999999998</v>
      </c>
      <c r="E29" s="463" t="s">
        <v>35</v>
      </c>
      <c r="F29" s="464" t="s">
        <v>47</v>
      </c>
      <c r="G29" s="462" t="s">
        <v>67</v>
      </c>
    </row>
    <row r="30" spans="2:7" ht="27" customHeight="1" x14ac:dyDescent="0.25">
      <c r="B30" s="534"/>
      <c r="C30" s="535"/>
      <c r="D30" s="533">
        <v>2.04</v>
      </c>
      <c r="E30" s="532" t="s">
        <v>34</v>
      </c>
      <c r="F30" s="464" t="s">
        <v>52</v>
      </c>
      <c r="G30" s="462" t="s">
        <v>72</v>
      </c>
    </row>
    <row r="31" spans="2:7" ht="27" customHeight="1" x14ac:dyDescent="0.25">
      <c r="B31" s="534"/>
      <c r="C31" s="535"/>
      <c r="D31" s="534"/>
      <c r="E31" s="532"/>
      <c r="F31" s="464" t="s">
        <v>44</v>
      </c>
      <c r="G31" s="462" t="s">
        <v>64</v>
      </c>
    </row>
    <row r="32" spans="2:7" ht="27" customHeight="1" x14ac:dyDescent="0.25">
      <c r="B32" s="533">
        <v>4.0199999999999996</v>
      </c>
      <c r="C32" s="535" t="s">
        <v>193</v>
      </c>
      <c r="D32" s="465">
        <v>1.01</v>
      </c>
      <c r="E32" s="463" t="s">
        <v>36</v>
      </c>
      <c r="F32" s="464" t="s">
        <v>46</v>
      </c>
      <c r="G32" s="462" t="s">
        <v>66</v>
      </c>
    </row>
    <row r="33" spans="2:7" ht="27" customHeight="1" x14ac:dyDescent="0.25">
      <c r="B33" s="534"/>
      <c r="C33" s="535"/>
      <c r="D33" s="465">
        <v>1.02</v>
      </c>
      <c r="E33" s="463" t="s">
        <v>37</v>
      </c>
      <c r="F33" s="464" t="s">
        <v>51</v>
      </c>
      <c r="G33" s="462" t="s">
        <v>71</v>
      </c>
    </row>
    <row r="34" spans="2:7" ht="27" customHeight="1" x14ac:dyDescent="0.25">
      <c r="B34" s="534"/>
      <c r="C34" s="535"/>
      <c r="D34" s="533">
        <v>2.0099999999999998</v>
      </c>
      <c r="E34" s="532" t="s">
        <v>33</v>
      </c>
      <c r="F34" s="464" t="s">
        <v>43</v>
      </c>
      <c r="G34" s="463" t="s">
        <v>63</v>
      </c>
    </row>
    <row r="35" spans="2:7" ht="27" customHeight="1" x14ac:dyDescent="0.25">
      <c r="B35" s="534"/>
      <c r="C35" s="535"/>
      <c r="D35" s="534"/>
      <c r="E35" s="532"/>
      <c r="F35" s="464" t="s">
        <v>40</v>
      </c>
      <c r="G35" s="462" t="s">
        <v>60</v>
      </c>
    </row>
    <row r="36" spans="2:7" ht="27" customHeight="1" x14ac:dyDescent="0.25">
      <c r="B36" s="534"/>
      <c r="C36" s="535"/>
      <c r="D36" s="533">
        <v>2.02</v>
      </c>
      <c r="E36" s="532" t="s">
        <v>32</v>
      </c>
      <c r="F36" s="464" t="s">
        <v>41</v>
      </c>
      <c r="G36" s="462" t="s">
        <v>61</v>
      </c>
    </row>
    <row r="37" spans="2:7" ht="27" customHeight="1" x14ac:dyDescent="0.25">
      <c r="B37" s="534"/>
      <c r="C37" s="535"/>
      <c r="D37" s="534"/>
      <c r="E37" s="532"/>
      <c r="F37" s="464" t="s">
        <v>39</v>
      </c>
      <c r="G37" s="462" t="s">
        <v>59</v>
      </c>
    </row>
    <row r="38" spans="2:7" ht="27" customHeight="1" x14ac:dyDescent="0.25">
      <c r="B38" s="534"/>
      <c r="C38" s="535"/>
      <c r="D38" s="465">
        <v>2.0299999999999998</v>
      </c>
      <c r="E38" s="463" t="s">
        <v>35</v>
      </c>
      <c r="F38" s="464" t="s">
        <v>47</v>
      </c>
      <c r="G38" s="462" t="s">
        <v>67</v>
      </c>
    </row>
    <row r="39" spans="2:7" ht="27" customHeight="1" x14ac:dyDescent="0.25">
      <c r="B39" s="534"/>
      <c r="C39" s="535"/>
      <c r="D39" s="465">
        <v>2.04</v>
      </c>
      <c r="E39" s="463" t="s">
        <v>34</v>
      </c>
      <c r="F39" s="464" t="s">
        <v>44</v>
      </c>
      <c r="G39" s="462" t="s">
        <v>64</v>
      </c>
    </row>
    <row r="40" spans="2:7" ht="27" customHeight="1" x14ac:dyDescent="0.25">
      <c r="B40" s="465">
        <v>11.01</v>
      </c>
      <c r="C40" s="462" t="s">
        <v>30</v>
      </c>
      <c r="D40" s="465">
        <v>3.03</v>
      </c>
      <c r="E40" s="463" t="s">
        <v>75</v>
      </c>
      <c r="F40" s="464" t="s">
        <v>57</v>
      </c>
      <c r="G40" s="462" t="s">
        <v>75</v>
      </c>
    </row>
    <row r="41" spans="2:7" ht="27" customHeight="1" x14ac:dyDescent="0.25">
      <c r="B41" s="465">
        <v>10.01</v>
      </c>
      <c r="C41" s="462" t="s">
        <v>26</v>
      </c>
      <c r="D41" s="465">
        <v>3.01</v>
      </c>
      <c r="E41" s="463" t="s">
        <v>185</v>
      </c>
      <c r="F41" s="464" t="s">
        <v>54</v>
      </c>
      <c r="G41" s="462" t="s">
        <v>74</v>
      </c>
    </row>
    <row r="42" spans="2:7" ht="27" customHeight="1" x14ac:dyDescent="0.25">
      <c r="B42" s="465">
        <v>8.01</v>
      </c>
      <c r="C42" s="462" t="s">
        <v>28</v>
      </c>
      <c r="D42" s="465">
        <v>3.02</v>
      </c>
      <c r="E42" s="463" t="s">
        <v>187</v>
      </c>
      <c r="F42" s="464" t="s">
        <v>50</v>
      </c>
      <c r="G42" s="462" t="s">
        <v>70</v>
      </c>
    </row>
    <row r="43" spans="2:7" ht="27" customHeight="1" x14ac:dyDescent="0.25">
      <c r="B43" s="465">
        <v>9.01</v>
      </c>
      <c r="C43" s="462" t="s">
        <v>31</v>
      </c>
      <c r="D43" s="465">
        <v>3.01</v>
      </c>
      <c r="E43" s="463" t="s">
        <v>185</v>
      </c>
      <c r="F43" s="464" t="s">
        <v>42</v>
      </c>
      <c r="G43" s="462" t="s">
        <v>62</v>
      </c>
    </row>
    <row r="44" spans="2:7" ht="27" customHeight="1" x14ac:dyDescent="0.25">
      <c r="B44" s="533">
        <v>7.01</v>
      </c>
      <c r="C44" s="535" t="s">
        <v>25</v>
      </c>
      <c r="D44" s="465">
        <v>2.0499999999999998</v>
      </c>
      <c r="E44" s="463" t="s">
        <v>186</v>
      </c>
      <c r="F44" s="464" t="s">
        <v>45</v>
      </c>
      <c r="G44" s="462" t="s">
        <v>65</v>
      </c>
    </row>
    <row r="45" spans="2:7" ht="27" customHeight="1" x14ac:dyDescent="0.25">
      <c r="B45" s="534"/>
      <c r="C45" s="535"/>
      <c r="D45" s="465">
        <v>3.02</v>
      </c>
      <c r="E45" s="463" t="s">
        <v>187</v>
      </c>
      <c r="F45" s="464" t="s">
        <v>49</v>
      </c>
      <c r="G45" s="462" t="s">
        <v>69</v>
      </c>
    </row>
    <row r="46" spans="2:7" ht="27" customHeight="1" x14ac:dyDescent="0.25">
      <c r="B46" s="533">
        <v>5.01</v>
      </c>
      <c r="C46" s="535" t="s">
        <v>22</v>
      </c>
      <c r="D46" s="465">
        <v>2.02</v>
      </c>
      <c r="E46" s="463" t="s">
        <v>32</v>
      </c>
      <c r="F46" s="464" t="s">
        <v>39</v>
      </c>
      <c r="G46" s="462" t="s">
        <v>59</v>
      </c>
    </row>
    <row r="47" spans="2:7" ht="27" customHeight="1" x14ac:dyDescent="0.25">
      <c r="B47" s="534"/>
      <c r="C47" s="535"/>
      <c r="D47" s="465">
        <v>2.0299999999999998</v>
      </c>
      <c r="E47" s="463" t="s">
        <v>35</v>
      </c>
      <c r="F47" s="464" t="s">
        <v>47</v>
      </c>
      <c r="G47" s="462" t="s">
        <v>67</v>
      </c>
    </row>
    <row r="48" spans="2:7" ht="27" customHeight="1" x14ac:dyDescent="0.25">
      <c r="B48" s="534"/>
      <c r="C48" s="535"/>
      <c r="D48" s="533">
        <v>2.04</v>
      </c>
      <c r="E48" s="532" t="s">
        <v>34</v>
      </c>
      <c r="F48" s="464" t="s">
        <v>52</v>
      </c>
      <c r="G48" s="462" t="s">
        <v>72</v>
      </c>
    </row>
    <row r="49" spans="2:7" ht="27" customHeight="1" x14ac:dyDescent="0.25">
      <c r="B49" s="534"/>
      <c r="C49" s="535"/>
      <c r="D49" s="534"/>
      <c r="E49" s="532"/>
      <c r="F49" s="464" t="s">
        <v>44</v>
      </c>
      <c r="G49" s="462" t="s">
        <v>64</v>
      </c>
    </row>
    <row r="50" spans="2:7" ht="27" customHeight="1" x14ac:dyDescent="0.25">
      <c r="B50" s="534"/>
      <c r="C50" s="535"/>
      <c r="D50" s="465">
        <v>2.0499999999999998</v>
      </c>
      <c r="E50" s="463" t="s">
        <v>186</v>
      </c>
      <c r="F50" s="464" t="s">
        <v>48</v>
      </c>
      <c r="G50" s="462" t="s">
        <v>68</v>
      </c>
    </row>
    <row r="51" spans="2:7" ht="27" customHeight="1" x14ac:dyDescent="0.25">
      <c r="B51" s="533">
        <v>5.0199999999999996</v>
      </c>
      <c r="C51" s="535" t="s">
        <v>24</v>
      </c>
      <c r="D51" s="465">
        <v>1.01</v>
      </c>
      <c r="E51" s="463" t="s">
        <v>36</v>
      </c>
      <c r="F51" s="464" t="s">
        <v>46</v>
      </c>
      <c r="G51" s="462" t="s">
        <v>66</v>
      </c>
    </row>
    <row r="52" spans="2:7" ht="27" customHeight="1" x14ac:dyDescent="0.25">
      <c r="B52" s="534"/>
      <c r="C52" s="535"/>
      <c r="D52" s="465">
        <v>2.04</v>
      </c>
      <c r="E52" s="463" t="s">
        <v>34</v>
      </c>
      <c r="F52" s="464" t="s">
        <v>52</v>
      </c>
      <c r="G52" s="462" t="s">
        <v>72</v>
      </c>
    </row>
    <row r="53" spans="2:7" ht="27" customHeight="1" x14ac:dyDescent="0.25">
      <c r="B53" s="533">
        <v>1.02</v>
      </c>
      <c r="C53" s="535" t="s">
        <v>21</v>
      </c>
      <c r="D53" s="465">
        <v>1.01</v>
      </c>
      <c r="E53" s="463" t="s">
        <v>36</v>
      </c>
      <c r="F53" s="464" t="s">
        <v>46</v>
      </c>
      <c r="G53" s="462" t="s">
        <v>66</v>
      </c>
    </row>
    <row r="54" spans="2:7" ht="27" customHeight="1" x14ac:dyDescent="0.25">
      <c r="B54" s="534"/>
      <c r="C54" s="535"/>
      <c r="D54" s="465">
        <v>1.03</v>
      </c>
      <c r="E54" s="463" t="s">
        <v>38</v>
      </c>
      <c r="F54" s="464" t="s">
        <v>55</v>
      </c>
      <c r="G54" s="462" t="s">
        <v>38</v>
      </c>
    </row>
    <row r="55" spans="2:7" ht="27" customHeight="1" x14ac:dyDescent="0.25">
      <c r="B55" s="534"/>
      <c r="C55" s="535"/>
      <c r="D55" s="465">
        <v>2.0099999999999998</v>
      </c>
      <c r="E55" s="463" t="s">
        <v>33</v>
      </c>
      <c r="F55" s="464" t="s">
        <v>40</v>
      </c>
      <c r="G55" s="462" t="s">
        <v>60</v>
      </c>
    </row>
    <row r="56" spans="2:7" ht="27" customHeight="1" x14ac:dyDescent="0.25">
      <c r="B56" s="534"/>
      <c r="C56" s="535"/>
      <c r="D56" s="533">
        <v>2.02</v>
      </c>
      <c r="E56" s="532" t="s">
        <v>32</v>
      </c>
      <c r="F56" s="464" t="s">
        <v>41</v>
      </c>
      <c r="G56" s="462" t="s">
        <v>61</v>
      </c>
    </row>
    <row r="57" spans="2:7" ht="27" customHeight="1" x14ac:dyDescent="0.25">
      <c r="B57" s="534"/>
      <c r="C57" s="535"/>
      <c r="D57" s="534"/>
      <c r="E57" s="532"/>
      <c r="F57" s="464" t="s">
        <v>39</v>
      </c>
      <c r="G57" s="462" t="s">
        <v>59</v>
      </c>
    </row>
    <row r="58" spans="2:7" ht="27" customHeight="1" x14ac:dyDescent="0.25">
      <c r="B58" s="534"/>
      <c r="C58" s="535"/>
      <c r="D58" s="465">
        <v>2.0299999999999998</v>
      </c>
      <c r="E58" s="463" t="s">
        <v>35</v>
      </c>
      <c r="F58" s="464" t="s">
        <v>53</v>
      </c>
      <c r="G58" s="462" t="s">
        <v>73</v>
      </c>
    </row>
    <row r="60" spans="2:7" ht="15.75" customHeight="1" x14ac:dyDescent="0.3">
      <c r="B60" s="125" t="s">
        <v>297</v>
      </c>
    </row>
    <row r="61" spans="2:7" ht="15.75" customHeight="1" x14ac:dyDescent="0.3">
      <c r="B61" s="125" t="s">
        <v>15</v>
      </c>
    </row>
  </sheetData>
  <mergeCells count="36">
    <mergeCell ref="B7:G7"/>
    <mergeCell ref="C8:G8"/>
    <mergeCell ref="B12:B14"/>
    <mergeCell ref="C12:C14"/>
    <mergeCell ref="B15:B22"/>
    <mergeCell ref="C15:C22"/>
    <mergeCell ref="D16:D17"/>
    <mergeCell ref="E16:E17"/>
    <mergeCell ref="D18:D19"/>
    <mergeCell ref="E18:E19"/>
    <mergeCell ref="D20:D21"/>
    <mergeCell ref="E20:E21"/>
    <mergeCell ref="B23:B24"/>
    <mergeCell ref="C23:C24"/>
    <mergeCell ref="B28:B31"/>
    <mergeCell ref="C28:C31"/>
    <mergeCell ref="D30:D31"/>
    <mergeCell ref="E30:E31"/>
    <mergeCell ref="B32:B39"/>
    <mergeCell ref="C32:C39"/>
    <mergeCell ref="D34:D35"/>
    <mergeCell ref="E34:E35"/>
    <mergeCell ref="D36:D37"/>
    <mergeCell ref="E36:E37"/>
    <mergeCell ref="E56:E57"/>
    <mergeCell ref="B44:B45"/>
    <mergeCell ref="C44:C45"/>
    <mergeCell ref="B46:B50"/>
    <mergeCell ref="C46:C50"/>
    <mergeCell ref="D48:D49"/>
    <mergeCell ref="E48:E49"/>
    <mergeCell ref="B51:B52"/>
    <mergeCell ref="C51:C52"/>
    <mergeCell ref="B53:B58"/>
    <mergeCell ref="C53:C58"/>
    <mergeCell ref="D56:D57"/>
  </mergeCells>
  <hyperlinks>
    <hyperlink ref="B9" location="Indice!A1" display="Índice"/>
    <hyperlink ref="I9" location="'4.2'!A1" display="Siguiente"/>
    <hyperlink ref="H9" location="'3.3'!A1" display="Anterior"/>
  </hyperlinks>
  <pageMargins left="0.7" right="0.7" top="0.75" bottom="0.75" header="0.3" footer="0.3"/>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2"/>
  <sheetViews>
    <sheetView showGridLines="0" zoomScale="60" zoomScaleNormal="60" workbookViewId="0">
      <pane ySplit="6" topLeftCell="A7" activePane="bottomLeft" state="frozen"/>
      <selection pane="bottomLeft" activeCell="B2" sqref="B2"/>
    </sheetView>
  </sheetViews>
  <sheetFormatPr baseColWidth="10" defaultRowHeight="15" x14ac:dyDescent="0.25"/>
  <cols>
    <col min="1" max="1" width="2" customWidth="1"/>
    <col min="2" max="2" width="35.28515625" customWidth="1"/>
    <col min="3" max="3" width="49.140625" customWidth="1"/>
    <col min="4" max="4" width="69.5703125" customWidth="1"/>
    <col min="5" max="5" width="10.85546875" customWidth="1"/>
    <col min="6" max="11" width="12" customWidth="1"/>
  </cols>
  <sheetData>
    <row r="1" spans="2:12" ht="83.25" customHeight="1" x14ac:dyDescent="0.25"/>
    <row r="2" spans="2:12" ht="37.15" customHeight="1" x14ac:dyDescent="0.35">
      <c r="B2" s="478" t="s">
        <v>3</v>
      </c>
      <c r="D2" s="479" t="s">
        <v>174</v>
      </c>
      <c r="E2" s="161"/>
    </row>
    <row r="3" spans="2:12" ht="32.25" customHeight="1" x14ac:dyDescent="0.25">
      <c r="B3" s="540" t="s">
        <v>231</v>
      </c>
      <c r="C3" s="540"/>
      <c r="D3" s="540"/>
      <c r="E3" s="469"/>
      <c r="F3" s="469"/>
      <c r="G3" s="469"/>
      <c r="H3" s="469"/>
      <c r="I3" s="469"/>
      <c r="J3" s="469"/>
      <c r="K3" s="469"/>
    </row>
    <row r="4" spans="2:12" ht="21.75" customHeight="1" x14ac:dyDescent="0.25">
      <c r="B4" s="541" t="s">
        <v>195</v>
      </c>
      <c r="C4" s="541"/>
      <c r="D4" s="541"/>
      <c r="E4" s="470"/>
      <c r="F4" s="470"/>
      <c r="G4" s="470"/>
      <c r="H4" s="470"/>
      <c r="I4" s="470"/>
      <c r="J4" s="470"/>
      <c r="K4" s="470"/>
    </row>
    <row r="6" spans="2:12" ht="36" customHeight="1" x14ac:dyDescent="0.25">
      <c r="B6" s="473" t="s">
        <v>196</v>
      </c>
      <c r="C6" s="473" t="s">
        <v>197</v>
      </c>
      <c r="D6" s="473" t="s">
        <v>198</v>
      </c>
      <c r="E6" s="471"/>
      <c r="F6" s="471"/>
      <c r="G6" s="471"/>
      <c r="H6" s="471"/>
      <c r="I6" s="471"/>
      <c r="J6" s="471"/>
      <c r="K6" s="471"/>
      <c r="L6" s="471"/>
    </row>
    <row r="7" spans="2:12" ht="21.95" customHeight="1" x14ac:dyDescent="0.25">
      <c r="B7" s="538" t="s">
        <v>199</v>
      </c>
      <c r="C7" s="538" t="s">
        <v>200</v>
      </c>
      <c r="D7" s="474" t="s">
        <v>201</v>
      </c>
      <c r="E7" s="472"/>
      <c r="F7" s="472"/>
      <c r="G7" s="472"/>
      <c r="H7" s="472"/>
      <c r="I7" s="472"/>
      <c r="J7" s="472"/>
      <c r="K7" s="472"/>
      <c r="L7" s="472"/>
    </row>
    <row r="8" spans="2:12" ht="21.95" customHeight="1" x14ac:dyDescent="0.25">
      <c r="B8" s="538"/>
      <c r="C8" s="538"/>
      <c r="D8" s="474" t="s">
        <v>202</v>
      </c>
    </row>
    <row r="9" spans="2:12" ht="21.95" customHeight="1" x14ac:dyDescent="0.25">
      <c r="B9" s="538"/>
      <c r="C9" s="538"/>
      <c r="D9" s="474" t="s">
        <v>203</v>
      </c>
    </row>
    <row r="10" spans="2:12" ht="21.95" customHeight="1" x14ac:dyDescent="0.25">
      <c r="B10" s="538"/>
      <c r="C10" s="475" t="s">
        <v>204</v>
      </c>
      <c r="D10" s="474" t="s">
        <v>204</v>
      </c>
    </row>
    <row r="11" spans="2:12" ht="21.95" customHeight="1" x14ac:dyDescent="0.25">
      <c r="B11" s="539" t="s">
        <v>205</v>
      </c>
      <c r="C11" s="539" t="s">
        <v>206</v>
      </c>
      <c r="D11" s="477" t="s">
        <v>207</v>
      </c>
    </row>
    <row r="12" spans="2:12" ht="21.95" customHeight="1" x14ac:dyDescent="0.25">
      <c r="B12" s="539"/>
      <c r="C12" s="539"/>
      <c r="D12" s="477" t="s">
        <v>208</v>
      </c>
    </row>
    <row r="13" spans="2:12" ht="21.95" customHeight="1" x14ac:dyDescent="0.25">
      <c r="B13" s="539"/>
      <c r="C13" s="539"/>
      <c r="D13" s="477" t="s">
        <v>209</v>
      </c>
    </row>
    <row r="14" spans="2:12" ht="21.95" customHeight="1" x14ac:dyDescent="0.25">
      <c r="B14" s="539"/>
      <c r="C14" s="539"/>
      <c r="D14" s="477" t="s">
        <v>210</v>
      </c>
    </row>
    <row r="15" spans="2:12" ht="21.95" customHeight="1" x14ac:dyDescent="0.25">
      <c r="B15" s="539"/>
      <c r="C15" s="539"/>
      <c r="D15" s="477" t="s">
        <v>211</v>
      </c>
    </row>
    <row r="16" spans="2:12" ht="21.95" customHeight="1" x14ac:dyDescent="0.25">
      <c r="B16" s="539"/>
      <c r="C16" s="539" t="s">
        <v>212</v>
      </c>
      <c r="D16" s="477" t="s">
        <v>213</v>
      </c>
    </row>
    <row r="17" spans="2:4" ht="21.95" customHeight="1" x14ac:dyDescent="0.25">
      <c r="B17" s="539"/>
      <c r="C17" s="539"/>
      <c r="D17" s="477" t="s">
        <v>214</v>
      </c>
    </row>
    <row r="18" spans="2:4" ht="21.95" customHeight="1" x14ac:dyDescent="0.25">
      <c r="B18" s="539"/>
      <c r="C18" s="539"/>
      <c r="D18" s="477" t="s">
        <v>215</v>
      </c>
    </row>
    <row r="19" spans="2:4" ht="21.95" customHeight="1" x14ac:dyDescent="0.25">
      <c r="B19" s="539"/>
      <c r="C19" s="539"/>
      <c r="D19" s="477" t="s">
        <v>216</v>
      </c>
    </row>
    <row r="20" spans="2:4" ht="21.95" customHeight="1" x14ac:dyDescent="0.25">
      <c r="B20" s="539"/>
      <c r="C20" s="476" t="s">
        <v>217</v>
      </c>
      <c r="D20" s="477" t="s">
        <v>218</v>
      </c>
    </row>
    <row r="21" spans="2:4" ht="21.95" customHeight="1" x14ac:dyDescent="0.25">
      <c r="B21" s="538" t="s">
        <v>219</v>
      </c>
      <c r="C21" s="538" t="s">
        <v>212</v>
      </c>
      <c r="D21" s="474" t="s">
        <v>220</v>
      </c>
    </row>
    <row r="22" spans="2:4" ht="21.95" customHeight="1" x14ac:dyDescent="0.25">
      <c r="B22" s="538"/>
      <c r="C22" s="538"/>
      <c r="D22" s="474" t="s">
        <v>221</v>
      </c>
    </row>
    <row r="23" spans="2:4" ht="21.95" customHeight="1" x14ac:dyDescent="0.25">
      <c r="B23" s="538"/>
      <c r="C23" s="538" t="s">
        <v>217</v>
      </c>
      <c r="D23" s="474" t="s">
        <v>222</v>
      </c>
    </row>
    <row r="24" spans="2:4" ht="21.95" customHeight="1" x14ac:dyDescent="0.25">
      <c r="B24" s="538"/>
      <c r="C24" s="538"/>
      <c r="D24" s="474" t="s">
        <v>223</v>
      </c>
    </row>
    <row r="25" spans="2:4" ht="21.95" customHeight="1" x14ac:dyDescent="0.25">
      <c r="B25" s="539" t="s">
        <v>22</v>
      </c>
      <c r="C25" s="539" t="s">
        <v>224</v>
      </c>
      <c r="D25" s="477" t="s">
        <v>225</v>
      </c>
    </row>
    <row r="26" spans="2:4" ht="21.95" customHeight="1" x14ac:dyDescent="0.25">
      <c r="B26" s="539"/>
      <c r="C26" s="539"/>
      <c r="D26" s="477" t="s">
        <v>226</v>
      </c>
    </row>
    <row r="27" spans="2:4" ht="21.95" customHeight="1" x14ac:dyDescent="0.25">
      <c r="B27" s="539"/>
      <c r="C27" s="539"/>
      <c r="D27" s="477" t="s">
        <v>227</v>
      </c>
    </row>
    <row r="28" spans="2:4" ht="21.95" customHeight="1" x14ac:dyDescent="0.25">
      <c r="B28" s="539"/>
      <c r="C28" s="476" t="s">
        <v>228</v>
      </c>
      <c r="D28" s="477" t="s">
        <v>229</v>
      </c>
    </row>
    <row r="29" spans="2:4" ht="12" customHeight="1" x14ac:dyDescent="0.25"/>
    <row r="30" spans="2:4" ht="19.5" customHeight="1" x14ac:dyDescent="0.3">
      <c r="B30" s="468" t="s">
        <v>230</v>
      </c>
      <c r="C30" s="468"/>
      <c r="D30" s="468"/>
    </row>
    <row r="31" spans="2:4" ht="15.75" customHeight="1" x14ac:dyDescent="0.3">
      <c r="B31" s="468" t="s">
        <v>194</v>
      </c>
      <c r="C31" s="4"/>
    </row>
    <row r="32" spans="2:4" ht="15.75" customHeight="1" x14ac:dyDescent="0.25"/>
  </sheetData>
  <mergeCells count="12">
    <mergeCell ref="B3:D3"/>
    <mergeCell ref="B4:D4"/>
    <mergeCell ref="B7:B10"/>
    <mergeCell ref="C7:C9"/>
    <mergeCell ref="B11:B20"/>
    <mergeCell ref="C11:C15"/>
    <mergeCell ref="C16:C19"/>
    <mergeCell ref="B21:B24"/>
    <mergeCell ref="C21:C22"/>
    <mergeCell ref="C23:C24"/>
    <mergeCell ref="B25:B28"/>
    <mergeCell ref="C25:C27"/>
  </mergeCells>
  <hyperlinks>
    <hyperlink ref="B2" location="Indice!A1" display="Índice"/>
    <hyperlink ref="D2" location="'4.1'!A1" display="Anterior"/>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30</vt:i4>
      </vt:variant>
    </vt:vector>
  </HeadingPairs>
  <TitlesOfParts>
    <vt:vector size="74" baseType="lpstr">
      <vt:lpstr>Indice</vt:lpstr>
      <vt:lpstr>1.1.1</vt:lpstr>
      <vt:lpstr>1.1.2</vt:lpstr>
      <vt:lpstr>1.1.3</vt:lpstr>
      <vt:lpstr>1.1.4</vt:lpstr>
      <vt:lpstr>1.1.5</vt:lpstr>
      <vt:lpstr>1.2.1</vt:lpstr>
      <vt:lpstr>1.2.2</vt:lpstr>
      <vt:lpstr>1.2.3</vt:lpstr>
      <vt:lpstr>1.2.4</vt:lpstr>
      <vt:lpstr>1.2.5</vt:lpstr>
      <vt:lpstr>1.3.1</vt:lpstr>
      <vt:lpstr>1.3.2</vt:lpstr>
      <vt:lpstr>1.3.3</vt:lpstr>
      <vt:lpstr>1.3.4</vt:lpstr>
      <vt:lpstr>1.3.5</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3.1</vt:lpstr>
      <vt:lpstr>3.2</vt:lpstr>
      <vt:lpstr>3.3</vt:lpstr>
      <vt:lpstr>4.1</vt:lpstr>
      <vt:lpstr>4.2</vt:lpstr>
      <vt:lpstr>'1.1.1'!Área_de_impresión</vt:lpstr>
      <vt:lpstr>'1.1.2'!Área_de_impresión</vt:lpstr>
      <vt:lpstr>'1.1.4'!Área_de_impresión</vt:lpstr>
      <vt:lpstr>'1.1.5'!Área_de_impresión</vt:lpstr>
      <vt:lpstr>'1.2.1'!Área_de_impresión</vt:lpstr>
      <vt:lpstr>'1.2.2'!Área_de_impresión</vt:lpstr>
      <vt:lpstr>'1.2.4'!Área_de_impresión</vt:lpstr>
      <vt:lpstr>'1.2.5'!Área_de_impresión</vt:lpstr>
      <vt:lpstr>'1.3.2'!Área_de_impresión</vt:lpstr>
      <vt:lpstr>'1.3.4'!Área_de_impresión</vt:lpstr>
      <vt:lpstr>'1.3.5'!Área_de_impresión</vt:lpstr>
      <vt:lpstr>'2.1.1'!Área_de_impresión</vt:lpstr>
      <vt:lpstr>'2.1.10'!Área_de_impresión</vt:lpstr>
      <vt:lpstr>'2.1.12'!Área_de_impresión</vt:lpstr>
      <vt:lpstr>'2.1.13'!Área_de_impresión</vt:lpstr>
      <vt:lpstr>'2.1.14'!Área_de_impresión</vt:lpstr>
      <vt:lpstr>'2.1.15'!Área_de_impresión</vt:lpstr>
      <vt:lpstr>'2.1.16'!Área_de_impresión</vt:lpstr>
      <vt:lpstr>'2.1.17'!Área_de_impresión</vt:lpstr>
      <vt:lpstr>'2.1.18'!Área_de_impresión</vt:lpstr>
      <vt:lpstr>'2.1.19'!Área_de_impresión</vt:lpstr>
      <vt:lpstr>'2.1.2'!Área_de_impresión</vt:lpstr>
      <vt:lpstr>'2.1.20'!Área_de_impresión</vt:lpstr>
      <vt:lpstr>'2.1.21'!Área_de_impresión</vt:lpstr>
      <vt:lpstr>'2.1.3'!Área_de_impresión</vt:lpstr>
      <vt:lpstr>'2.1.4'!Área_de_impresión</vt:lpstr>
      <vt:lpstr>'2.1.6'!Área_de_impresión</vt:lpstr>
      <vt:lpstr>'2.1.7'!Área_de_impresión</vt:lpstr>
      <vt:lpstr>'2.1.8'!Área_de_impresión</vt:lpstr>
      <vt:lpstr>'3.1'!Área_de_impresión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Soledad Carvajal</dc:creator>
  <cp:lastModifiedBy>INEC Andrea Campos</cp:lastModifiedBy>
  <cp:lastPrinted>2017-11-10T16:27:13Z</cp:lastPrinted>
  <dcterms:created xsi:type="dcterms:W3CDTF">2015-10-07T13:11:32Z</dcterms:created>
  <dcterms:modified xsi:type="dcterms:W3CDTF">2024-11-22T21:56:19Z</dcterms:modified>
</cp:coreProperties>
</file>