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7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8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 defaultThemeVersion="124226"/>
  <bookViews>
    <workbookView showSheetTabs="0" xWindow="0" yWindow="0" windowWidth="13125" windowHeight="6105" firstSheet="1" activeTab="1"/>
  </bookViews>
  <sheets>
    <sheet name="Titulo" sheetId="4" state="hidden" r:id="rId1"/>
    <sheet name="Indice" sheetId="3" r:id="rId2"/>
    <sheet name="1.1_GNS_PIB" sheetId="146" r:id="rId3"/>
    <sheet name="1.2_GNS_ESTRUC" sheetId="162" r:id="rId4"/>
    <sheet name="1.3_FBKF PUB Y PRIV" sheetId="172" r:id="rId5"/>
    <sheet name="2.1_FINANC SECT" sheetId="125" r:id="rId6"/>
    <sheet name="2.2_FINANC TIPO INGR" sheetId="108" r:id="rId7"/>
    <sheet name="2.3_EROG SECT" sheetId="144" r:id="rId8"/>
    <sheet name="2.4_EROG SEG SECTOR" sheetId="147" r:id="rId9"/>
    <sheet name="2.5_FINANC_PCC" sheetId="145" r:id="rId10"/>
    <sheet name="3.1.1_EROG PUB NA" sheetId="156" r:id="rId11"/>
    <sheet name="3.1.2_EROG PRIV NA" sheetId="167" r:id="rId12"/>
    <sheet name="3.1.3_EROG TIPO PUB NA" sheetId="163" r:id="rId13"/>
    <sheet name="3.1.4_EROG TIPO PRIV NA" sheetId="166" r:id="rId14"/>
    <sheet name="3.2.1_EROG PUB SHA" sheetId="151" r:id="rId15"/>
    <sheet name="3.2.2_EROG PRIV SHA" sheetId="170" r:id="rId16"/>
    <sheet name="3.2.3_EROG TIPO PUB SHA" sheetId="165" r:id="rId17"/>
    <sheet name="3.2.4_EROG TIPO PRIV SHA" sheetId="171" r:id="rId18"/>
    <sheet name="4.1" sheetId="189" r:id="rId19"/>
    <sheet name="4.2" sheetId="180" r:id="rId20"/>
  </sheets>
  <externalReferences>
    <externalReference r:id="rId21"/>
  </externalReferences>
  <definedNames>
    <definedName name="_28._Valor_Agregado_Bruto_del_Trabajo_No_Remunerado_de_la_Salud._Período_2011_2014." localSheetId="19">[1]Indice!#REF!</definedName>
    <definedName name="_28._Valor_Agregado_Bruto_del_Trabajo_No_Remunerado_de_la_Salud._Período_2011_2014.">[1]Indice!#REF!</definedName>
    <definedName name="_xlnm._FilterDatabase" localSheetId="6" hidden="1">'2.2_FINANC TIPO INGR'!#REF!</definedName>
    <definedName name="_xlnm._FilterDatabase" localSheetId="8" hidden="1">'2.4_EROG SEG SECTOR'!#REF!</definedName>
    <definedName name="_xlnm._FilterDatabase" localSheetId="10" hidden="1">'3.1.1_EROG PUB NA'!$F$34:$K$34</definedName>
    <definedName name="_xlnm._FilterDatabase" localSheetId="11" hidden="1">'3.1.2_EROG PRIV NA'!$B$29:$H$29</definedName>
    <definedName name="_xlnm._FilterDatabase" localSheetId="12" hidden="1">'3.1.3_EROG TIPO PUB NA'!#REF!</definedName>
    <definedName name="_xlnm._FilterDatabase" localSheetId="13" hidden="1">'3.1.4_EROG TIPO PRIV NA'!#REF!</definedName>
    <definedName name="_xlnm._FilterDatabase" localSheetId="14" hidden="1">'3.2.1_EROG PUB SHA'!$B$26:$H$26</definedName>
    <definedName name="_xlnm._FilterDatabase" localSheetId="15" hidden="1">'3.2.2_EROG PRIV SHA'!$B$30:$H$30</definedName>
    <definedName name="_xlnm._FilterDatabase" localSheetId="16" hidden="1">'3.2.3_EROG TIPO PUB SHA'!#REF!</definedName>
    <definedName name="_xlnm._FilterDatabase" localSheetId="17" hidden="1">'3.2.4_EROG TIPO PRIV SHA'!#REF!</definedName>
    <definedName name="_xlnm._FilterDatabase" localSheetId="0" hidden="1">Titulo!$A$1:$R$27</definedName>
    <definedName name="_ftnref1" localSheetId="1">Indice!#REF!</definedName>
    <definedName name="_ftnref2" localSheetId="1">Indice!$C$13</definedName>
    <definedName name="_ftnref3" localSheetId="1">Indice!$C$19</definedName>
    <definedName name="_xlnm.Print_Area" localSheetId="2">'1.1_GNS_PIB'!$A$1:$F$35</definedName>
    <definedName name="_xlnm.Print_Area" localSheetId="3">'1.2_GNS_ESTRUC'!$A$1:$F$43</definedName>
    <definedName name="_xlnm.Print_Area" localSheetId="4">'1.3_FBKF PUB Y PRIV'!$A$1:$F$47</definedName>
    <definedName name="_xlnm.Print_Area" localSheetId="5">'2.1_FINANC SECT'!$A$1:$F$39</definedName>
    <definedName name="_xlnm.Print_Area" localSheetId="6">'2.2_FINANC TIPO INGR'!$A$1:$F$80</definedName>
    <definedName name="_xlnm.Print_Area" localSheetId="7">'2.3_EROG SECT'!$A$1:$F$16</definedName>
    <definedName name="_xlnm.Print_Area" localSheetId="8">'2.4_EROG SEG SECTOR'!$B$1:$F$46</definedName>
    <definedName name="_xlnm.Print_Area" localSheetId="10">'3.1.1_EROG PUB NA'!$A$1:$G$57</definedName>
    <definedName name="_xlnm.Print_Area" localSheetId="11">'3.1.2_EROG PRIV NA'!$A$1:$G$56</definedName>
    <definedName name="_xlnm.Print_Area" localSheetId="12">'3.1.3_EROG TIPO PUB NA'!$A$1:$G$45</definedName>
    <definedName name="_xlnm.Print_Area" localSheetId="13">'3.1.4_EROG TIPO PRIV NA'!$A$1:$G$69</definedName>
    <definedName name="_xlnm.Print_Area" localSheetId="14">'3.2.1_EROG PUB SHA'!$A$1:$F$50</definedName>
    <definedName name="_xlnm.Print_Area" localSheetId="15">'3.2.2_EROG PRIV SHA'!$A$1:$F$54</definedName>
    <definedName name="_xlnm.Print_Area" localSheetId="16">'3.2.3_EROG TIPO PUB SHA'!$A$1:$F$62</definedName>
    <definedName name="_xlnm.Print_Area" localSheetId="17">'3.2.4_EROG TIPO PRIV SHA'!$A$1:$F$67</definedName>
    <definedName name="_xlnm.Print_Area" localSheetId="1">Indice!$B$1:$C$28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70" l="1"/>
  <c r="I28" i="170"/>
  <c r="K24" i="151"/>
  <c r="I24" i="151"/>
  <c r="P56" i="167"/>
  <c r="Q56" i="167"/>
  <c r="R56" i="167"/>
  <c r="S56" i="167"/>
  <c r="T56" i="167"/>
  <c r="P57" i="167"/>
  <c r="Q57" i="167"/>
  <c r="Q60" i="167" s="1"/>
  <c r="R57" i="167"/>
  <c r="R60" i="167" s="1"/>
  <c r="S57" i="167"/>
  <c r="S60" i="167" s="1"/>
  <c r="T57" i="167"/>
  <c r="T60" i="167" s="1"/>
  <c r="P58" i="167"/>
  <c r="P60" i="167" s="1"/>
  <c r="Q58" i="167"/>
  <c r="R58" i="167"/>
  <c r="S58" i="167"/>
  <c r="T58" i="167"/>
  <c r="P59" i="167"/>
  <c r="Q59" i="167"/>
  <c r="R59" i="167"/>
  <c r="S59" i="167"/>
  <c r="T59" i="167"/>
  <c r="J34" i="167"/>
  <c r="H34" i="167"/>
  <c r="O57" i="156"/>
  <c r="P57" i="156"/>
  <c r="Q57" i="156"/>
  <c r="R57" i="156"/>
  <c r="S57" i="156"/>
  <c r="T57" i="156"/>
  <c r="O58" i="156"/>
  <c r="P58" i="156"/>
  <c r="Q58" i="156"/>
  <c r="R58" i="156"/>
  <c r="S58" i="156"/>
  <c r="T58" i="156"/>
  <c r="O59" i="156"/>
  <c r="P59" i="156"/>
  <c r="Q59" i="156"/>
  <c r="R59" i="156"/>
  <c r="S59" i="156"/>
  <c r="T59" i="156"/>
  <c r="O60" i="156"/>
  <c r="P60" i="156"/>
  <c r="Q60" i="156"/>
  <c r="R60" i="156"/>
  <c r="S60" i="156"/>
  <c r="T60" i="156"/>
  <c r="J31" i="156"/>
  <c r="H31" i="156"/>
  <c r="O24" i="144"/>
  <c r="O26" i="144" s="1"/>
  <c r="P24" i="144"/>
  <c r="Q24" i="144"/>
  <c r="Q26" i="144" s="1"/>
  <c r="R24" i="144"/>
  <c r="R26" i="144" s="1"/>
  <c r="S24" i="144"/>
  <c r="O25" i="144"/>
  <c r="P25" i="144"/>
  <c r="P26" i="144" s="1"/>
  <c r="Q25" i="144"/>
  <c r="R25" i="144"/>
  <c r="S25" i="144"/>
  <c r="S26" i="144"/>
  <c r="Q25" i="125" l="1"/>
  <c r="R25" i="125"/>
  <c r="S25" i="125"/>
  <c r="P53" i="172"/>
  <c r="Q53" i="172"/>
  <c r="R53" i="172"/>
  <c r="S53" i="172"/>
  <c r="T53" i="172"/>
  <c r="P54" i="172"/>
  <c r="Q54" i="172"/>
  <c r="R54" i="172"/>
  <c r="S54" i="172"/>
  <c r="T54" i="172"/>
  <c r="P55" i="172"/>
  <c r="Q55" i="172"/>
  <c r="R55" i="172"/>
  <c r="S55" i="172"/>
  <c r="T55" i="172"/>
  <c r="P56" i="172"/>
  <c r="Q56" i="172"/>
  <c r="R56" i="172"/>
  <c r="S56" i="172"/>
  <c r="T56" i="172"/>
  <c r="O26" i="172"/>
  <c r="P26" i="172"/>
  <c r="Q26" i="172"/>
  <c r="R26" i="172"/>
  <c r="S26" i="172"/>
  <c r="O27" i="172"/>
  <c r="P27" i="172"/>
  <c r="Q27" i="172"/>
  <c r="R27" i="172"/>
  <c r="S27" i="172"/>
  <c r="O28" i="172"/>
  <c r="P28" i="172"/>
  <c r="Q28" i="172"/>
  <c r="R28" i="172"/>
  <c r="S28" i="172"/>
  <c r="O29" i="162"/>
  <c r="P29" i="162"/>
  <c r="Q29" i="162"/>
  <c r="R29" i="162"/>
  <c r="S29" i="162"/>
  <c r="O30" i="162"/>
  <c r="O33" i="162" s="1"/>
  <c r="P30" i="162"/>
  <c r="Q30" i="162"/>
  <c r="Q33" i="162" s="1"/>
  <c r="R30" i="162"/>
  <c r="R33" i="162" s="1"/>
  <c r="S30" i="162"/>
  <c r="S33" i="162" s="1"/>
  <c r="O31" i="162"/>
  <c r="P31" i="162"/>
  <c r="Q31" i="162"/>
  <c r="R31" i="162"/>
  <c r="S31" i="162"/>
  <c r="O32" i="162"/>
  <c r="P32" i="162"/>
  <c r="Q32" i="162"/>
  <c r="R32" i="162"/>
  <c r="S32" i="162"/>
  <c r="P33" i="162"/>
  <c r="O21" i="146"/>
  <c r="P21" i="146"/>
  <c r="Q21" i="146"/>
  <c r="R21" i="146"/>
  <c r="S21" i="146"/>
  <c r="O22" i="146"/>
  <c r="O24" i="146" s="1"/>
  <c r="P22" i="146"/>
  <c r="P24" i="146" s="1"/>
  <c r="Q22" i="146"/>
  <c r="Q24" i="146" s="1"/>
  <c r="R22" i="146"/>
  <c r="R24" i="146" s="1"/>
  <c r="S22" i="146"/>
  <c r="S24" i="146" s="1"/>
  <c r="O23" i="146"/>
  <c r="P23" i="146"/>
  <c r="Q23" i="146"/>
  <c r="R23" i="146"/>
  <c r="S23" i="146"/>
  <c r="I45" i="171" l="1"/>
  <c r="H45" i="171"/>
  <c r="G45" i="171"/>
  <c r="F45" i="171"/>
  <c r="E45" i="171"/>
  <c r="D45" i="171"/>
  <c r="I30" i="171"/>
  <c r="H30" i="171"/>
  <c r="G30" i="171"/>
  <c r="F30" i="171"/>
  <c r="E30" i="171"/>
  <c r="D30" i="171"/>
  <c r="I40" i="165"/>
  <c r="H40" i="165"/>
  <c r="G40" i="165"/>
  <c r="F40" i="165"/>
  <c r="E40" i="165"/>
  <c r="D40" i="165"/>
  <c r="I25" i="165"/>
  <c r="H25" i="165"/>
  <c r="G25" i="165"/>
  <c r="F25" i="165"/>
  <c r="E25" i="165"/>
  <c r="D25" i="165"/>
  <c r="J42" i="170"/>
  <c r="H42" i="170"/>
  <c r="F42" i="170"/>
  <c r="J41" i="170"/>
  <c r="H41" i="170"/>
  <c r="F41" i="170"/>
  <c r="J40" i="170"/>
  <c r="H40" i="170"/>
  <c r="F40" i="170"/>
  <c r="J39" i="170"/>
  <c r="H39" i="170"/>
  <c r="F39" i="170"/>
  <c r="J38" i="170"/>
  <c r="H38" i="170"/>
  <c r="F38" i="170"/>
  <c r="J37" i="170"/>
  <c r="H37" i="170"/>
  <c r="F37" i="170"/>
  <c r="J36" i="170"/>
  <c r="H36" i="170"/>
  <c r="F36" i="170"/>
  <c r="J35" i="170"/>
  <c r="H35" i="170"/>
  <c r="F35" i="170"/>
  <c r="J34" i="170"/>
  <c r="H34" i="170"/>
  <c r="F34" i="170"/>
  <c r="J33" i="170"/>
  <c r="H33" i="170"/>
  <c r="F33" i="170"/>
  <c r="J32" i="170"/>
  <c r="H32" i="170"/>
  <c r="F32" i="170"/>
  <c r="J31" i="170"/>
  <c r="H31" i="170"/>
  <c r="F31" i="170"/>
  <c r="J30" i="170"/>
  <c r="H30" i="170"/>
  <c r="F30" i="170"/>
  <c r="J27" i="170"/>
  <c r="H27" i="170"/>
  <c r="J34" i="151"/>
  <c r="H34" i="151"/>
  <c r="F34" i="151"/>
  <c r="J33" i="151"/>
  <c r="H33" i="151"/>
  <c r="F33" i="151"/>
  <c r="J32" i="151"/>
  <c r="H32" i="151"/>
  <c r="F32" i="151"/>
  <c r="J31" i="151"/>
  <c r="H31" i="151"/>
  <c r="F31" i="151"/>
  <c r="J30" i="151"/>
  <c r="H30" i="151"/>
  <c r="F30" i="151"/>
  <c r="J29" i="151"/>
  <c r="H29" i="151"/>
  <c r="F29" i="151"/>
  <c r="J28" i="151"/>
  <c r="H28" i="151"/>
  <c r="F28" i="151"/>
  <c r="J27" i="151"/>
  <c r="H27" i="151"/>
  <c r="F27" i="151"/>
  <c r="J26" i="151"/>
  <c r="H26" i="151"/>
  <c r="F26" i="151"/>
  <c r="J23" i="151"/>
  <c r="H23" i="151"/>
  <c r="I36" i="166"/>
  <c r="H36" i="166"/>
  <c r="G36" i="166"/>
  <c r="F36" i="166"/>
  <c r="E36" i="166"/>
  <c r="J38" i="166" s="1"/>
  <c r="D36" i="166"/>
  <c r="I33" i="163"/>
  <c r="H33" i="163"/>
  <c r="G33" i="163"/>
  <c r="F33" i="163"/>
  <c r="J35" i="163" s="1"/>
  <c r="E33" i="163"/>
  <c r="D33" i="163"/>
  <c r="O59" i="167"/>
  <c r="N59" i="167"/>
  <c r="M59" i="167"/>
  <c r="L59" i="167"/>
  <c r="K59" i="167"/>
  <c r="J59" i="167"/>
  <c r="I59" i="167"/>
  <c r="H59" i="167"/>
  <c r="G59" i="167"/>
  <c r="F59" i="167"/>
  <c r="E59" i="167"/>
  <c r="D59" i="167"/>
  <c r="O58" i="167"/>
  <c r="N58" i="167"/>
  <c r="M58" i="167"/>
  <c r="L58" i="167"/>
  <c r="K58" i="167"/>
  <c r="J58" i="167"/>
  <c r="I58" i="167"/>
  <c r="H58" i="167"/>
  <c r="G58" i="167"/>
  <c r="F58" i="167"/>
  <c r="E58" i="167"/>
  <c r="D58" i="167"/>
  <c r="C58" i="167"/>
  <c r="O57" i="167"/>
  <c r="N57" i="167"/>
  <c r="M57" i="167"/>
  <c r="L57" i="167"/>
  <c r="K57" i="167"/>
  <c r="J57" i="167"/>
  <c r="I57" i="167"/>
  <c r="H57" i="167"/>
  <c r="G57" i="167"/>
  <c r="F57" i="167"/>
  <c r="E57" i="167"/>
  <c r="D57" i="167"/>
  <c r="C57" i="167"/>
  <c r="S61" i="167"/>
  <c r="Q61" i="167"/>
  <c r="O56" i="167"/>
  <c r="O60" i="167" s="1"/>
  <c r="O61" i="167" s="1"/>
  <c r="N56" i="167"/>
  <c r="N60" i="167" s="1"/>
  <c r="N61" i="167" s="1"/>
  <c r="M56" i="167"/>
  <c r="M60" i="167" s="1"/>
  <c r="M61" i="167" s="1"/>
  <c r="L56" i="167"/>
  <c r="K56" i="167"/>
  <c r="J56" i="167"/>
  <c r="I56" i="167"/>
  <c r="I60" i="167" s="1"/>
  <c r="I61" i="167" s="1"/>
  <c r="H56" i="167"/>
  <c r="H60" i="167" s="1"/>
  <c r="H61" i="167" s="1"/>
  <c r="G56" i="167"/>
  <c r="G60" i="167" s="1"/>
  <c r="G61" i="167" s="1"/>
  <c r="F56" i="167"/>
  <c r="F60" i="167" s="1"/>
  <c r="F61" i="167" s="1"/>
  <c r="E56" i="167"/>
  <c r="D56" i="167"/>
  <c r="C56" i="167"/>
  <c r="J41" i="167"/>
  <c r="H41" i="167"/>
  <c r="E41" i="167"/>
  <c r="J40" i="167"/>
  <c r="H40" i="167"/>
  <c r="E40" i="167"/>
  <c r="J39" i="167"/>
  <c r="H39" i="167"/>
  <c r="E39" i="167"/>
  <c r="J38" i="167"/>
  <c r="H38" i="167"/>
  <c r="H36" i="167" s="1"/>
  <c r="E38" i="167"/>
  <c r="J37" i="167"/>
  <c r="H37" i="167"/>
  <c r="E37" i="167"/>
  <c r="T61" i="156"/>
  <c r="S61" i="156"/>
  <c r="Q61" i="156"/>
  <c r="P61" i="156"/>
  <c r="O61" i="156"/>
  <c r="N61" i="156"/>
  <c r="M61" i="156"/>
  <c r="L61" i="156"/>
  <c r="K61" i="156"/>
  <c r="J61" i="156"/>
  <c r="I61" i="156"/>
  <c r="H61" i="156"/>
  <c r="G61" i="156"/>
  <c r="F61" i="156"/>
  <c r="E61" i="156"/>
  <c r="D61" i="156"/>
  <c r="N60" i="156"/>
  <c r="M60" i="156"/>
  <c r="L60" i="156"/>
  <c r="K60" i="156"/>
  <c r="J60" i="156"/>
  <c r="I60" i="156"/>
  <c r="H60" i="156"/>
  <c r="G60" i="156"/>
  <c r="F60" i="156"/>
  <c r="E60" i="156"/>
  <c r="D60" i="156"/>
  <c r="C60" i="156"/>
  <c r="N59" i="156"/>
  <c r="M59" i="156"/>
  <c r="L59" i="156"/>
  <c r="K59" i="156"/>
  <c r="J59" i="156"/>
  <c r="I59" i="156"/>
  <c r="H59" i="156"/>
  <c r="G59" i="156"/>
  <c r="F59" i="156"/>
  <c r="E59" i="156"/>
  <c r="D59" i="156"/>
  <c r="C59" i="156"/>
  <c r="N58" i="156"/>
  <c r="M58" i="156"/>
  <c r="L58" i="156"/>
  <c r="K58" i="156"/>
  <c r="J58" i="156"/>
  <c r="I58" i="156"/>
  <c r="H58" i="156"/>
  <c r="G58" i="156"/>
  <c r="F58" i="156"/>
  <c r="E58" i="156"/>
  <c r="D58" i="156"/>
  <c r="C58" i="156"/>
  <c r="O62" i="156"/>
  <c r="O63" i="156" s="1"/>
  <c r="N57" i="156"/>
  <c r="N62" i="156" s="1"/>
  <c r="N63" i="156" s="1"/>
  <c r="M57" i="156"/>
  <c r="L57" i="156"/>
  <c r="L62" i="156" s="1"/>
  <c r="L63" i="156" s="1"/>
  <c r="K57" i="156"/>
  <c r="K62" i="156" s="1"/>
  <c r="K63" i="156" s="1"/>
  <c r="J57" i="156"/>
  <c r="J62" i="156" s="1"/>
  <c r="J63" i="156" s="1"/>
  <c r="I57" i="156"/>
  <c r="H57" i="156"/>
  <c r="G57" i="156"/>
  <c r="G62" i="156" s="1"/>
  <c r="G63" i="156" s="1"/>
  <c r="F57" i="156"/>
  <c r="F62" i="156" s="1"/>
  <c r="F63" i="156" s="1"/>
  <c r="E57" i="156"/>
  <c r="D57" i="156"/>
  <c r="C57" i="156"/>
  <c r="J38" i="156"/>
  <c r="H38" i="156"/>
  <c r="F38" i="156"/>
  <c r="J37" i="156"/>
  <c r="H37" i="156"/>
  <c r="F37" i="156"/>
  <c r="J36" i="156"/>
  <c r="H36" i="156"/>
  <c r="H33" i="156" s="1"/>
  <c r="F36" i="156"/>
  <c r="J35" i="156"/>
  <c r="H35" i="156"/>
  <c r="F35" i="156"/>
  <c r="J34" i="156"/>
  <c r="H34" i="156"/>
  <c r="F34" i="156"/>
  <c r="F33" i="156"/>
  <c r="D54" i="145"/>
  <c r="C54" i="145"/>
  <c r="E54" i="145" s="1"/>
  <c r="B53" i="145"/>
  <c r="D52" i="145"/>
  <c r="C52" i="145"/>
  <c r="D51" i="145"/>
  <c r="C51" i="145"/>
  <c r="D50" i="145"/>
  <c r="C50" i="145"/>
  <c r="D49" i="145"/>
  <c r="C49" i="145"/>
  <c r="D48" i="145"/>
  <c r="C48" i="145"/>
  <c r="D47" i="145"/>
  <c r="C47" i="145"/>
  <c r="D46" i="145"/>
  <c r="C46" i="145"/>
  <c r="D45" i="145"/>
  <c r="C45" i="145"/>
  <c r="D44" i="145"/>
  <c r="C44" i="145"/>
  <c r="D43" i="145"/>
  <c r="C43" i="145"/>
  <c r="D42" i="145"/>
  <c r="C42" i="145"/>
  <c r="E42" i="145" s="1"/>
  <c r="D41" i="145"/>
  <c r="C41" i="145"/>
  <c r="D36" i="145"/>
  <c r="C36" i="145"/>
  <c r="B89" i="147"/>
  <c r="B88" i="147"/>
  <c r="I85" i="147"/>
  <c r="J85" i="147" s="1"/>
  <c r="H85" i="147"/>
  <c r="G85" i="147"/>
  <c r="G89" i="147" s="1"/>
  <c r="F85" i="147"/>
  <c r="F89" i="147" s="1"/>
  <c r="E85" i="147"/>
  <c r="E89" i="147" s="1"/>
  <c r="D85" i="147"/>
  <c r="C85" i="147"/>
  <c r="C89" i="147" s="1"/>
  <c r="J84" i="147"/>
  <c r="I84" i="147"/>
  <c r="I86" i="147" s="1"/>
  <c r="H84" i="147"/>
  <c r="H88" i="147" s="1"/>
  <c r="G84" i="147"/>
  <c r="G88" i="147" s="1"/>
  <c r="F84" i="147"/>
  <c r="F88" i="147" s="1"/>
  <c r="E84" i="147"/>
  <c r="E88" i="147" s="1"/>
  <c r="D84" i="147"/>
  <c r="C84" i="147"/>
  <c r="C88" i="147" s="1"/>
  <c r="G83" i="147"/>
  <c r="F83" i="147"/>
  <c r="E83" i="147"/>
  <c r="D83" i="147"/>
  <c r="H53" i="147"/>
  <c r="G53" i="147"/>
  <c r="F53" i="147"/>
  <c r="E53" i="147"/>
  <c r="D53" i="147"/>
  <c r="C53" i="147"/>
  <c r="H52" i="147"/>
  <c r="H83" i="147" s="1"/>
  <c r="G52" i="147"/>
  <c r="F52" i="147"/>
  <c r="E52" i="147"/>
  <c r="D52" i="147"/>
  <c r="C52" i="147"/>
  <c r="C83" i="147" s="1"/>
  <c r="N25" i="144"/>
  <c r="N26" i="144" s="1"/>
  <c r="M25" i="144"/>
  <c r="L25" i="144"/>
  <c r="K25" i="144"/>
  <c r="J25" i="144"/>
  <c r="I25" i="144"/>
  <c r="H25" i="144"/>
  <c r="G25" i="144"/>
  <c r="F25" i="144"/>
  <c r="E25" i="144"/>
  <c r="E26" i="144" s="1"/>
  <c r="D25" i="144"/>
  <c r="C25" i="144"/>
  <c r="B25" i="144"/>
  <c r="N24" i="144"/>
  <c r="M24" i="144"/>
  <c r="L24" i="144"/>
  <c r="L26" i="144" s="1"/>
  <c r="K24" i="144"/>
  <c r="J24" i="144"/>
  <c r="I24" i="144"/>
  <c r="H24" i="144"/>
  <c r="G24" i="144"/>
  <c r="F24" i="144"/>
  <c r="E24" i="144"/>
  <c r="D24" i="144"/>
  <c r="C24" i="144"/>
  <c r="B24" i="144"/>
  <c r="F54" i="108"/>
  <c r="E54" i="108"/>
  <c r="D54" i="108"/>
  <c r="G41" i="108"/>
  <c r="F41" i="108"/>
  <c r="E41" i="108"/>
  <c r="D41" i="108"/>
  <c r="C41" i="108"/>
  <c r="B41" i="108"/>
  <c r="B62" i="108" s="1"/>
  <c r="G40" i="108"/>
  <c r="G38" i="108" s="1"/>
  <c r="F40" i="108"/>
  <c r="E40" i="108"/>
  <c r="D40" i="108"/>
  <c r="C40" i="108"/>
  <c r="B40" i="108"/>
  <c r="B61" i="108" s="1"/>
  <c r="G39" i="108"/>
  <c r="F39" i="108"/>
  <c r="F38" i="108" s="1"/>
  <c r="E39" i="108"/>
  <c r="D39" i="108"/>
  <c r="C39" i="108"/>
  <c r="B39" i="108"/>
  <c r="B60" i="108" s="1"/>
  <c r="G37" i="108"/>
  <c r="F37" i="108"/>
  <c r="E37" i="108"/>
  <c r="E33" i="108" s="1"/>
  <c r="D37" i="108"/>
  <c r="C37" i="108"/>
  <c r="B37" i="108"/>
  <c r="B59" i="108" s="1"/>
  <c r="G36" i="108"/>
  <c r="F36" i="108"/>
  <c r="E36" i="108"/>
  <c r="D36" i="108"/>
  <c r="C36" i="108"/>
  <c r="B36" i="108"/>
  <c r="B58" i="108" s="1"/>
  <c r="G35" i="108"/>
  <c r="F35" i="108"/>
  <c r="E35" i="108"/>
  <c r="D35" i="108"/>
  <c r="C35" i="108"/>
  <c r="B35" i="108"/>
  <c r="B57" i="108" s="1"/>
  <c r="G34" i="108"/>
  <c r="F34" i="108"/>
  <c r="E34" i="108"/>
  <c r="D34" i="108"/>
  <c r="D33" i="108" s="1"/>
  <c r="C34" i="108"/>
  <c r="B34" i="108"/>
  <c r="B56" i="108" s="1"/>
  <c r="C33" i="108"/>
  <c r="G32" i="108"/>
  <c r="G54" i="108" s="1"/>
  <c r="F32" i="108"/>
  <c r="E32" i="108"/>
  <c r="D32" i="108"/>
  <c r="C32" i="108"/>
  <c r="C54" i="108" s="1"/>
  <c r="S27" i="125"/>
  <c r="R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B27" i="125"/>
  <c r="S26" i="125"/>
  <c r="R26" i="125"/>
  <c r="P26" i="125"/>
  <c r="O26" i="125"/>
  <c r="N26" i="125"/>
  <c r="M26" i="125"/>
  <c r="L26" i="125"/>
  <c r="K26" i="125"/>
  <c r="J26" i="125"/>
  <c r="I26" i="125"/>
  <c r="H26" i="125"/>
  <c r="G26" i="125"/>
  <c r="F26" i="125"/>
  <c r="E26" i="125"/>
  <c r="D26" i="125"/>
  <c r="C26" i="125"/>
  <c r="B26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I56" i="172"/>
  <c r="B56" i="172"/>
  <c r="O55" i="172"/>
  <c r="N55" i="172"/>
  <c r="M55" i="172"/>
  <c r="L55" i="172"/>
  <c r="L56" i="172" s="1"/>
  <c r="K55" i="172"/>
  <c r="J55" i="172"/>
  <c r="I55" i="172"/>
  <c r="H55" i="172"/>
  <c r="G55" i="172"/>
  <c r="F55" i="172"/>
  <c r="E55" i="172"/>
  <c r="D55" i="172"/>
  <c r="D56" i="172" s="1"/>
  <c r="C55" i="172"/>
  <c r="B55" i="172"/>
  <c r="O54" i="172"/>
  <c r="N54" i="172"/>
  <c r="M54" i="172"/>
  <c r="L54" i="172"/>
  <c r="K54" i="172"/>
  <c r="J54" i="172"/>
  <c r="I54" i="172"/>
  <c r="H54" i="172"/>
  <c r="G54" i="172"/>
  <c r="F54" i="172"/>
  <c r="E54" i="172"/>
  <c r="D54" i="172"/>
  <c r="C54" i="172"/>
  <c r="B54" i="172"/>
  <c r="O53" i="172"/>
  <c r="N53" i="172"/>
  <c r="M53" i="172"/>
  <c r="L53" i="172"/>
  <c r="K53" i="172"/>
  <c r="J53" i="172"/>
  <c r="I53" i="172"/>
  <c r="H53" i="172"/>
  <c r="G53" i="172"/>
  <c r="F53" i="172"/>
  <c r="E53" i="172"/>
  <c r="D53" i="172"/>
  <c r="C53" i="172"/>
  <c r="N28" i="172"/>
  <c r="M28" i="172"/>
  <c r="L28" i="172"/>
  <c r="K28" i="172"/>
  <c r="J28" i="172"/>
  <c r="I28" i="172"/>
  <c r="H28" i="172"/>
  <c r="G28" i="172"/>
  <c r="F28" i="172"/>
  <c r="E28" i="172"/>
  <c r="D28" i="172"/>
  <c r="C28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N26" i="172"/>
  <c r="M26" i="172"/>
  <c r="L26" i="172"/>
  <c r="K26" i="172"/>
  <c r="J26" i="172"/>
  <c r="I26" i="172"/>
  <c r="H26" i="172"/>
  <c r="G26" i="172"/>
  <c r="F26" i="172"/>
  <c r="E26" i="172"/>
  <c r="D26" i="172"/>
  <c r="C26" i="172"/>
  <c r="N32" i="162"/>
  <c r="M32" i="162"/>
  <c r="L32" i="162"/>
  <c r="K32" i="162"/>
  <c r="J32" i="162"/>
  <c r="I32" i="162"/>
  <c r="H32" i="162"/>
  <c r="G32" i="162"/>
  <c r="F32" i="162"/>
  <c r="E32" i="162"/>
  <c r="D32" i="162"/>
  <c r="C32" i="162"/>
  <c r="B32" i="162"/>
  <c r="N31" i="162"/>
  <c r="M31" i="162"/>
  <c r="L31" i="162"/>
  <c r="K31" i="162"/>
  <c r="J31" i="162"/>
  <c r="I31" i="162"/>
  <c r="H31" i="162"/>
  <c r="G31" i="162"/>
  <c r="F31" i="162"/>
  <c r="E31" i="162"/>
  <c r="D31" i="162"/>
  <c r="C31" i="162"/>
  <c r="B31" i="162"/>
  <c r="N30" i="162"/>
  <c r="N33" i="162" s="1"/>
  <c r="M30" i="162"/>
  <c r="L30" i="162"/>
  <c r="K30" i="162"/>
  <c r="K33" i="162" s="1"/>
  <c r="J30" i="162"/>
  <c r="J33" i="162" s="1"/>
  <c r="I30" i="162"/>
  <c r="I33" i="162" s="1"/>
  <c r="H30" i="162"/>
  <c r="H33" i="162" s="1"/>
  <c r="G30" i="162"/>
  <c r="G33" i="162" s="1"/>
  <c r="F30" i="162"/>
  <c r="F33" i="162" s="1"/>
  <c r="E30" i="162"/>
  <c r="E33" i="162" s="1"/>
  <c r="D30" i="162"/>
  <c r="D33" i="162" s="1"/>
  <c r="C30" i="162"/>
  <c r="C33" i="162" s="1"/>
  <c r="B30" i="162"/>
  <c r="N29" i="162"/>
  <c r="M29" i="162"/>
  <c r="L29" i="162"/>
  <c r="K29" i="162"/>
  <c r="J29" i="162"/>
  <c r="I29" i="162"/>
  <c r="H29" i="162"/>
  <c r="G29" i="162"/>
  <c r="F29" i="162"/>
  <c r="E29" i="162"/>
  <c r="D29" i="162"/>
  <c r="C29" i="162"/>
  <c r="N23" i="146"/>
  <c r="M23" i="146"/>
  <c r="L23" i="146"/>
  <c r="K23" i="146"/>
  <c r="J23" i="146"/>
  <c r="I23" i="146"/>
  <c r="H23" i="146"/>
  <c r="G23" i="146"/>
  <c r="F23" i="146"/>
  <c r="E23" i="146"/>
  <c r="D23" i="146"/>
  <c r="C23" i="146"/>
  <c r="B23" i="146"/>
  <c r="N22" i="146"/>
  <c r="M22" i="146"/>
  <c r="M24" i="146" s="1"/>
  <c r="L22" i="146"/>
  <c r="L24" i="146" s="1"/>
  <c r="K22" i="146"/>
  <c r="J22" i="146"/>
  <c r="J24" i="146" s="1"/>
  <c r="I22" i="146"/>
  <c r="H22" i="146"/>
  <c r="H24" i="146" s="1"/>
  <c r="G22" i="146"/>
  <c r="G24" i="146" s="1"/>
  <c r="F22" i="146"/>
  <c r="F24" i="146" s="1"/>
  <c r="E22" i="146"/>
  <c r="D22" i="146"/>
  <c r="C22" i="146"/>
  <c r="C24" i="146" s="1"/>
  <c r="B22" i="146"/>
  <c r="N21" i="146"/>
  <c r="M21" i="146"/>
  <c r="L21" i="146"/>
  <c r="K21" i="146"/>
  <c r="J21" i="146"/>
  <c r="I21" i="146"/>
  <c r="H21" i="146"/>
  <c r="G21" i="146"/>
  <c r="F21" i="146"/>
  <c r="E21" i="146"/>
  <c r="D21" i="146"/>
  <c r="C21" i="146"/>
  <c r="O27" i="4"/>
  <c r="P27" i="4" s="1"/>
  <c r="O26" i="4"/>
  <c r="P26" i="4" s="1"/>
  <c r="O25" i="4"/>
  <c r="P25" i="4" s="1"/>
  <c r="O24" i="4"/>
  <c r="P24" i="4" s="1"/>
  <c r="O23" i="4"/>
  <c r="P23" i="4" s="1"/>
  <c r="O22" i="4"/>
  <c r="P22" i="4" s="1"/>
  <c r="O21" i="4"/>
  <c r="P21" i="4" s="1"/>
  <c r="O20" i="4"/>
  <c r="P20" i="4" s="1"/>
  <c r="O19" i="4"/>
  <c r="P19" i="4" s="1"/>
  <c r="O18" i="4"/>
  <c r="P18" i="4" s="1"/>
  <c r="O17" i="4"/>
  <c r="P17" i="4" s="1"/>
  <c r="O16" i="4"/>
  <c r="P16" i="4" s="1"/>
  <c r="O15" i="4"/>
  <c r="P15" i="4" s="1"/>
  <c r="O14" i="4"/>
  <c r="P14" i="4" s="1"/>
  <c r="O13" i="4"/>
  <c r="P13" i="4" s="1"/>
  <c r="O12" i="4"/>
  <c r="P12" i="4" s="1"/>
  <c r="O11" i="4"/>
  <c r="P11" i="4" s="1"/>
  <c r="O10" i="4"/>
  <c r="P10" i="4" s="1"/>
  <c r="O9" i="4"/>
  <c r="P9" i="4" s="1"/>
  <c r="O8" i="4"/>
  <c r="P8" i="4" s="1"/>
  <c r="O7" i="4"/>
  <c r="P7" i="4" s="1"/>
  <c r="O6" i="4"/>
  <c r="P6" i="4" s="1"/>
  <c r="O5" i="4"/>
  <c r="P5" i="4" s="1"/>
  <c r="O4" i="4"/>
  <c r="P4" i="4" s="1"/>
  <c r="O3" i="4"/>
  <c r="P3" i="4" s="1"/>
  <c r="O2" i="4"/>
  <c r="P2" i="4" s="1"/>
  <c r="H29" i="170" l="1"/>
  <c r="I40" i="170" s="1"/>
  <c r="I30" i="151"/>
  <c r="H25" i="151"/>
  <c r="I34" i="151" s="1"/>
  <c r="I41" i="167"/>
  <c r="H35" i="167"/>
  <c r="I37" i="167"/>
  <c r="I36" i="167" s="1"/>
  <c r="D60" i="167"/>
  <c r="D61" i="167" s="1"/>
  <c r="E60" i="167"/>
  <c r="E61" i="167" s="1"/>
  <c r="I40" i="167"/>
  <c r="I38" i="167"/>
  <c r="J60" i="167"/>
  <c r="J61" i="167" s="1"/>
  <c r="K60" i="167"/>
  <c r="K61" i="167" s="1"/>
  <c r="L60" i="167"/>
  <c r="L61" i="167" s="1"/>
  <c r="P61" i="167"/>
  <c r="T61" i="167"/>
  <c r="J33" i="156"/>
  <c r="M62" i="156"/>
  <c r="M63" i="156" s="1"/>
  <c r="I37" i="156"/>
  <c r="P62" i="156"/>
  <c r="P63" i="156" s="1"/>
  <c r="Q62" i="156"/>
  <c r="Q63" i="156" s="1"/>
  <c r="E62" i="156"/>
  <c r="E63" i="156" s="1"/>
  <c r="D62" i="156"/>
  <c r="D63" i="156" s="1"/>
  <c r="T62" i="156"/>
  <c r="T63" i="156" s="1"/>
  <c r="S62" i="156"/>
  <c r="S63" i="156" s="1"/>
  <c r="H62" i="156"/>
  <c r="H63" i="156" s="1"/>
  <c r="I62" i="156"/>
  <c r="I63" i="156" s="1"/>
  <c r="E44" i="145"/>
  <c r="E52" i="145"/>
  <c r="E47" i="145"/>
  <c r="F47" i="145" s="1"/>
  <c r="E50" i="145"/>
  <c r="F50" i="145" s="1"/>
  <c r="D89" i="147"/>
  <c r="I89" i="147" s="1"/>
  <c r="H89" i="147"/>
  <c r="D88" i="147"/>
  <c r="I88" i="147" s="1"/>
  <c r="H26" i="144"/>
  <c r="I26" i="144"/>
  <c r="F26" i="144"/>
  <c r="G26" i="144"/>
  <c r="J26" i="144"/>
  <c r="K26" i="144"/>
  <c r="M26" i="144"/>
  <c r="C26" i="144"/>
  <c r="D26" i="144"/>
  <c r="G33" i="108"/>
  <c r="G42" i="108" s="1"/>
  <c r="G61" i="108" s="1"/>
  <c r="C38" i="108"/>
  <c r="C42" i="108" s="1"/>
  <c r="E38" i="108"/>
  <c r="E42" i="108" s="1"/>
  <c r="E58" i="108" s="1"/>
  <c r="F56" i="172"/>
  <c r="H56" i="172"/>
  <c r="J56" i="172"/>
  <c r="K56" i="172"/>
  <c r="G56" i="172"/>
  <c r="M56" i="172"/>
  <c r="N56" i="172"/>
  <c r="O56" i="172"/>
  <c r="C56" i="172"/>
  <c r="E56" i="172"/>
  <c r="M33" i="162"/>
  <c r="L33" i="162"/>
  <c r="N24" i="146"/>
  <c r="D24" i="146"/>
  <c r="E24" i="146"/>
  <c r="I24" i="146"/>
  <c r="K24" i="146"/>
  <c r="F45" i="145"/>
  <c r="H45" i="145" s="1"/>
  <c r="K37" i="156"/>
  <c r="C57" i="108"/>
  <c r="C43" i="108"/>
  <c r="C60" i="108"/>
  <c r="K38" i="167"/>
  <c r="F34" i="163"/>
  <c r="I36" i="170"/>
  <c r="F52" i="145"/>
  <c r="G52" i="145"/>
  <c r="I31" i="170"/>
  <c r="C56" i="108"/>
  <c r="I32" i="151"/>
  <c r="C61" i="108"/>
  <c r="I31" i="151"/>
  <c r="H24" i="151"/>
  <c r="K42" i="170"/>
  <c r="C59" i="108"/>
  <c r="E61" i="108"/>
  <c r="I33" i="151"/>
  <c r="I32" i="170"/>
  <c r="I38" i="170"/>
  <c r="H28" i="170"/>
  <c r="I37" i="170"/>
  <c r="I30" i="170"/>
  <c r="E59" i="108"/>
  <c r="K40" i="167"/>
  <c r="E37" i="166"/>
  <c r="K37" i="167"/>
  <c r="F54" i="147"/>
  <c r="G41" i="145"/>
  <c r="I35" i="156"/>
  <c r="E62" i="108"/>
  <c r="E43" i="108"/>
  <c r="E57" i="108"/>
  <c r="C62" i="108"/>
  <c r="K35" i="156"/>
  <c r="I29" i="151"/>
  <c r="K34" i="151"/>
  <c r="I39" i="170"/>
  <c r="C58" i="108"/>
  <c r="J86" i="147"/>
  <c r="I87" i="147"/>
  <c r="G42" i="145"/>
  <c r="I34" i="170"/>
  <c r="F44" i="145"/>
  <c r="G44" i="145"/>
  <c r="H32" i="156"/>
  <c r="I38" i="156"/>
  <c r="I34" i="156"/>
  <c r="F33" i="108"/>
  <c r="F42" i="108" s="1"/>
  <c r="F42" i="145"/>
  <c r="C53" i="145"/>
  <c r="C55" i="145" s="1"/>
  <c r="I27" i="151"/>
  <c r="C86" i="147"/>
  <c r="C87" i="147" s="1"/>
  <c r="E45" i="145"/>
  <c r="G45" i="145" s="1"/>
  <c r="D53" i="145"/>
  <c r="D55" i="145" s="1"/>
  <c r="I39" i="167"/>
  <c r="I36" i="156"/>
  <c r="I53" i="147"/>
  <c r="E54" i="147" s="1"/>
  <c r="D86" i="147"/>
  <c r="D87" i="147" s="1"/>
  <c r="E36" i="145"/>
  <c r="D37" i="145" s="1"/>
  <c r="E86" i="147"/>
  <c r="E87" i="147" s="1"/>
  <c r="E48" i="145"/>
  <c r="F48" i="145" s="1"/>
  <c r="J36" i="167"/>
  <c r="J35" i="167" s="1"/>
  <c r="J45" i="171"/>
  <c r="K45" i="171" s="1"/>
  <c r="F86" i="147"/>
  <c r="F87" i="147" s="1"/>
  <c r="J30" i="171"/>
  <c r="G31" i="171" s="1"/>
  <c r="J29" i="170"/>
  <c r="G86" i="147"/>
  <c r="G87" i="147" s="1"/>
  <c r="E43" i="145"/>
  <c r="G43" i="145" s="1"/>
  <c r="E51" i="145"/>
  <c r="F51" i="145" s="1"/>
  <c r="J40" i="165"/>
  <c r="F41" i="165" s="1"/>
  <c r="H86" i="147"/>
  <c r="H87" i="147" s="1"/>
  <c r="J36" i="166"/>
  <c r="G37" i="166" s="1"/>
  <c r="J25" i="165"/>
  <c r="D26" i="165" s="1"/>
  <c r="K36" i="156"/>
  <c r="E46" i="145"/>
  <c r="G46" i="145" s="1"/>
  <c r="J33" i="163"/>
  <c r="G34" i="163" s="1"/>
  <c r="J25" i="151"/>
  <c r="K26" i="151" s="1"/>
  <c r="G47" i="145"/>
  <c r="H47" i="145" s="1"/>
  <c r="E41" i="145"/>
  <c r="E49" i="145"/>
  <c r="F49" i="145" s="1"/>
  <c r="D38" i="108"/>
  <c r="D42" i="108" s="1"/>
  <c r="D61" i="108" s="1"/>
  <c r="F46" i="171" l="1"/>
  <c r="G46" i="171"/>
  <c r="G26" i="165"/>
  <c r="E41" i="165"/>
  <c r="E31" i="171"/>
  <c r="G41" i="165"/>
  <c r="H41" i="165"/>
  <c r="D41" i="165"/>
  <c r="I33" i="170"/>
  <c r="I35" i="170"/>
  <c r="I41" i="170"/>
  <c r="I42" i="170"/>
  <c r="K31" i="151"/>
  <c r="I28" i="151"/>
  <c r="I26" i="151"/>
  <c r="D37" i="166"/>
  <c r="J37" i="166" s="1"/>
  <c r="K34" i="156"/>
  <c r="K33" i="156" s="1"/>
  <c r="K38" i="156"/>
  <c r="H44" i="145"/>
  <c r="G48" i="145"/>
  <c r="H48" i="145" s="1"/>
  <c r="G50" i="145"/>
  <c r="H50" i="145" s="1"/>
  <c r="G49" i="145"/>
  <c r="H49" i="145" s="1"/>
  <c r="H42" i="145"/>
  <c r="D59" i="108"/>
  <c r="E56" i="108"/>
  <c r="E55" i="108" s="1"/>
  <c r="E60" i="108"/>
  <c r="F43" i="108"/>
  <c r="F62" i="108"/>
  <c r="F59" i="108"/>
  <c r="F58" i="108"/>
  <c r="F57" i="108"/>
  <c r="F56" i="108"/>
  <c r="F61" i="108"/>
  <c r="F60" i="108"/>
  <c r="K38" i="170"/>
  <c r="J28" i="170"/>
  <c r="K31" i="170"/>
  <c r="K34" i="170"/>
  <c r="K35" i="170"/>
  <c r="K36" i="170"/>
  <c r="K40" i="170"/>
  <c r="D60" i="108"/>
  <c r="D43" i="108"/>
  <c r="D57" i="108"/>
  <c r="J31" i="171"/>
  <c r="K30" i="171"/>
  <c r="E53" i="145"/>
  <c r="E55" i="145" s="1"/>
  <c r="G57" i="108"/>
  <c r="H46" i="171"/>
  <c r="K41" i="167"/>
  <c r="E46" i="171"/>
  <c r="K39" i="167"/>
  <c r="K36" i="167" s="1"/>
  <c r="F46" i="145"/>
  <c r="H46" i="145" s="1"/>
  <c r="H31" i="171"/>
  <c r="G60" i="108"/>
  <c r="K32" i="151"/>
  <c r="K28" i="151"/>
  <c r="J24" i="151"/>
  <c r="K30" i="151"/>
  <c r="K29" i="151"/>
  <c r="I46" i="171"/>
  <c r="K39" i="170"/>
  <c r="G56" i="108"/>
  <c r="D56" i="108"/>
  <c r="I25" i="151"/>
  <c r="H34" i="163"/>
  <c r="I34" i="163"/>
  <c r="F37" i="166"/>
  <c r="I29" i="170"/>
  <c r="K37" i="170"/>
  <c r="D34" i="163"/>
  <c r="C37" i="145"/>
  <c r="E37" i="145" s="1"/>
  <c r="F36" i="145"/>
  <c r="K27" i="151"/>
  <c r="K25" i="151" s="1"/>
  <c r="H52" i="145"/>
  <c r="K30" i="170"/>
  <c r="I33" i="156"/>
  <c r="F41" i="145"/>
  <c r="H41" i="145" s="1"/>
  <c r="E34" i="163"/>
  <c r="H26" i="165"/>
  <c r="I26" i="165"/>
  <c r="K25" i="165"/>
  <c r="I54" i="147"/>
  <c r="G54" i="147"/>
  <c r="J53" i="147"/>
  <c r="G51" i="145"/>
  <c r="H51" i="145" s="1"/>
  <c r="F31" i="171"/>
  <c r="G43" i="108"/>
  <c r="G62" i="108"/>
  <c r="G59" i="108"/>
  <c r="C54" i="147"/>
  <c r="K33" i="170"/>
  <c r="D46" i="171"/>
  <c r="I31" i="171"/>
  <c r="D31" i="171"/>
  <c r="H54" i="147"/>
  <c r="C63" i="108"/>
  <c r="C55" i="108"/>
  <c r="I41" i="165"/>
  <c r="J41" i="165" s="1"/>
  <c r="K40" i="165"/>
  <c r="F43" i="145"/>
  <c r="H43" i="145" s="1"/>
  <c r="D62" i="108"/>
  <c r="F26" i="165"/>
  <c r="E26" i="165"/>
  <c r="E63" i="108"/>
  <c r="K41" i="170"/>
  <c r="D58" i="108"/>
  <c r="K36" i="166"/>
  <c r="H37" i="166"/>
  <c r="I37" i="166"/>
  <c r="D54" i="147"/>
  <c r="K33" i="151"/>
  <c r="K32" i="170"/>
  <c r="G58" i="108"/>
  <c r="J26" i="165" l="1"/>
  <c r="D55" i="108"/>
  <c r="D63" i="108"/>
  <c r="F55" i="108"/>
  <c r="F63" i="108"/>
  <c r="J46" i="171"/>
  <c r="G55" i="108"/>
  <c r="G63" i="108"/>
  <c r="K29" i="170"/>
  <c r="J34" i="163"/>
</calcChain>
</file>

<file path=xl/comments1.xml><?xml version="1.0" encoding="utf-8"?>
<comments xmlns="http://schemas.openxmlformats.org/spreadsheetml/2006/main">
  <authors>
    <author>jrojas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 xml:space="preserve">Sumatoria de todos los Gastos de consumo final 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 xml:space="preserve">Gasto de Consumo Final Individual y Colectivo del Gobierno general
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 xml:space="preserve">Gasto de Consumo Final de los Hogares y de las ISFLSH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 xml:space="preserve">Sumatoria de todos los Gastos de consumo final 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 xml:space="preserve">Gasto de Consumo Final Individual y Colectivo del Gobierno general
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 xml:space="preserve">Gasto de Consumo Final de los Hogares y de las ISFLSH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<sst xmlns="http://schemas.openxmlformats.org/spreadsheetml/2006/main" count="983" uniqueCount="370">
  <si>
    <t>.</t>
  </si>
  <si>
    <t xml:space="preserve"> de las actividades características</t>
  </si>
  <si>
    <t xml:space="preserve"> por</t>
  </si>
  <si>
    <t xml:space="preserve"> Producción </t>
  </si>
  <si>
    <t>Fuente</t>
  </si>
  <si>
    <t xml:space="preserve"> de las actividades características y conexas</t>
  </si>
  <si>
    <t xml:space="preserve"> de las actividades conexas</t>
  </si>
  <si>
    <t>Cuadros de prod, CI, VAB</t>
  </si>
  <si>
    <t>k</t>
  </si>
  <si>
    <t>Corriente(C)/Constante(K)</t>
  </si>
  <si>
    <t xml:space="preserve">Número </t>
  </si>
  <si>
    <t>Título</t>
  </si>
  <si>
    <t xml:space="preserve"> de mercado y no de mercado</t>
  </si>
  <si>
    <t xml:space="preserve"> VAB</t>
  </si>
  <si>
    <t xml:space="preserve"> Gasto de consumo final</t>
  </si>
  <si>
    <t>Cuadros de GCF,CFE</t>
  </si>
  <si>
    <t xml:space="preserve"> de la educación</t>
  </si>
  <si>
    <t xml:space="preserve"> respecto al PIB</t>
  </si>
  <si>
    <t xml:space="preserve"> nacional</t>
  </si>
  <si>
    <t xml:space="preserve"> total de los hogares</t>
  </si>
  <si>
    <t xml:space="preserve"> total del Gobierno general</t>
  </si>
  <si>
    <t xml:space="preserve"> de los hogares en educación</t>
  </si>
  <si>
    <t xml:space="preserve"> del Gobierno general en educación</t>
  </si>
  <si>
    <t xml:space="preserve"> Consumo final efectivo</t>
  </si>
  <si>
    <t xml:space="preserve"> Gasto privado</t>
  </si>
  <si>
    <t xml:space="preserve"> Gasto público</t>
  </si>
  <si>
    <t xml:space="preserve"> Gasto Total</t>
  </si>
  <si>
    <t xml:space="preserve"> Gasto público por alumno</t>
  </si>
  <si>
    <t xml:space="preserve"> Gasto privado por alumno</t>
  </si>
  <si>
    <t xml:space="preserve"> respecto al PIB per cápita</t>
  </si>
  <si>
    <t xml:space="preserve"> respecto al Gasto de consumo final</t>
  </si>
  <si>
    <t xml:space="preserve"> respecto al Consumo final efectivo</t>
  </si>
  <si>
    <t xml:space="preserve">Fuente  </t>
  </si>
  <si>
    <t xml:space="preserve">Elaboración  </t>
  </si>
  <si>
    <t>R</t>
  </si>
  <si>
    <t xml:space="preserve"> alumno</t>
  </si>
  <si>
    <t xml:space="preserve"> tipo de gasto</t>
  </si>
  <si>
    <t xml:space="preserve"> Consumo intermedio</t>
  </si>
  <si>
    <t>Índice</t>
  </si>
  <si>
    <t xml:space="preserve"> 2007-2009.</t>
  </si>
  <si>
    <t>Descripción</t>
  </si>
  <si>
    <r>
      <t>Elaboración</t>
    </r>
    <r>
      <rPr>
        <i/>
        <sz val="9"/>
        <color indexed="8"/>
        <rFont val="Calibri"/>
        <family val="2"/>
      </rPr>
      <t xml:space="preserve">: INEC. </t>
    </r>
  </si>
  <si>
    <t xml:space="preserve"> industrias</t>
  </si>
  <si>
    <t xml:space="preserve"> según</t>
  </si>
  <si>
    <t xml:space="preserve">Fuente:  Banco Central del Ecuador, Cuentas Nacionales. 
                  INEC, Cuentas Satélite de Servicios de Educación. 2007-2009
</t>
  </si>
  <si>
    <t xml:space="preserve">Fuente: INEC, Cuentas Satélite de Servicios de Educación. 2007-2009
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</si>
  <si>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 xml:space="preserve"> Banco Central del Ecuador, Cuentas Nacionales. 
                  INEC, Cuentas Satélite de Servicios de Educación. 2007-2009
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</si>
  <si>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Ministerio de Educación, Archivo Maestro de Instituciones Educativas (AMIE)
                 INEC, Cuentas Satélite de Servicios de Educación. 2007-2009
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</si>
  <si>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Banco Central del Ecuador, Cuentas Nacionales. 
                 Ministerio de Educación, Archivo Maestro de Instituciones Educativas (AMIE)
                 INEC, Cuentas Satélite de Servicios de Educación. 2007-2009
</t>
    </r>
  </si>
  <si>
    <t>Cuadro N°</t>
  </si>
  <si>
    <t>Contenido</t>
  </si>
  <si>
    <t>Miles de dólares</t>
  </si>
  <si>
    <t xml:space="preserve">Miles de dólares </t>
  </si>
  <si>
    <t>Total</t>
  </si>
  <si>
    <t>Notas:</t>
  </si>
  <si>
    <t>Relación privado/público</t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</si>
  <si>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</si>
  <si>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CSE 2007-2019</t>
    </r>
  </si>
  <si>
    <t>Sector Público</t>
  </si>
  <si>
    <t>Sector privado</t>
  </si>
  <si>
    <t>Otras transferencias corrientes</t>
  </si>
  <si>
    <t>Otros ingresos propios</t>
  </si>
  <si>
    <t>Financiamiento hogares</t>
  </si>
  <si>
    <t>Financiamiento gobierno central</t>
  </si>
  <si>
    <t>Financiamiento gobierno local</t>
  </si>
  <si>
    <t>Financiamiento ISFLH</t>
  </si>
  <si>
    <t>Financiamiento total</t>
  </si>
  <si>
    <t>Otras erogaciones</t>
  </si>
  <si>
    <t>Remuneraciones</t>
  </si>
  <si>
    <t>Inversiones de capital</t>
  </si>
  <si>
    <t>Consumo intermedio</t>
  </si>
  <si>
    <t>Inversiones</t>
  </si>
  <si>
    <t>Transferencias</t>
  </si>
  <si>
    <r>
      <rPr>
        <b/>
        <sz val="9"/>
        <color rgb="FF6B6B6B"/>
        <rFont val="Century Gothic"/>
        <family val="2"/>
      </rPr>
      <t>Elaboración:</t>
    </r>
    <r>
      <rPr>
        <sz val="9"/>
        <color rgb="FF6B6B6B"/>
        <rFont val="Century Gothic"/>
        <family val="2"/>
      </rPr>
      <t xml:space="preserve"> INEC.</t>
    </r>
  </si>
  <si>
    <t>Anterior</t>
  </si>
  <si>
    <t>Siguiente</t>
  </si>
  <si>
    <t>3.1.1</t>
  </si>
  <si>
    <t>3.1.2</t>
  </si>
  <si>
    <t>3.1.3</t>
  </si>
  <si>
    <t>3.2.1</t>
  </si>
  <si>
    <t>3.2.2</t>
  </si>
  <si>
    <t>3.2.3</t>
  </si>
  <si>
    <t>Macroindicadores</t>
  </si>
  <si>
    <t>CUADRO N° 1.1</t>
  </si>
  <si>
    <t>CUADRO N° 1.3</t>
  </si>
  <si>
    <t>CUADRO N° 2.1</t>
  </si>
  <si>
    <t>CUADRO N° 2.2</t>
  </si>
  <si>
    <t>CUADRO N° 2.3</t>
  </si>
  <si>
    <t>CUADRO N° 2.4</t>
  </si>
  <si>
    <t>CUADRO N° 2.5</t>
  </si>
  <si>
    <t>CUADRO N° 3.2.1</t>
  </si>
  <si>
    <t>Anexos</t>
  </si>
  <si>
    <t>CUADRO N° 1.2</t>
  </si>
  <si>
    <t>CUADRO N° 3.2.2</t>
  </si>
  <si>
    <t>CUADRO N° 3.2.3</t>
  </si>
  <si>
    <t>CUADRO N° 3.1.3</t>
  </si>
  <si>
    <t>CUADRO N° 3.1.2</t>
  </si>
  <si>
    <t>CUADRO N° 3.1.1</t>
  </si>
  <si>
    <t>Sector público</t>
  </si>
  <si>
    <t>Gastos de consumo intermedio</t>
  </si>
  <si>
    <t>Activos no producidos</t>
  </si>
  <si>
    <t>Otras transferencias</t>
  </si>
  <si>
    <t>Impuestos, tasas, multas</t>
  </si>
  <si>
    <t>CUADRO N° 3.1.4</t>
  </si>
  <si>
    <t>3.1.4</t>
  </si>
  <si>
    <t>3.2.4</t>
  </si>
  <si>
    <t>CUADRO N° 3.2.4</t>
  </si>
  <si>
    <t>Indicadores de financiamiento y gasto según sectores institucionales de cuentas nacionales</t>
  </si>
  <si>
    <r>
      <rPr>
        <b/>
        <sz val="9"/>
        <color theme="1" tint="0.34998626667073579"/>
        <rFont val="Century Gothic"/>
        <family val="2"/>
      </rPr>
      <t xml:space="preserve">Elaboración: </t>
    </r>
    <r>
      <rPr>
        <sz val="9"/>
        <color theme="1" tint="0.34998626667073579"/>
        <rFont val="Century Gothic"/>
        <family val="2"/>
      </rPr>
      <t>INEC</t>
    </r>
  </si>
  <si>
    <t>Servicios de comercio</t>
  </si>
  <si>
    <t>03.01.06</t>
  </si>
  <si>
    <t>Comercio de productos de la salud</t>
  </si>
  <si>
    <t>Infraestructura de la salud</t>
  </si>
  <si>
    <t>03.01.05</t>
  </si>
  <si>
    <t>Construcción de infraestructura hospitalaria</t>
  </si>
  <si>
    <t>Artículos ópticos</t>
  </si>
  <si>
    <t>03.01.04</t>
  </si>
  <si>
    <t>Fabricación de instrumentos de óptica y equipo fotográfico</t>
  </si>
  <si>
    <t>03.01.03</t>
  </si>
  <si>
    <t>Fabricación de equipo médico y quirúrgico y de aparatos ortopédicos</t>
  </si>
  <si>
    <t>Productos farmacéuticos</t>
  </si>
  <si>
    <t>03.01.02</t>
  </si>
  <si>
    <t>Productos químicos inorgánicos</t>
  </si>
  <si>
    <t>03.01.01</t>
  </si>
  <si>
    <t>Servicios de seguros de enfermedad y accidentes</t>
  </si>
  <si>
    <t>02.05.02</t>
  </si>
  <si>
    <t>Actividades de seguros de enfermedad y accidentes privados</t>
  </si>
  <si>
    <t>Servicios de medicina prepagada</t>
  </si>
  <si>
    <t>02.05.01</t>
  </si>
  <si>
    <t>Actividades de servicios de medicina prepagada privados</t>
  </si>
  <si>
    <t>Servicios de instituciones residenciales de salud distintos de los servicios hospitalarios</t>
  </si>
  <si>
    <t>02.04.02</t>
  </si>
  <si>
    <t>Otros servicios de salud humana</t>
  </si>
  <si>
    <t>Otras actividades relacionadas con la salud humana públicos</t>
  </si>
  <si>
    <t>Otros servicios de salud humana n.c.p</t>
  </si>
  <si>
    <t>02.04.03</t>
  </si>
  <si>
    <t>02.04.01</t>
  </si>
  <si>
    <t>Otras actividades relacionadas con la salud humana privados</t>
  </si>
  <si>
    <t>Servicios odontológicos en centros de atención ambulatoria</t>
  </si>
  <si>
    <t>02.03.02</t>
  </si>
  <si>
    <t>Servicios odontológicos</t>
  </si>
  <si>
    <t>Servicios ambulatorios generales y especializados en centros ambulatorios</t>
  </si>
  <si>
    <t>02.02.02</t>
  </si>
  <si>
    <t>Servicios ambulatorios</t>
  </si>
  <si>
    <t>Servicios odontológicos en hospitales y clínicas</t>
  </si>
  <si>
    <t>02.03.01</t>
  </si>
  <si>
    <t>Servicios ambulatorios generales y especializados en hospitales y clínicas</t>
  </si>
  <si>
    <t>02.02.01</t>
  </si>
  <si>
    <t>Servicios con internación en hospitales y clínicas especializados y de especialidades</t>
  </si>
  <si>
    <t>02.01.02</t>
  </si>
  <si>
    <t>Servicios con internación en hospitales y clínicas básicas y generales</t>
  </si>
  <si>
    <t>02.01.01</t>
  </si>
  <si>
    <t>Servicios con internación</t>
  </si>
  <si>
    <t>Actividades de hospitales privados</t>
  </si>
  <si>
    <t>Servicios de administración de la seguridad social obligatoria</t>
  </si>
  <si>
    <t>01.02.01</t>
  </si>
  <si>
    <t>Servicios de administración de planes de seguridad social de afiliación obligatoria</t>
  </si>
  <si>
    <t>Actividades de planes de seguridad social de afiliación obligatoria</t>
  </si>
  <si>
    <t>01.03.01</t>
  </si>
  <si>
    <t>Servicios de salud pública</t>
  </si>
  <si>
    <t xml:space="preserve">Servicios de rectoría y administración de la salud </t>
  </si>
  <si>
    <t>01.01.01</t>
  </si>
  <si>
    <t xml:space="preserve">Servicios de rectoría y administración de servicios de la salud </t>
  </si>
  <si>
    <t>Regulación de las actividades de organismos que prestan servicios de salud</t>
  </si>
  <si>
    <t>Correspondencia de industrias y productos de la salud que conforman las Cuentas Satélite de Salud</t>
  </si>
  <si>
    <t>Formación bruta de capital fijo</t>
  </si>
  <si>
    <t>Remuneración de los empleados</t>
  </si>
  <si>
    <t>Indicadores de financiamiento y gasto según niveles de atención</t>
  </si>
  <si>
    <t>Según niveles y subniveles del Sistema Nacional de Salud</t>
  </si>
  <si>
    <t>Según el Sistema de Cuentas de Salud (SHA 2011)</t>
  </si>
  <si>
    <t>Compras del gobierno en nombre de los hogares</t>
  </si>
  <si>
    <t>Otros gastos</t>
  </si>
  <si>
    <t>Transferencias desde el gobierno</t>
  </si>
  <si>
    <t>Gasto de hogares en medicina prepagada, seguros e insumos médicos</t>
  </si>
  <si>
    <t>FBCF de la salud</t>
  </si>
  <si>
    <t>FBCF de la salud / PIB</t>
  </si>
  <si>
    <t>Financiamiento de los Fondos de la Seguridad Social</t>
  </si>
  <si>
    <t xml:space="preserve">Rectoría y administración de la salud </t>
  </si>
  <si>
    <t>Administración de la seguridad social obligatoria</t>
  </si>
  <si>
    <t>Salud pública</t>
  </si>
  <si>
    <t>Internación en hospitales y clínicas básicas y generales</t>
  </si>
  <si>
    <t>Internación en hospitales y clínicas especializados y de especialidades</t>
  </si>
  <si>
    <t>Ambulatorios generales y especializados en hospitales y clínicas</t>
  </si>
  <si>
    <t>Ambulatorios generales y especializados en centros ambulatorios</t>
  </si>
  <si>
    <t>Odontológicos en hospitales y clínicas</t>
  </si>
  <si>
    <t>Odontológicos en centros de atención ambulatoria</t>
  </si>
  <si>
    <t>Comadronas, enfermeros, fisioterapéutas y paramédicos</t>
  </si>
  <si>
    <t>Instituciones residenciales de salud distintos de los servicios hospitalarios</t>
  </si>
  <si>
    <t>z</t>
  </si>
  <si>
    <t>Sector Privado</t>
  </si>
  <si>
    <t>Consumo del gobierno en nombre de los hogares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</si>
  <si>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2007-2021.</t>
    </r>
  </si>
  <si>
    <t>Agente de financiamiento</t>
  </si>
  <si>
    <t>Financiamiento de los hogares</t>
  </si>
  <si>
    <t>Transferencia corriente del gobierno general</t>
  </si>
  <si>
    <t>Contribuciones sociales efectivas de los empleadores</t>
  </si>
  <si>
    <t>Formación bruta de capital</t>
  </si>
  <si>
    <r>
      <rPr>
        <b/>
        <sz val="9"/>
        <color rgb="FF5A5A72"/>
        <rFont val="Century Gothic"/>
        <family val="2"/>
      </rPr>
      <t>Nota:</t>
    </r>
    <r>
      <rPr>
        <sz val="9"/>
        <color rgb="FF5A5A72"/>
        <rFont val="Century Gothic"/>
        <family val="2"/>
      </rPr>
      <t xml:space="preserve"> El Sistema Nacional de Salud es establecido por el MSP mediante Reglamento para establecer la tipología de establecimientos de salud del Sistema Nacional de Salud publicado en Registro Oficial Nro. 248.</t>
    </r>
  </si>
  <si>
    <t>Primer nivel de atención</t>
  </si>
  <si>
    <t>Puestos de salud</t>
  </si>
  <si>
    <t>Consultorios generales</t>
  </si>
  <si>
    <t>Segundo nivel de atención</t>
  </si>
  <si>
    <t>Centros de especialidades</t>
  </si>
  <si>
    <t>Hospitales del día</t>
  </si>
  <si>
    <t>Hospitales básicos</t>
  </si>
  <si>
    <t>Hospitales generales</t>
  </si>
  <si>
    <t>Tercer nivel de atención</t>
  </si>
  <si>
    <t>Centros especializados</t>
  </si>
  <si>
    <t>Hospitales especializados</t>
  </si>
  <si>
    <t>Hospitales de especialidades</t>
  </si>
  <si>
    <t>Instituciones de investigación, control y promoción de la salud</t>
  </si>
  <si>
    <t>Programas de vacunación COVID-19</t>
  </si>
  <si>
    <t>Establecimientos de atención residencial</t>
  </si>
  <si>
    <t>Establecimientos de asistencia social residenciales a la salud</t>
  </si>
  <si>
    <t>Consultorios de especialidades</t>
  </si>
  <si>
    <t>Centros de atención ambulatoria en salud mental</t>
  </si>
  <si>
    <t>Otros servicios de apoyo a la salud</t>
  </si>
  <si>
    <t>Otros establecimientos de apoyo a la salud</t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</si>
  <si>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</si>
  <si>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</si>
  <si>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</si>
  <si>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</si>
  <si>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</si>
  <si>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</si>
  <si>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</si>
  <si>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Planes de seguridad social obligatoria</t>
  </si>
  <si>
    <t>Actividades de servicios médicos y odontológicos ambulatorios</t>
  </si>
  <si>
    <t>Centros de salud A, B y C</t>
  </si>
  <si>
    <t>Centros de salud en centros de privación de libertad</t>
  </si>
  <si>
    <t xml:space="preserve">Centros de salud en el trabajo </t>
  </si>
  <si>
    <t>Actividades de hospitales</t>
  </si>
  <si>
    <t>Establecimientos de laboratorios, radiología e imagen</t>
  </si>
  <si>
    <t>Estableciminetos de bancos de sangre, tejidos y células</t>
  </si>
  <si>
    <t>CUADRO N° 4.3</t>
  </si>
  <si>
    <t>Cuadro N° 4.1</t>
  </si>
  <si>
    <t>Actividades de servicios médicos y odontológicos ambulatorios públicos</t>
  </si>
  <si>
    <t>Actividades de seguros de enfermedad y accidentes públicos</t>
  </si>
  <si>
    <t>Servicios de medicina prepagada y seguros de enfermedad y accidentes</t>
  </si>
  <si>
    <t>Productos farmacéuticos y químicos</t>
  </si>
  <si>
    <t>Actividades de servicios médicos y odontológicos ambulatorios privadosprivado</t>
  </si>
  <si>
    <t>Código</t>
  </si>
  <si>
    <t>Industria (nivel 1)</t>
  </si>
  <si>
    <t>Producto (nivel 1)</t>
  </si>
  <si>
    <t>Producto (nivel 2)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</si>
  <si>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</si>
  <si>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t>GNS/PIB</t>
  </si>
  <si>
    <t>Consultorios generales y centros de salud en el trabajo</t>
  </si>
  <si>
    <t>Centros de salud A y B</t>
  </si>
  <si>
    <t>1.1</t>
  </si>
  <si>
    <t>1.2</t>
  </si>
  <si>
    <t>1.3</t>
  </si>
  <si>
    <t>2.1</t>
  </si>
  <si>
    <t>2.2</t>
  </si>
  <si>
    <t>2.3</t>
  </si>
  <si>
    <t>2.4</t>
  </si>
  <si>
    <t>2.5</t>
  </si>
  <si>
    <t>3.1</t>
  </si>
  <si>
    <t>3.2</t>
  </si>
  <si>
    <t>4.1</t>
  </si>
  <si>
    <t>4.2</t>
  </si>
  <si>
    <t>La suma de valores en los gráficos puede no coincidir con el total. debido a redondeos.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</si>
  <si>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2007-2022</t>
    </r>
  </si>
  <si>
    <t>3.01</t>
  </si>
  <si>
    <t>2.01</t>
  </si>
  <si>
    <t>2.02</t>
  </si>
  <si>
    <t>2.03</t>
  </si>
  <si>
    <t>3.02</t>
  </si>
  <si>
    <t>1.01</t>
  </si>
  <si>
    <t>2.04</t>
  </si>
  <si>
    <t>Servicios proporcionados por comadronas. enfermeros. fisioterapéutas y paramédicos</t>
  </si>
  <si>
    <t>6.02</t>
  </si>
  <si>
    <t>2.05</t>
  </si>
  <si>
    <t>6.03</t>
  </si>
  <si>
    <t>6.01</t>
  </si>
  <si>
    <t>3.04</t>
  </si>
  <si>
    <t>4.01</t>
  </si>
  <si>
    <t>4.02</t>
  </si>
  <si>
    <t>1.02</t>
  </si>
  <si>
    <t>11.01</t>
  </si>
  <si>
    <t>3.03</t>
  </si>
  <si>
    <t>10.01</t>
  </si>
  <si>
    <t>8.01</t>
  </si>
  <si>
    <t>Aparatos médicos. ortopédicos y ópticos</t>
  </si>
  <si>
    <t>9.01</t>
  </si>
  <si>
    <t>7.01</t>
  </si>
  <si>
    <t>Fabricación de productos químicos. farmacéuticos y medicamentos</t>
  </si>
  <si>
    <t>Aparatos médicos. quirúrgicos y aparatos ortopédicos</t>
  </si>
  <si>
    <t>5.01</t>
  </si>
  <si>
    <t>5.02</t>
  </si>
  <si>
    <t>1.03</t>
  </si>
  <si>
    <t>Los valores monetarios constantes son datos provisionales y se actualizarán en concordancia con el cambio de año base del Banco Central del Ecuador.</t>
  </si>
  <si>
    <t>*Incluye: Formación Bruta de Capital  + Objetos valiosos + Adquisición menos disposiciones de activos no financieros no producidos +Variaciones de existencias</t>
  </si>
  <si>
    <t>* No incluye variaciones de existencias ni adquisición menos disposiciones de activos no financieros no producidos.</t>
  </si>
  <si>
    <t>Gasto Nacional en Salud según sector público y privado respecto del PIB 2007-2023</t>
  </si>
  <si>
    <t>Composición del Gasto Nacional en Salud según sector público y privado 2007-2023</t>
  </si>
  <si>
    <t>Formación bruta de capital fijo de la salud (FBCF) según sector público y privado 2007-2023</t>
  </si>
  <si>
    <t>Financiamiento de los servicios característicos de la salud según sectores institucionales 2007-2023</t>
  </si>
  <si>
    <t>Financiamiento de los servicios característicos de la salud por tipos de ingreso según agentes de financiamiento 2023</t>
  </si>
  <si>
    <t>Erogaciones de los servicios característicos de la salud según sectores institucionales 2007-2023</t>
  </si>
  <si>
    <t>Erogaciones de los servicios característicos de la salud por tipos de gasto según unidades institucionales 2023</t>
  </si>
  <si>
    <t>Financiamiento de la producción de las actividades características de la salud 2023</t>
  </si>
  <si>
    <t>Erogaciones de los servicios característicos de la salud según sector público y niveles de atención 2007-2023</t>
  </si>
  <si>
    <t>Erogaciones de los servicios característicos de la salud según sector privado y niveles de atención 2007-2023</t>
  </si>
  <si>
    <t>Erogaciones de los servicios característicos de la salud por tipos de gasto según sector público y niveles de atención 2023</t>
  </si>
  <si>
    <t>Erogaciones de los servicios característicos de la salud por tipos de gasto según sector privado y niveles de atención 2023</t>
  </si>
  <si>
    <t>Erogaciones de los servicios característicos de la salud según sector público y clasificación SHA 2007-2023</t>
  </si>
  <si>
    <t>Erogaciones de los servicios característicos de la salud según sector privado y clasificación SHA 2007-2023</t>
  </si>
  <si>
    <t>Erogaciones de los servicios característicos de la salud por tipos de gasto según sector público y clasificación SHA 2023</t>
  </si>
  <si>
    <t>Erogaciones de los servicios característicos de la salud por tipos de gasto según sector privado y clasificación SHA 2023</t>
  </si>
  <si>
    <t xml:space="preserve">Los resultados de las CSS 2022 son semidefinitivos y 2023 provisionales. </t>
  </si>
  <si>
    <t>Gasto Nacional en Salud según sector público y privado respecto del PIB
Período 2007-2023</t>
  </si>
  <si>
    <r>
      <rPr>
        <b/>
        <sz val="9"/>
        <color rgb="FF6E6E7C"/>
        <rFont val="Century Gothic"/>
        <family val="2"/>
      </rPr>
      <t xml:space="preserve">Nota: </t>
    </r>
    <r>
      <rPr>
        <sz val="9"/>
        <color rgb="FF6E6E7C"/>
        <rFont val="Century Gothic"/>
        <family val="2"/>
      </rPr>
      <t xml:space="preserve">Datos PIB (BCE) año 2016 cifra semidefinitiva y datos 2017-2023 cifra provisional.                                                                                                              
</t>
    </r>
  </si>
  <si>
    <t>La Formación Bruta de Capital que forma parte del Gasto Nacional en Salud tuvo una actualización, al incluir en su cálculo a "la adquisición menos disposiciones de activos no financieros no producidos". La actualización se homologa para toda la serie 2007-2023.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</si>
  <si>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2007-2023; Banco Central del Ecuador (BCE), Cuentas Nacionales 2007-2023.</t>
    </r>
  </si>
  <si>
    <t>Gasto Nacional en Salud (miles de dólares) según sector público y privado respecto del PIB. Período 2007-2023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</si>
  <si>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2007-2022; Banco Central del Ecuador (BCE), Cuentas Nacionales 2007-2023.</t>
    </r>
  </si>
  <si>
    <t>Composición del Gasto Nacional en Salud según sector público y privado
Período 2007-2023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</si>
  <si>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2007-2023</t>
    </r>
  </si>
  <si>
    <r>
      <rPr>
        <b/>
        <sz val="9"/>
        <color rgb="FF5A5A72"/>
        <rFont val="Century Gothic"/>
        <family val="2"/>
      </rPr>
      <t>Nota:</t>
    </r>
    <r>
      <rPr>
        <sz val="9"/>
        <color rgb="FF5A5A72"/>
        <rFont val="Century Gothic"/>
        <family val="2"/>
      </rPr>
      <t xml:space="preserve"> La Formación Bruta de Capital que forma parte del Gasto Nacional en Salud tuvo una actualización, al incluir en su cálculo a "la adquisición menos disposiciones de activos no financieros no producidos". La actualización se homologa para toda la serie 2007-2023.</t>
    </r>
  </si>
  <si>
    <t>Composición del Gasto Nacional en Salud (miles de dólares) según sector público y privado. Período 2007-2023</t>
  </si>
  <si>
    <t>Formación bruta de capital fijo (FBCF) de la salud según sector público y privado 
Período 2007-2023</t>
  </si>
  <si>
    <r>
      <rPr>
        <b/>
        <sz val="9"/>
        <color theme="1"/>
        <rFont val="Century Gothic"/>
        <family val="2"/>
      </rPr>
      <t>Nota:</t>
    </r>
    <r>
      <rPr>
        <sz val="9"/>
        <color theme="1"/>
        <rFont val="Century Gothic"/>
        <family val="2"/>
      </rPr>
      <t xml:space="preserve"> Datos PIB (BCE) año 2016 cifra semidefinitiva y datos 2017-2023 cifra provisional.</t>
    </r>
  </si>
  <si>
    <r>
      <rPr>
        <b/>
        <sz val="9"/>
        <color theme="1"/>
        <rFont val="Century Gothic"/>
        <family val="2"/>
      </rPr>
      <t>Fuente:</t>
    </r>
    <r>
      <rPr>
        <sz val="9"/>
        <color theme="1"/>
        <rFont val="Century Gothic"/>
        <family val="2"/>
      </rPr>
      <t xml:space="preserve"> INEC, CSS 2007-2022; Banco Central del Ecuador (BCE), Cuentas Nacionales 2007-2023.</t>
    </r>
  </si>
  <si>
    <t>Participación de la formación bruta de capital fijo (FBCF) de la salud (miles de dólares) respecto al PIB. Período 2007-2023</t>
  </si>
  <si>
    <t>Formación bruta de capital fijo (FBCF) de los servicios característicos de la salud (miles de dólares) según sector público y privado. Período 2007-2023.</t>
  </si>
  <si>
    <t>Financiamiento de los servicios característicos de la salud según sectores institucionales
Período 2007-2023</t>
  </si>
  <si>
    <t>Evolución del financiamiento de los servicios de salud (miles de dólares) según sector público y privado. Período 2007-2023</t>
  </si>
  <si>
    <t>Financiamiento de los servicios característicos y conexos de la salud por tipos de ingreso según agentes de financiamiento
Año 2023</t>
  </si>
  <si>
    <t>Financiamiento de los servicios característicos de salud (miles de dólares) por tipos de ingreso. Año 2023.</t>
  </si>
  <si>
    <t>Financiamiento de los servicios característicos de salud (miles de dólares) por tipos de ingreso según agentes de financiamiento. Año 2023.</t>
  </si>
  <si>
    <t>Erogaciones de los servicios característicos de la salud según sectores institucionales
Período 2007-2023</t>
  </si>
  <si>
    <t>Erogaciones de los servicios característicos de la salud según sectores institucionales (miles de dólares) según sector y su relación. Período 2007-2023.</t>
  </si>
  <si>
    <t>Erogaciones de los servicios característicos y conexos de la salud por tipos de gasto según unidades institucionales
Año 2023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</si>
  <si>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2007-2023.</t>
    </r>
  </si>
  <si>
    <t>Estructura de las erogaciones de los servicios característicos de salud (miles de dólares) según tipos de gastos. Año 2023</t>
  </si>
  <si>
    <t>Estructura de las erogaciones de los servicios característicos de salud (miles de dólares) según sector y tipos de gastos. Año 2023</t>
  </si>
  <si>
    <r>
      <rPr>
        <b/>
        <sz val="9"/>
        <color rgb="FF6B6B6B"/>
        <rFont val="Century Gothic"/>
        <family val="2"/>
      </rPr>
      <t>Fuente:</t>
    </r>
    <r>
      <rPr>
        <sz val="9"/>
        <color rgb="FF6B6B6B"/>
        <rFont val="Century Gothic"/>
        <family val="2"/>
      </rPr>
      <t xml:space="preserve"> INEC, CSS 2007-2023</t>
    </r>
  </si>
  <si>
    <t>Financiamiento de la producción de las actividades características de la salud
Año 2023</t>
  </si>
  <si>
    <t>Estructura del financiamiento de la producción de actividades características de salud (miles de dólares) según sectores institucionales. Año 2023</t>
  </si>
  <si>
    <t>Erogaciones de los servicios característicos de la salud según sector público y niveles de atención del Sistema Nacional de Salud
Período 2007-2023</t>
  </si>
  <si>
    <t>Estructura de las erogaciones de los servicios característicos de salud (miles de dólares) según sector público y niveles de atención del Sistema Nacional de Salud. Años 2022 y 2023</t>
  </si>
  <si>
    <t>Erogaciones de los servicios característicos de salud (miles de dólares) según primer nivel de atención. Período 2007-2023</t>
  </si>
  <si>
    <t>Erogaciones de los servicios característicos de salud (miles de dólares) de segundo nivel de atención. Período 2007-2023</t>
  </si>
  <si>
    <t>Erogaciones de los servicios característicos de salud (miles de dólares) de tercer nivel de atención. Período 2007-2023</t>
  </si>
  <si>
    <t>Erogaciones de los servicios característicos de salud (miles de dólares) de instituciones de rectoría, administración, programas de salud pública y establecimientos de atención residencial. Período 2007-2023.</t>
  </si>
  <si>
    <t>Erogaciones de los servicios característicos de la salud según sector privado y niveles de atención del Sistema Nacional de Salud
Período 2007-2023</t>
  </si>
  <si>
    <t>Estructura de las erogaciones de los servicios característicos de salud (miles de dólares) según sector privado y niveles de atención del Sistema Nacional de Salud. Años 2022 y 2023</t>
  </si>
  <si>
    <t>Erogaciones de los servicios característicos de la enseñanza (miles de dólares) del primer nivel de atención. Período 2007-2023</t>
  </si>
  <si>
    <t>Erogaciones de los servicios característicos de salud (miles de dólares) del segundo nivel de atención. Período 2007-2023</t>
  </si>
  <si>
    <t>Erogaciones de los servicios característicos de salud (miles de dólares) del tercer nivel de atención. Período 2007-2023</t>
  </si>
  <si>
    <t>Erogaciones de los servicios característicos de salud (miles de dólares) según servicios de apoyo a la salud. Período 2007-2023</t>
  </si>
  <si>
    <t>Erogaciones de los servicios característicos de la salud por tipos de gasto según sector público y niveles de atención del Sistema Nacional de Salud
Año 2023</t>
  </si>
  <si>
    <t>Erogaciones de los servicios característicos de la salud por tipos de gasto según sector privado y niveles de atención del Sistema Nacional de Salud
Año 2023</t>
  </si>
  <si>
    <t>Estructura de las erogaciones de los servicios característicos de salud (miles de dólares) según sector privado y tipos de gastos. Año 2023</t>
  </si>
  <si>
    <t>Erogaciones de los servicios característicos de la salud según sector público y Sistema de Cuentas de Salud (SHA 2011)
Período 2007-2023</t>
  </si>
  <si>
    <t>Estructura de las erogaciones de los servicios característicos de la salud (miles de dólares) según sector público y Sistema de Cuentas de Salud (SHA 2011). Años 2022 y 2023</t>
  </si>
  <si>
    <t>Erogaciones de los servicios característicos de la salud (miles de dólares) según sector público y actividades hospitalarias. Período 2007-2023</t>
  </si>
  <si>
    <t>Erogaciones de los servicios característicos de la salud (miles de dólares) según sector público y actividades médicas y odontológico ambulatorios. Período 2007-2023</t>
  </si>
  <si>
    <t>Erogaciones de los servicios característicos de la salud (miles de dólares) según otros servicios a la salud. Período 2007-2023</t>
  </si>
  <si>
    <t>Erogaciones de los servicios característicos de la salud según sector privado y Sistema de Cuentas de Salud (SHA 2011)
Período 2007-2023</t>
  </si>
  <si>
    <t>Estructura de las erogaciones de los servicios característicos de salud (miles de dólares) según sector privado y Sistema de Cuentas de Salud (SHA 2011). Años 2022 y 2023</t>
  </si>
  <si>
    <t>Erogaciones de los servicios característicos de la salud (miles de dólares) según sector privado y actividades hospitalarias. Período 2007-2023</t>
  </si>
  <si>
    <t>Erogaciones de los servicios característicos de la salud (miles de dólares) según sector privado y actividades médicas y odontológico ambulatorios. Período 2007-2023</t>
  </si>
  <si>
    <t>Erogaciones de los servicios característicos de la salud por tipos de gasto según sector público y Sistema de Cuentas de Salud (SHA 2011)
Año 2023</t>
  </si>
  <si>
    <t>Estructura de las erogaciones de los servicios característicos de salud (miles de dólares) según tipos de gastos. Año 2023.</t>
  </si>
  <si>
    <t>Estructura de las erogaciones de los servicios característicos de salud (miles de dólares) según sector público y tipos de gastos. Año 2023</t>
  </si>
  <si>
    <t>Erogaciones de los servicios característicos de la salud por tipos de gasto según sector privado y Sistema de Cuentas de Salud (SHA 2011)
Año 2023</t>
  </si>
  <si>
    <t>Estructura de las erogaciones de los servicios característicos de la salud (miles de dólares) según tipos de gastos. Año 2023</t>
  </si>
  <si>
    <t>Estructura de las erogaciones de los servicios característicos de la salud (miles de dólares) según sector privado y tipos de gastos. Año 2023</t>
  </si>
  <si>
    <t>Fuente: INEC. CSS 2007-2023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</si>
</sst>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??_);_(@_)"/>
    <numFmt numFmtId="165" formatCode="0.0%"/>
    <numFmt numFmtId="166" formatCode="_ * #,##0_ ;_ * \-#,##0_ ;_ * &quot;-&quot;??_ ;_ @_ "/>
    <numFmt numFmtId="167" formatCode="#,##0.0"/>
    <numFmt numFmtId="168" formatCode="_(* #,##0.0_);_(* \(#,##0.0\);_(* &quot;-&quot;??_);_(@_)"/>
  </numFmts>
  <fonts count="124" x14ac:knownFonts="1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rgb="FF646482"/>
      <name val="Century Gothic"/>
      <family val="2"/>
    </font>
    <font>
      <sz val="12"/>
      <color rgb="FF64647C"/>
      <name val="Century Gothic"/>
      <family val="2"/>
    </font>
    <font>
      <sz val="11"/>
      <color rgb="FF5A5A72"/>
      <name val="Calibri"/>
      <family val="2"/>
      <scheme val="minor"/>
    </font>
    <font>
      <sz val="10"/>
      <color rgb="FF5A5A72"/>
      <name val="Calibri"/>
      <family val="2"/>
      <scheme val="minor"/>
    </font>
    <font>
      <b/>
      <sz val="10"/>
      <color rgb="FF5A5A72"/>
      <name val="Century Gothic"/>
      <family val="2"/>
    </font>
    <font>
      <sz val="11"/>
      <color rgb="FFFF0000"/>
      <name val="Calibri"/>
      <family val="2"/>
      <scheme val="minor"/>
    </font>
    <font>
      <b/>
      <i/>
      <sz val="14"/>
      <color rgb="FF59595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9"/>
      <color rgb="FF5A5A72"/>
      <name val="Century Gothic"/>
      <family val="2"/>
    </font>
    <font>
      <b/>
      <sz val="12"/>
      <color rgb="FF5A5A72"/>
      <name val="Century Gothic"/>
      <family val="2"/>
    </font>
    <font>
      <b/>
      <i/>
      <sz val="16"/>
      <color rgb="FF595959"/>
      <name val="Century Gothic"/>
      <family val="2"/>
    </font>
    <font>
      <b/>
      <i/>
      <sz val="18"/>
      <color rgb="FF595959"/>
      <name val="Century Gothic"/>
      <family val="2"/>
    </font>
    <font>
      <sz val="9"/>
      <color rgb="FF6E6E7C"/>
      <name val="Century Gothic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9"/>
      <color theme="0"/>
      <name val="Century Gothic"/>
      <family val="2"/>
    </font>
    <font>
      <sz val="11"/>
      <color theme="1"/>
      <name val="Calibri"/>
    </font>
    <font>
      <b/>
      <i/>
      <sz val="9"/>
      <color rgb="FF5A5A72"/>
      <name val="Calibri"/>
      <family val="2"/>
      <scheme val="minor"/>
    </font>
    <font>
      <b/>
      <u/>
      <sz val="18"/>
      <color rgb="FF5A5A72"/>
      <name val="Calibri"/>
      <family val="2"/>
      <scheme val="minor"/>
    </font>
    <font>
      <sz val="18"/>
      <color rgb="FF5A5A72"/>
      <name val="Calibri"/>
      <family val="2"/>
      <scheme val="minor"/>
    </font>
    <font>
      <i/>
      <sz val="9"/>
      <color theme="0"/>
      <name val="Century Gothic"/>
      <family val="2"/>
    </font>
    <font>
      <sz val="12"/>
      <color rgb="FF5A5A72"/>
      <name val="Century Gothic"/>
      <family val="2"/>
    </font>
    <font>
      <b/>
      <sz val="14"/>
      <color rgb="FF5A5A72"/>
      <name val="Century Gothic"/>
      <family val="2"/>
    </font>
    <font>
      <sz val="11"/>
      <color rgb="FF5A5A72"/>
      <name val="Century Gothic"/>
      <family val="2"/>
    </font>
    <font>
      <b/>
      <sz val="11"/>
      <color rgb="FF5A5A72"/>
      <name val="Century Gothic"/>
      <family val="2"/>
    </font>
    <font>
      <i/>
      <sz val="9"/>
      <color rgb="FFC00000"/>
      <name val="Century Gothic"/>
      <family val="2"/>
    </font>
    <font>
      <sz val="11"/>
      <color rgb="FFC00000"/>
      <name val="Calibri"/>
      <family val="2"/>
      <scheme val="minor"/>
    </font>
    <font>
      <i/>
      <sz val="9"/>
      <color theme="1"/>
      <name val="Century Gothic"/>
      <family val="2"/>
    </font>
    <font>
      <i/>
      <sz val="9"/>
      <color rgb="FF5A5A72"/>
      <name val="Century Gothic"/>
      <family val="2"/>
    </font>
    <font>
      <i/>
      <sz val="9"/>
      <color rgb="FFFF0000"/>
      <name val="Century Gothic"/>
      <family val="2"/>
    </font>
    <font>
      <i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10"/>
      <color theme="0"/>
      <name val="Arial Narrow"/>
      <family val="2"/>
    </font>
    <font>
      <sz val="10"/>
      <color theme="0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0"/>
      <name val="Century Gothic"/>
      <family val="2"/>
    </font>
    <font>
      <b/>
      <sz val="10"/>
      <color theme="1"/>
      <name val="Calibri"/>
      <family val="2"/>
      <scheme val="minor"/>
    </font>
    <font>
      <sz val="9"/>
      <color rgb="FFFF0000"/>
      <name val="Century Gothic"/>
      <family val="2"/>
    </font>
    <font>
      <i/>
      <sz val="11"/>
      <color rgb="FF5A5A72"/>
      <name val="Century Gothic"/>
      <family val="2"/>
    </font>
    <font>
      <i/>
      <sz val="9"/>
      <color rgb="FFFF0000"/>
      <name val="Calibri"/>
      <family val="2"/>
      <scheme val="minor"/>
    </font>
    <font>
      <i/>
      <sz val="9"/>
      <color rgb="FF5A5A72"/>
      <name val="Calibri"/>
      <family val="2"/>
      <scheme val="minor"/>
    </font>
    <font>
      <b/>
      <sz val="11"/>
      <color rgb="FFFF0000"/>
      <name val="Century Gothic"/>
      <family val="2"/>
    </font>
    <font>
      <b/>
      <sz val="14"/>
      <color rgb="FFFF0000"/>
      <name val="Century Gothic"/>
      <family val="2"/>
    </font>
    <font>
      <b/>
      <sz val="11"/>
      <color rgb="FF646482"/>
      <name val="Century Gothic"/>
      <family val="2"/>
    </font>
    <font>
      <sz val="11"/>
      <color rgb="FF646482"/>
      <name val="Century Gothic"/>
      <family val="2"/>
    </font>
    <font>
      <b/>
      <i/>
      <sz val="14"/>
      <color rgb="FF5A5A72"/>
      <name val="Century Gothic"/>
      <family val="2"/>
    </font>
    <font>
      <sz val="12"/>
      <color theme="1"/>
      <name val="Arial Narrow"/>
      <family val="2"/>
    </font>
    <font>
      <sz val="12"/>
      <color theme="0"/>
      <name val="Arial Narrow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sz val="14"/>
      <color theme="1"/>
      <name val="Arial Narrow"/>
      <family val="2"/>
    </font>
    <font>
      <b/>
      <sz val="12"/>
      <color theme="0"/>
      <name val="Arial Narrow"/>
      <family val="2"/>
    </font>
    <font>
      <sz val="14"/>
      <color theme="0"/>
      <name val="Arial Narrow"/>
      <family val="2"/>
    </font>
    <font>
      <b/>
      <u/>
      <sz val="11"/>
      <color rgb="FF5A5A72"/>
      <name val="Century Gothic"/>
      <family val="2"/>
    </font>
    <font>
      <sz val="11"/>
      <color rgb="FFFF0000"/>
      <name val="Century Gothic"/>
      <family val="2"/>
    </font>
    <font>
      <u/>
      <sz val="11"/>
      <color rgb="FF5A5A7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6B6B6B"/>
      <name val="Century Gothic"/>
      <family val="2"/>
    </font>
    <font>
      <b/>
      <sz val="11"/>
      <color theme="1"/>
      <name val="Calibri"/>
      <family val="2"/>
    </font>
    <font>
      <b/>
      <sz val="9"/>
      <color rgb="FF646480"/>
      <name val="Century Gothic"/>
      <family val="2"/>
    </font>
    <font>
      <sz val="9"/>
      <color rgb="FF646480"/>
      <name val="Century Gothic"/>
      <family val="2"/>
    </font>
    <font>
      <b/>
      <sz val="9"/>
      <color theme="0"/>
      <name val="Century Gothic"/>
      <family val="2"/>
    </font>
    <font>
      <sz val="11"/>
      <color rgb="FF6E6E7C"/>
      <name val="Century Gothic"/>
      <family val="2"/>
    </font>
    <font>
      <b/>
      <sz val="11"/>
      <color rgb="FF6E6E7C"/>
      <name val="Century Gothic"/>
      <family val="2"/>
    </font>
    <font>
      <b/>
      <sz val="10"/>
      <color theme="0"/>
      <name val="Arial Narrow"/>
      <family val="2"/>
    </font>
    <font>
      <b/>
      <sz val="14"/>
      <color theme="0"/>
      <name val="Century Gothic"/>
      <family val="2"/>
    </font>
    <font>
      <sz val="10"/>
      <color theme="7" tint="-0.249977111117893"/>
      <name val="Century Gothic"/>
      <family val="2"/>
    </font>
    <font>
      <sz val="11"/>
      <color theme="7" tint="-0.249977111117893"/>
      <name val="Calibri"/>
      <family val="2"/>
    </font>
    <font>
      <sz val="10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0"/>
      <color theme="0"/>
      <name val="Century Gothic"/>
      <family val="2"/>
    </font>
    <font>
      <sz val="10"/>
      <color theme="0"/>
      <name val="Calibri"/>
      <family val="2"/>
      <scheme val="minor"/>
    </font>
    <font>
      <sz val="9"/>
      <color theme="7" tint="-0.249977111117893"/>
      <name val="Century Gothic"/>
      <family val="2"/>
    </font>
    <font>
      <b/>
      <u/>
      <sz val="18"/>
      <color rgb="FF64647C"/>
      <name val="Calibri"/>
      <family val="2"/>
      <scheme val="minor"/>
    </font>
    <font>
      <b/>
      <i/>
      <sz val="10"/>
      <color theme="0"/>
      <name val="Century Gothic"/>
      <family val="2"/>
    </font>
    <font>
      <sz val="11"/>
      <color rgb="FF64647C"/>
      <name val="Century Gothic"/>
      <family val="2"/>
    </font>
    <font>
      <b/>
      <sz val="11"/>
      <color rgb="FF64647C"/>
      <name val="Century Gothic"/>
      <family val="2"/>
    </font>
    <font>
      <b/>
      <i/>
      <sz val="12"/>
      <color theme="1"/>
      <name val="Arial Narrow"/>
      <family val="2"/>
    </font>
    <font>
      <sz val="8"/>
      <color theme="0"/>
      <name val="Arial Narrow"/>
      <family val="2"/>
    </font>
    <font>
      <b/>
      <sz val="18"/>
      <color rgb="FF5A5A72"/>
      <name val="Calibri"/>
      <family val="2"/>
      <scheme val="minor"/>
    </font>
    <font>
      <sz val="9"/>
      <color theme="1" tint="0.34998626667073579"/>
      <name val="Century Gothic"/>
      <family val="2"/>
    </font>
    <font>
      <b/>
      <sz val="10"/>
      <color rgb="FF646482"/>
      <name val="Century Gothic"/>
      <family val="2"/>
    </font>
    <font>
      <sz val="10"/>
      <color rgb="FF64647C"/>
      <name val="Century Gothic"/>
      <family val="2"/>
    </font>
    <font>
      <b/>
      <sz val="14"/>
      <color theme="1" tint="0.34998626667073579"/>
      <name val="Century Gothic"/>
      <family val="2"/>
    </font>
    <font>
      <b/>
      <sz val="14"/>
      <color rgb="FF646482"/>
      <name val="Century Gothic"/>
      <family val="2"/>
    </font>
    <font>
      <i/>
      <sz val="9"/>
      <color indexed="8"/>
      <name val="Calibri"/>
      <family val="2"/>
    </font>
    <font>
      <b/>
      <sz val="9"/>
      <color rgb="FF5A5A72"/>
      <name val="Century Gothic"/>
      <family val="2"/>
    </font>
    <font>
      <b/>
      <sz val="9"/>
      <color rgb="FF6B6B6B"/>
      <name val="Century Gothic"/>
      <family val="2"/>
    </font>
    <font>
      <b/>
      <sz val="9"/>
      <color theme="1" tint="0.34998626667073579"/>
      <name val="Century Gothic"/>
      <family val="2"/>
    </font>
    <font>
      <b/>
      <sz val="9"/>
      <color rgb="FF6E6E7C"/>
      <name val="Century Gothic"/>
      <family val="2"/>
    </font>
    <font>
      <b/>
      <sz val="9"/>
      <color theme="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entury Gothic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Calibri"/>
      <family val="2"/>
      <scheme val="minor"/>
    </font>
    <font>
      <sz val="9"/>
      <name val="Century Gothic"/>
      <family val="2"/>
    </font>
    <font>
      <sz val="10"/>
      <name val="Century Gothic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0"/>
      <name val="Century Gothic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9"/>
      <name val="Century Gothic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6F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3ED6F4"/>
      </left>
      <right style="thin">
        <color rgb="FF3ED6F4"/>
      </right>
      <top style="thin">
        <color rgb="FF3ED6F4"/>
      </top>
      <bottom style="thin">
        <color rgb="FF3ED6F4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33CCFF"/>
      </left>
      <right style="thin">
        <color rgb="FF33CCFF"/>
      </right>
      <top style="thin">
        <color rgb="FF33CCFF"/>
      </top>
      <bottom/>
      <diagonal/>
    </border>
    <border>
      <left style="thin">
        <color rgb="FF33CCFF"/>
      </left>
      <right style="thin">
        <color rgb="FF33CCFF"/>
      </right>
      <top/>
      <bottom/>
      <diagonal/>
    </border>
    <border>
      <left style="thin">
        <color rgb="FF33CCFF"/>
      </left>
      <right style="thin">
        <color rgb="FF33CCFF"/>
      </right>
      <top/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 style="thin">
        <color rgb="FF33CCFF"/>
      </bottom>
      <diagonal/>
    </border>
    <border>
      <left/>
      <right/>
      <top style="thin">
        <color rgb="FF33CCFF"/>
      </top>
      <bottom style="thin">
        <color rgb="FF33CCFF"/>
      </bottom>
      <diagonal/>
    </border>
    <border>
      <left style="thin">
        <color rgb="FF3ED6F4"/>
      </left>
      <right style="thin">
        <color rgb="FF3ED6F4"/>
      </right>
      <top style="thin">
        <color rgb="FF3ED6F4"/>
      </top>
      <bottom/>
      <diagonal/>
    </border>
    <border>
      <left style="thin">
        <color rgb="FF3ED6F4"/>
      </left>
      <right style="thin">
        <color rgb="FF3ED6F4"/>
      </right>
      <top/>
      <bottom/>
      <diagonal/>
    </border>
    <border>
      <left style="thin">
        <color rgb="FF3ED6F4"/>
      </left>
      <right style="thin">
        <color rgb="FF3ED6F4"/>
      </right>
      <top/>
      <bottom style="thin">
        <color rgb="FF3ED6F4"/>
      </bottom>
      <diagonal/>
    </border>
    <border>
      <left style="thin">
        <color rgb="FF43CEEF"/>
      </left>
      <right style="thin">
        <color rgb="FF43CEEF"/>
      </right>
      <top style="thin">
        <color rgb="FF43CEEF"/>
      </top>
      <bottom style="thin">
        <color rgb="FF43CEEF"/>
      </bottom>
      <diagonal/>
    </border>
    <border>
      <left style="thin">
        <color rgb="FF33CCFF"/>
      </left>
      <right/>
      <top style="thin">
        <color rgb="FF33CCFF"/>
      </top>
      <bottom/>
      <diagonal/>
    </border>
    <border>
      <left/>
      <right style="thin">
        <color rgb="FF33CCFF"/>
      </right>
      <top style="thin">
        <color rgb="FF33CCFF"/>
      </top>
      <bottom/>
      <diagonal/>
    </border>
    <border>
      <left style="thin">
        <color rgb="FF33CCFF"/>
      </left>
      <right/>
      <top/>
      <bottom style="thin">
        <color rgb="FF33CCFF"/>
      </bottom>
      <diagonal/>
    </border>
    <border>
      <left/>
      <right style="thin">
        <color rgb="FF33CCFF"/>
      </right>
      <top/>
      <bottom style="thin">
        <color rgb="FF33CCFF"/>
      </bottom>
      <diagonal/>
    </border>
    <border>
      <left style="thin">
        <color rgb="FF33CCFF"/>
      </left>
      <right style="thin">
        <color rgb="FF33CCFF"/>
      </right>
      <top/>
      <bottom style="thin">
        <color rgb="FF3ED6F4"/>
      </bottom>
      <diagonal/>
    </border>
    <border>
      <left style="thin">
        <color rgb="FF3ED6F4"/>
      </left>
      <right style="thin">
        <color rgb="FF33CCFF"/>
      </right>
      <top style="thin">
        <color rgb="FF3ED6F4"/>
      </top>
      <bottom/>
      <diagonal/>
    </border>
    <border>
      <left style="thin">
        <color rgb="FF3ED6F4"/>
      </left>
      <right style="thin">
        <color rgb="FF33CCFF"/>
      </right>
      <top/>
      <bottom/>
      <diagonal/>
    </border>
    <border>
      <left style="thin">
        <color rgb="FF3ED6F4"/>
      </left>
      <right style="thin">
        <color rgb="FF33CCFF"/>
      </right>
      <top/>
      <bottom style="thin">
        <color rgb="FF3ED6F4"/>
      </bottom>
      <diagonal/>
    </border>
    <border>
      <left style="thin">
        <color rgb="FF43CEEF"/>
      </left>
      <right style="thin">
        <color rgb="FF33CCFF"/>
      </right>
      <top style="thin">
        <color rgb="FF3ED6F4"/>
      </top>
      <bottom/>
      <diagonal/>
    </border>
    <border>
      <left style="thin">
        <color rgb="FF43CEEF"/>
      </left>
      <right style="thin">
        <color rgb="FF33CCFF"/>
      </right>
      <top/>
      <bottom/>
      <diagonal/>
    </border>
    <border>
      <left style="thin">
        <color rgb="FF43CEEF"/>
      </left>
      <right style="thin">
        <color rgb="FF33CCFF"/>
      </right>
      <top/>
      <bottom style="thin">
        <color rgb="FF43CEEF"/>
      </bottom>
      <diagonal/>
    </border>
    <border>
      <left style="thin">
        <color rgb="FF07D1F9"/>
      </left>
      <right style="thin">
        <color rgb="FF07D1F9"/>
      </right>
      <top style="thin">
        <color rgb="FF07D1F9"/>
      </top>
      <bottom style="thin">
        <color rgb="FF07D1F9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</borders>
  <cellStyleXfs count="1">
    <xf numFmtId="0" fontId="0" fillId="0" borderId="0"/>
  </cellStyleXfs>
  <cellXfs count="47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2" fillId="5" borderId="0" xfId="0" applyFont="1" applyFill="1"/>
    <xf numFmtId="0" fontId="3" fillId="6" borderId="2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2" fillId="8" borderId="0" xfId="0" applyFont="1" applyFill="1"/>
    <xf numFmtId="0" fontId="7" fillId="0" borderId="0" xfId="0" applyFont="1"/>
    <xf numFmtId="0" fontId="8" fillId="0" borderId="0" xfId="0" applyFont="1" applyAlignment="1">
      <alignment wrapText="1"/>
    </xf>
    <xf numFmtId="0" fontId="9" fillId="9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3" fillId="3" borderId="0" xfId="0" applyFont="1" applyFill="1" applyAlignment="1">
      <alignment horizontal="center"/>
    </xf>
    <xf numFmtId="0" fontId="6" fillId="7" borderId="3" xfId="0" applyFont="1" applyFill="1" applyBorder="1" applyAlignment="1">
      <alignment horizontal="center" vertical="center" wrapText="1"/>
    </xf>
    <xf numFmtId="0" fontId="2" fillId="3" borderId="0" xfId="0" applyFont="1" applyFill="1"/>
    <xf numFmtId="0" fontId="1" fillId="3" borderId="0" xfId="0" applyFont="1" applyFill="1"/>
    <xf numFmtId="0" fontId="1" fillId="2" borderId="0" xfId="0" applyFont="1" applyFill="1"/>
    <xf numFmtId="0" fontId="3" fillId="6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3" fillId="10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0" fillId="12" borderId="6" xfId="0" applyFont="1" applyFill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164" fontId="11" fillId="0" borderId="6" xfId="0" applyNumberFormat="1" applyFont="1" applyBorder="1" applyAlignment="1">
      <alignment horizontal="left" vertical="center" wrapText="1" indent="2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/>
    <xf numFmtId="0" fontId="16" fillId="13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justify" vertical="center"/>
    </xf>
    <xf numFmtId="164" fontId="20" fillId="0" borderId="6" xfId="0" applyNumberFormat="1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center" wrapText="1" indent="1"/>
    </xf>
    <xf numFmtId="164" fontId="20" fillId="0" borderId="6" xfId="0" applyNumberFormat="1" applyFont="1" applyBorder="1" applyAlignment="1">
      <alignment horizontal="left" vertical="center" wrapText="1"/>
    </xf>
    <xf numFmtId="0" fontId="19" fillId="13" borderId="0" xfId="0" applyFont="1" applyFill="1"/>
    <xf numFmtId="0" fontId="24" fillId="0" borderId="0" xfId="0" applyFont="1"/>
    <xf numFmtId="3" fontId="24" fillId="0" borderId="0" xfId="0" applyNumberFormat="1" applyFont="1" applyAlignment="1">
      <alignment horizontal="center"/>
    </xf>
    <xf numFmtId="3" fontId="15" fillId="0" borderId="0" xfId="0" applyNumberFormat="1" applyFont="1"/>
    <xf numFmtId="3" fontId="24" fillId="0" borderId="0" xfId="0" applyNumberFormat="1" applyFont="1"/>
    <xf numFmtId="0" fontId="25" fillId="0" borderId="0" xfId="0" applyFont="1"/>
    <xf numFmtId="165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3" fontId="26" fillId="13" borderId="0" xfId="0" applyNumberFormat="1" applyFont="1" applyFill="1" applyAlignment="1">
      <alignment horizontal="center"/>
    </xf>
    <xf numFmtId="0" fontId="27" fillId="0" borderId="0" xfId="0" applyFont="1"/>
    <xf numFmtId="0" fontId="28" fillId="0" borderId="0" xfId="0" applyFont="1" applyAlignment="1">
      <alignment wrapText="1"/>
    </xf>
    <xf numFmtId="0" fontId="2" fillId="0" borderId="0" xfId="0" applyFont="1"/>
    <xf numFmtId="0" fontId="29" fillId="13" borderId="0" xfId="0" applyFont="1" applyFill="1" applyAlignment="1">
      <alignment horizontal="left" vertical="center"/>
    </xf>
    <xf numFmtId="0" fontId="30" fillId="13" borderId="0" xfId="0" applyFont="1" applyFill="1" applyAlignment="1">
      <alignment vertical="center"/>
    </xf>
    <xf numFmtId="0" fontId="29" fillId="13" borderId="0" xfId="0" applyFont="1" applyFill="1" applyAlignment="1">
      <alignment horizontal="right" vertical="center"/>
    </xf>
    <xf numFmtId="0" fontId="29" fillId="13" borderId="0" xfId="0" applyFont="1" applyFill="1" applyAlignment="1">
      <alignment horizontal="center" vertical="center"/>
    </xf>
    <xf numFmtId="0" fontId="31" fillId="13" borderId="0" xfId="0" applyFont="1" applyFill="1" applyAlignment="1">
      <alignment horizontal="center"/>
    </xf>
    <xf numFmtId="0" fontId="19" fillId="13" borderId="0" xfId="0" applyFont="1" applyFill="1" applyAlignment="1">
      <alignment horizontal="left" wrapText="1"/>
    </xf>
    <xf numFmtId="0" fontId="33" fillId="13" borderId="0" xfId="0" applyFont="1" applyFill="1" applyAlignment="1">
      <alignment horizontal="center" vertical="center" wrapText="1"/>
    </xf>
    <xf numFmtId="166" fontId="34" fillId="0" borderId="6" xfId="0" applyNumberFormat="1" applyFont="1" applyBorder="1" applyAlignment="1">
      <alignment vertical="center"/>
    </xf>
    <xf numFmtId="3" fontId="34" fillId="0" borderId="6" xfId="0" applyNumberFormat="1" applyFont="1" applyBorder="1" applyAlignment="1">
      <alignment horizontal="left" vertical="center" wrapText="1" indent="2"/>
    </xf>
    <xf numFmtId="166" fontId="35" fillId="0" borderId="6" xfId="0" applyNumberFormat="1" applyFont="1" applyBorder="1" applyAlignment="1">
      <alignment vertical="center"/>
    </xf>
    <xf numFmtId="0" fontId="36" fillId="13" borderId="0" xfId="0" applyFont="1" applyFill="1"/>
    <xf numFmtId="3" fontId="37" fillId="0" borderId="0" xfId="0" applyNumberFormat="1" applyFont="1"/>
    <xf numFmtId="0" fontId="37" fillId="0" borderId="0" xfId="0" applyFont="1"/>
    <xf numFmtId="0" fontId="31" fillId="13" borderId="0" xfId="0" applyFont="1" applyFill="1"/>
    <xf numFmtId="0" fontId="38" fillId="13" borderId="0" xfId="0" applyFont="1" applyFill="1"/>
    <xf numFmtId="3" fontId="2" fillId="0" borderId="0" xfId="0" applyNumberFormat="1" applyFont="1"/>
    <xf numFmtId="165" fontId="12" fillId="0" borderId="0" xfId="0" applyNumberFormat="1" applyFont="1"/>
    <xf numFmtId="3" fontId="12" fillId="0" borderId="0" xfId="0" applyNumberFormat="1" applyFont="1"/>
    <xf numFmtId="0" fontId="39" fillId="13" borderId="0" xfId="0" applyFont="1" applyFill="1"/>
    <xf numFmtId="3" fontId="35" fillId="0" borderId="6" xfId="0" applyNumberFormat="1" applyFont="1" applyBorder="1" applyAlignment="1">
      <alignment horizontal="left" vertical="center" wrapText="1" indent="1"/>
    </xf>
    <xf numFmtId="3" fontId="25" fillId="0" borderId="0" xfId="0" applyNumberFormat="1" applyFont="1"/>
    <xf numFmtId="0" fontId="40" fillId="13" borderId="0" xfId="0" applyFont="1" applyFill="1"/>
    <xf numFmtId="0" fontId="41" fillId="13" borderId="0" xfId="0" applyFont="1" applyFill="1"/>
    <xf numFmtId="3" fontId="42" fillId="0" borderId="0" xfId="0" applyNumberFormat="1" applyFont="1"/>
    <xf numFmtId="0" fontId="42" fillId="0" borderId="0" xfId="0" applyFont="1"/>
    <xf numFmtId="0" fontId="43" fillId="13" borderId="0" xfId="0" applyFont="1" applyFill="1"/>
    <xf numFmtId="3" fontId="44" fillId="0" borderId="0" xfId="0" applyNumberFormat="1" applyFont="1"/>
    <xf numFmtId="0" fontId="44" fillId="0" borderId="0" xfId="0" applyFont="1"/>
    <xf numFmtId="0" fontId="43" fillId="13" borderId="0" xfId="0" applyFont="1" applyFill="1" applyAlignment="1">
      <alignment horizontal="center"/>
    </xf>
    <xf numFmtId="0" fontId="44" fillId="0" borderId="0" xfId="0" applyFont="1" applyAlignment="1">
      <alignment horizontal="center"/>
    </xf>
    <xf numFmtId="3" fontId="44" fillId="13" borderId="0" xfId="0" applyNumberFormat="1" applyFont="1" applyFill="1" applyAlignment="1">
      <alignment horizontal="center"/>
    </xf>
    <xf numFmtId="165" fontId="44" fillId="0" borderId="0" xfId="0" applyNumberFormat="1" applyFont="1" applyAlignment="1">
      <alignment horizontal="center"/>
    </xf>
    <xf numFmtId="9" fontId="44" fillId="0" borderId="0" xfId="0" applyNumberFormat="1" applyFont="1" applyAlignment="1">
      <alignment horizontal="center"/>
    </xf>
    <xf numFmtId="0" fontId="19" fillId="13" borderId="0" xfId="0" applyFont="1" applyFill="1" applyAlignment="1">
      <alignment horizontal="left"/>
    </xf>
    <xf numFmtId="3" fontId="4" fillId="0" borderId="0" xfId="0" applyNumberFormat="1" applyFont="1"/>
    <xf numFmtId="3" fontId="35" fillId="0" borderId="0" xfId="0" applyNumberFormat="1" applyFont="1" applyAlignment="1">
      <alignment horizontal="left" vertical="center" wrapText="1" indent="2"/>
    </xf>
    <xf numFmtId="166" fontId="35" fillId="0" borderId="0" xfId="0" applyNumberFormat="1" applyFont="1" applyAlignment="1">
      <alignment vertical="center"/>
    </xf>
    <xf numFmtId="3" fontId="35" fillId="0" borderId="6" xfId="0" applyNumberFormat="1" applyFont="1" applyBorder="1" applyAlignment="1">
      <alignment horizontal="left" vertical="center" wrapText="1"/>
    </xf>
    <xf numFmtId="0" fontId="45" fillId="0" borderId="0" xfId="0" applyFont="1"/>
    <xf numFmtId="0" fontId="46" fillId="0" borderId="0" xfId="0" applyFont="1"/>
    <xf numFmtId="10" fontId="24" fillId="0" borderId="0" xfId="0" applyNumberFormat="1" applyFont="1"/>
    <xf numFmtId="166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right"/>
    </xf>
    <xf numFmtId="10" fontId="4" fillId="0" borderId="0" xfId="0" applyNumberFormat="1" applyFont="1"/>
    <xf numFmtId="0" fontId="46" fillId="13" borderId="0" xfId="0" applyFont="1" applyFill="1"/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47" fillId="13" borderId="0" xfId="0" applyFont="1" applyFill="1"/>
    <xf numFmtId="3" fontId="48" fillId="0" borderId="0" xfId="0" applyNumberFormat="1" applyFont="1" applyAlignment="1">
      <alignment vertical="center" wrapText="1"/>
    </xf>
    <xf numFmtId="165" fontId="24" fillId="0" borderId="0" xfId="0" applyNumberFormat="1" applyFont="1" applyAlignment="1">
      <alignment horizontal="right"/>
    </xf>
    <xf numFmtId="0" fontId="24" fillId="0" borderId="0" xfId="0" applyFont="1" applyAlignment="1">
      <alignment vertical="top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49" fillId="0" borderId="0" xfId="0" applyFont="1"/>
    <xf numFmtId="10" fontId="34" fillId="0" borderId="0" xfId="0" applyNumberFormat="1" applyFont="1" applyAlignment="1">
      <alignment vertical="center"/>
    </xf>
    <xf numFmtId="10" fontId="32" fillId="0" borderId="0" xfId="0" applyNumberFormat="1" applyFont="1" applyAlignment="1">
      <alignment vertical="center"/>
    </xf>
    <xf numFmtId="0" fontId="50" fillId="13" borderId="0" xfId="0" applyFont="1" applyFill="1"/>
    <xf numFmtId="3" fontId="51" fillId="0" borderId="6" xfId="0" applyNumberFormat="1" applyFont="1" applyBorder="1" applyAlignment="1">
      <alignment horizontal="left" vertical="center" wrapText="1" indent="2"/>
    </xf>
    <xf numFmtId="0" fontId="52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3" fontId="34" fillId="0" borderId="6" xfId="0" applyNumberFormat="1" applyFont="1" applyBorder="1" applyAlignment="1">
      <alignment vertical="center" wrapText="1"/>
    </xf>
    <xf numFmtId="0" fontId="53" fillId="0" borderId="0" xfId="0" applyFont="1" applyAlignment="1">
      <alignment vertical="top" wrapText="1"/>
    </xf>
    <xf numFmtId="0" fontId="27" fillId="0" borderId="0" xfId="0" applyFont="1" applyAlignment="1">
      <alignment horizontal="center"/>
    </xf>
    <xf numFmtId="0" fontId="36" fillId="13" borderId="0" xfId="0" applyFont="1" applyFill="1" applyAlignment="1">
      <alignment horizontal="center"/>
    </xf>
    <xf numFmtId="3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3" fontId="34" fillId="0" borderId="6" xfId="0" applyNumberFormat="1" applyFont="1" applyBorder="1" applyAlignment="1">
      <alignment horizontal="left" vertical="center" wrapText="1" indent="1"/>
    </xf>
    <xf numFmtId="3" fontId="35" fillId="0" borderId="6" xfId="0" applyNumberFormat="1" applyFont="1" applyBorder="1" applyAlignment="1">
      <alignment vertical="center" wrapText="1"/>
    </xf>
    <xf numFmtId="3" fontId="35" fillId="0" borderId="0" xfId="0" applyNumberFormat="1" applyFont="1" applyAlignment="1">
      <alignment horizontal="left" vertical="center" wrapText="1"/>
    </xf>
    <xf numFmtId="3" fontId="54" fillId="0" borderId="0" xfId="0" applyNumberFormat="1" applyFont="1" applyAlignment="1">
      <alignment vertical="center"/>
    </xf>
    <xf numFmtId="0" fontId="55" fillId="13" borderId="0" xfId="0" applyFont="1" applyFill="1" applyAlignment="1">
      <alignment vertical="center" wrapText="1"/>
    </xf>
    <xf numFmtId="3" fontId="35" fillId="0" borderId="7" xfId="0" applyNumberFormat="1" applyFont="1" applyBorder="1" applyAlignment="1">
      <alignment horizontal="left" vertical="center" wrapText="1" indent="1"/>
    </xf>
    <xf numFmtId="166" fontId="35" fillId="0" borderId="7" xfId="0" applyNumberFormat="1" applyFont="1" applyBorder="1" applyAlignment="1">
      <alignment vertical="center"/>
    </xf>
    <xf numFmtId="0" fontId="56" fillId="12" borderId="8" xfId="0" applyFont="1" applyFill="1" applyBorder="1" applyAlignment="1">
      <alignment horizontal="center" vertical="center" wrapText="1"/>
    </xf>
    <xf numFmtId="166" fontId="57" fillId="13" borderId="8" xfId="0" applyNumberFormat="1" applyFont="1" applyFill="1" applyBorder="1" applyAlignment="1">
      <alignment horizontal="right" vertical="center"/>
    </xf>
    <xf numFmtId="166" fontId="56" fillId="13" borderId="8" xfId="0" applyNumberFormat="1" applyFont="1" applyFill="1" applyBorder="1" applyAlignment="1">
      <alignment horizontal="left" vertical="center"/>
    </xf>
    <xf numFmtId="166" fontId="57" fillId="13" borderId="8" xfId="0" applyNumberFormat="1" applyFont="1" applyFill="1" applyBorder="1" applyAlignment="1">
      <alignment horizontal="left" vertical="center" wrapText="1"/>
    </xf>
    <xf numFmtId="166" fontId="56" fillId="13" borderId="8" xfId="0" applyNumberFormat="1" applyFont="1" applyFill="1" applyBorder="1" applyAlignment="1">
      <alignment horizontal="left" vertical="center" wrapText="1"/>
    </xf>
    <xf numFmtId="0" fontId="56" fillId="13" borderId="8" xfId="0" applyFont="1" applyFill="1" applyBorder="1" applyAlignment="1">
      <alignment horizontal="left" vertical="center" indent="1"/>
    </xf>
    <xf numFmtId="0" fontId="57" fillId="13" borderId="8" xfId="0" applyFont="1" applyFill="1" applyBorder="1" applyAlignment="1">
      <alignment horizontal="left" vertical="center" wrapText="1" indent="2"/>
    </xf>
    <xf numFmtId="0" fontId="57" fillId="13" borderId="8" xfId="0" applyFont="1" applyFill="1" applyBorder="1" applyAlignment="1">
      <alignment horizontal="left" vertical="center" indent="2"/>
    </xf>
    <xf numFmtId="0" fontId="56" fillId="13" borderId="8" xfId="0" applyFont="1" applyFill="1" applyBorder="1" applyAlignment="1">
      <alignment horizontal="left" vertical="center" wrapText="1" indent="1"/>
    </xf>
    <xf numFmtId="10" fontId="50" fillId="13" borderId="0" xfId="0" applyNumberFormat="1" applyFont="1" applyFill="1" applyAlignment="1">
      <alignment horizontal="right" wrapText="1"/>
    </xf>
    <xf numFmtId="0" fontId="58" fillId="13" borderId="0" xfId="0" applyFont="1" applyFill="1" applyAlignment="1">
      <alignment vertical="center" wrapText="1"/>
    </xf>
    <xf numFmtId="3" fontId="34" fillId="0" borderId="0" xfId="0" applyNumberFormat="1" applyFont="1" applyAlignment="1">
      <alignment vertical="center"/>
    </xf>
    <xf numFmtId="0" fontId="58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vertical="center"/>
    </xf>
    <xf numFmtId="0" fontId="59" fillId="0" borderId="0" xfId="0" applyFont="1"/>
    <xf numFmtId="0" fontId="60" fillId="0" borderId="0" xfId="0" applyFont="1"/>
    <xf numFmtId="3" fontId="61" fillId="0" borderId="0" xfId="0" applyNumberFormat="1" applyFont="1" applyAlignment="1">
      <alignment vertical="center"/>
    </xf>
    <xf numFmtId="3" fontId="62" fillId="0" borderId="0" xfId="0" applyNumberFormat="1" applyFont="1" applyAlignment="1">
      <alignment vertical="center"/>
    </xf>
    <xf numFmtId="0" fontId="63" fillId="13" borderId="0" xfId="0" applyFont="1" applyFill="1" applyAlignment="1">
      <alignment horizontal="justify" wrapText="1"/>
    </xf>
    <xf numFmtId="10" fontId="64" fillId="13" borderId="0" xfId="0" applyNumberFormat="1" applyFont="1" applyFill="1" applyAlignment="1">
      <alignment horizontal="right" wrapText="1"/>
    </xf>
    <xf numFmtId="9" fontId="63" fillId="13" borderId="0" xfId="0" applyNumberFormat="1" applyFont="1" applyFill="1" applyAlignment="1">
      <alignment horizontal="right" wrapText="1"/>
    </xf>
    <xf numFmtId="0" fontId="65" fillId="13" borderId="0" xfId="0" applyFont="1" applyFill="1" applyAlignment="1">
      <alignment horizontal="justify" wrapText="1"/>
    </xf>
    <xf numFmtId="166" fontId="65" fillId="13" borderId="0" xfId="0" applyNumberFormat="1" applyFont="1" applyFill="1" applyAlignment="1">
      <alignment horizontal="right" wrapText="1"/>
    </xf>
    <xf numFmtId="0" fontId="66" fillId="13" borderId="0" xfId="0" applyFont="1" applyFill="1" applyAlignment="1">
      <alignment horizontal="justify" wrapText="1"/>
    </xf>
    <xf numFmtId="3" fontId="66" fillId="13" borderId="0" xfId="0" applyNumberFormat="1" applyFont="1" applyFill="1" applyAlignment="1">
      <alignment horizontal="right" wrapText="1"/>
    </xf>
    <xf numFmtId="3" fontId="65" fillId="13" borderId="0" xfId="0" applyNumberFormat="1" applyFont="1" applyFill="1" applyAlignment="1">
      <alignment horizontal="left" wrapText="1"/>
    </xf>
    <xf numFmtId="3" fontId="65" fillId="13" borderId="0" xfId="0" applyNumberFormat="1" applyFont="1" applyFill="1" applyAlignment="1">
      <alignment horizontal="right" wrapText="1"/>
    </xf>
    <xf numFmtId="3" fontId="65" fillId="13" borderId="0" xfId="0" applyNumberFormat="1" applyFont="1" applyFill="1" applyAlignment="1">
      <alignment horizontal="justify" wrapText="1"/>
    </xf>
    <xf numFmtId="165" fontId="35" fillId="0" borderId="0" xfId="0" applyNumberFormat="1" applyFont="1" applyAlignment="1">
      <alignment vertical="center"/>
    </xf>
    <xf numFmtId="0" fontId="67" fillId="0" borderId="0" xfId="0" applyFont="1"/>
    <xf numFmtId="166" fontId="67" fillId="0" borderId="0" xfId="0" applyNumberFormat="1" applyFont="1"/>
    <xf numFmtId="166" fontId="67" fillId="0" borderId="0" xfId="0" applyNumberFormat="1" applyFont="1" applyAlignment="1">
      <alignment wrapText="1"/>
    </xf>
    <xf numFmtId="165" fontId="67" fillId="0" borderId="0" xfId="0" applyNumberFormat="1" applyFont="1"/>
    <xf numFmtId="0" fontId="67" fillId="13" borderId="0" xfId="0" applyFont="1" applyFill="1" applyAlignment="1">
      <alignment wrapText="1"/>
    </xf>
    <xf numFmtId="166" fontId="60" fillId="13" borderId="0" xfId="0" applyNumberFormat="1" applyFont="1" applyFill="1" applyAlignment="1">
      <alignment horizontal="right" wrapText="1"/>
    </xf>
    <xf numFmtId="0" fontId="68" fillId="13" borderId="0" xfId="0" applyFont="1" applyFill="1" applyAlignment="1">
      <alignment horizontal="justify" wrapText="1"/>
    </xf>
    <xf numFmtId="9" fontId="68" fillId="13" borderId="0" xfId="0" applyNumberFormat="1" applyFont="1" applyFill="1" applyAlignment="1">
      <alignment horizontal="right" wrapText="1"/>
    </xf>
    <xf numFmtId="0" fontId="32" fillId="13" borderId="0" xfId="0" applyFont="1" applyFill="1" applyAlignment="1">
      <alignment vertical="center"/>
    </xf>
    <xf numFmtId="3" fontId="60" fillId="13" borderId="0" xfId="0" applyNumberFormat="1" applyFont="1" applyFill="1" applyAlignment="1">
      <alignment horizontal="left" wrapText="1"/>
    </xf>
    <xf numFmtId="165" fontId="60" fillId="13" borderId="0" xfId="0" applyNumberFormat="1" applyFont="1" applyFill="1" applyAlignment="1">
      <alignment horizontal="right" wrapText="1"/>
    </xf>
    <xf numFmtId="0" fontId="69" fillId="13" borderId="0" xfId="0" applyFont="1" applyFill="1" applyAlignment="1">
      <alignment horizontal="justify" wrapText="1"/>
    </xf>
    <xf numFmtId="166" fontId="65" fillId="13" borderId="0" xfId="0" applyNumberFormat="1" applyFont="1" applyFill="1" applyAlignment="1">
      <alignment horizontal="justify" wrapText="1"/>
    </xf>
    <xf numFmtId="10" fontId="65" fillId="13" borderId="0" xfId="0" applyNumberFormat="1" applyFont="1" applyFill="1" applyAlignment="1">
      <alignment horizontal="right" wrapText="1"/>
    </xf>
    <xf numFmtId="9" fontId="66" fillId="13" borderId="0" xfId="0" applyNumberFormat="1" applyFont="1" applyFill="1" applyAlignment="1">
      <alignment horizontal="right" wrapText="1"/>
    </xf>
    <xf numFmtId="0" fontId="70" fillId="13" borderId="0" xfId="0" applyFont="1" applyFill="1" applyAlignment="1">
      <alignment horizontal="right" vertical="center"/>
    </xf>
    <xf numFmtId="0" fontId="19" fillId="13" borderId="0" xfId="0" applyFont="1" applyFill="1" applyAlignment="1">
      <alignment wrapText="1"/>
    </xf>
    <xf numFmtId="0" fontId="20" fillId="13" borderId="0" xfId="0" applyFont="1" applyFill="1" applyAlignment="1">
      <alignment vertical="center"/>
    </xf>
    <xf numFmtId="0" fontId="26" fillId="13" borderId="0" xfId="0" applyFont="1" applyFill="1" applyAlignment="1">
      <alignment wrapText="1"/>
    </xf>
    <xf numFmtId="0" fontId="50" fillId="13" borderId="0" xfId="0" applyFont="1" applyFill="1" applyAlignment="1">
      <alignment horizontal="justify" wrapText="1"/>
    </xf>
    <xf numFmtId="0" fontId="50" fillId="13" borderId="0" xfId="0" applyFont="1" applyFill="1" applyAlignment="1">
      <alignment wrapText="1"/>
    </xf>
    <xf numFmtId="3" fontId="71" fillId="0" borderId="0" xfId="0" applyNumberFormat="1" applyFont="1" applyAlignment="1">
      <alignment vertical="center"/>
    </xf>
    <xf numFmtId="165" fontId="32" fillId="13" borderId="0" xfId="0" applyNumberFormat="1" applyFont="1" applyFill="1" applyAlignment="1">
      <alignment horizontal="right" vertical="center"/>
    </xf>
    <xf numFmtId="0" fontId="50" fillId="13" borderId="0" xfId="0" applyFont="1" applyFill="1" applyAlignment="1">
      <alignment vertical="justify" wrapText="1"/>
    </xf>
    <xf numFmtId="3" fontId="32" fillId="13" borderId="0" xfId="0" applyNumberFormat="1" applyFont="1" applyFill="1" applyAlignment="1">
      <alignment horizontal="right" vertical="center"/>
    </xf>
    <xf numFmtId="0" fontId="72" fillId="0" borderId="0" xfId="0" applyFont="1"/>
    <xf numFmtId="3" fontId="34" fillId="13" borderId="0" xfId="0" applyNumberFormat="1" applyFont="1" applyFill="1" applyAlignment="1">
      <alignment horizontal="right" vertical="center"/>
    </xf>
    <xf numFmtId="3" fontId="35" fillId="13" borderId="6" xfId="0" applyNumberFormat="1" applyFont="1" applyFill="1" applyBorder="1" applyAlignment="1">
      <alignment horizontal="right" vertical="center"/>
    </xf>
    <xf numFmtId="3" fontId="34" fillId="13" borderId="6" xfId="0" applyNumberFormat="1" applyFont="1" applyFill="1" applyBorder="1" applyAlignment="1">
      <alignment horizontal="right" vertical="center"/>
    </xf>
    <xf numFmtId="1" fontId="73" fillId="0" borderId="0" xfId="0" applyNumberFormat="1" applyFont="1"/>
    <xf numFmtId="0" fontId="73" fillId="0" borderId="0" xfId="0" applyFont="1" applyAlignment="1">
      <alignment horizontal="left" vertical="center" wrapText="1"/>
    </xf>
    <xf numFmtId="1" fontId="73" fillId="0" borderId="0" xfId="0" applyNumberFormat="1" applyFont="1" applyAlignment="1">
      <alignment vertical="center" wrapText="1"/>
    </xf>
    <xf numFmtId="3" fontId="24" fillId="0" borderId="0" xfId="0" applyNumberFormat="1" applyFont="1" applyAlignment="1">
      <alignment horizontal="left" vertical="center" wrapText="1"/>
    </xf>
    <xf numFmtId="166" fontId="24" fillId="0" borderId="0" xfId="0" applyNumberFormat="1" applyFont="1" applyAlignment="1">
      <alignment vertical="center" wrapText="1"/>
    </xf>
    <xf numFmtId="3" fontId="24" fillId="13" borderId="0" xfId="0" applyNumberFormat="1" applyFont="1" applyFill="1" applyAlignment="1">
      <alignment horizontal="left" vertical="center" wrapText="1"/>
    </xf>
    <xf numFmtId="167" fontId="24" fillId="0" borderId="0" xfId="0" applyNumberFormat="1" applyFont="1" applyAlignment="1">
      <alignment vertical="center" wrapText="1"/>
    </xf>
    <xf numFmtId="0" fontId="56" fillId="12" borderId="9" xfId="0" applyFont="1" applyFill="1" applyBorder="1" applyAlignment="1">
      <alignment horizontal="center" vertical="center" wrapText="1"/>
    </xf>
    <xf numFmtId="166" fontId="35" fillId="0" borderId="10" xfId="0" applyNumberFormat="1" applyFont="1" applyBorder="1" applyAlignment="1">
      <alignment vertical="center"/>
    </xf>
    <xf numFmtId="166" fontId="34" fillId="0" borderId="10" xfId="0" applyNumberFormat="1" applyFont="1" applyBorder="1" applyAlignment="1">
      <alignment vertical="center"/>
    </xf>
    <xf numFmtId="166" fontId="35" fillId="0" borderId="7" xfId="0" applyNumberFormat="1" applyFont="1" applyBorder="1" applyAlignment="1">
      <alignment horizontal="left" vertical="center" wrapText="1"/>
    </xf>
    <xf numFmtId="166" fontId="35" fillId="0" borderId="7" xfId="0" applyNumberFormat="1" applyFont="1" applyBorder="1" applyAlignment="1">
      <alignment vertical="center" wrapText="1"/>
    </xf>
    <xf numFmtId="0" fontId="46" fillId="13" borderId="0" xfId="0" applyFont="1" applyFill="1" applyAlignment="1">
      <alignment horizontal="right" wrapText="1"/>
    </xf>
    <xf numFmtId="166" fontId="46" fillId="13" borderId="0" xfId="0" applyNumberFormat="1" applyFont="1" applyFill="1" applyAlignment="1">
      <alignment horizontal="right" wrapText="1"/>
    </xf>
    <xf numFmtId="10" fontId="46" fillId="13" borderId="0" xfId="0" applyNumberFormat="1" applyFont="1" applyFill="1" applyAlignment="1">
      <alignment horizontal="right" wrapText="1"/>
    </xf>
    <xf numFmtId="0" fontId="74" fillId="13" borderId="0" xfId="0" applyFont="1" applyFill="1"/>
    <xf numFmtId="0" fontId="19" fillId="13" borderId="0" xfId="0" applyFont="1" applyFill="1" applyAlignment="1">
      <alignment horizontal="justify" wrapText="1"/>
    </xf>
    <xf numFmtId="166" fontId="34" fillId="0" borderId="7" xfId="0" applyNumberFormat="1" applyFont="1" applyBorder="1" applyAlignment="1">
      <alignment horizontal="left" vertical="center" wrapText="1" indent="1"/>
    </xf>
    <xf numFmtId="0" fontId="75" fillId="0" borderId="0" xfId="0" applyFont="1"/>
    <xf numFmtId="0" fontId="74" fillId="13" borderId="0" xfId="0" applyFont="1" applyFill="1" applyAlignment="1">
      <alignment horizontal="left"/>
    </xf>
    <xf numFmtId="166" fontId="2" fillId="0" borderId="0" xfId="0" applyNumberFormat="1" applyFont="1"/>
    <xf numFmtId="166" fontId="44" fillId="0" borderId="0" xfId="0" applyNumberFormat="1" applyFont="1"/>
    <xf numFmtId="0" fontId="44" fillId="13" borderId="0" xfId="0" applyFont="1" applyFill="1" applyAlignment="1">
      <alignment horizontal="justify" wrapText="1"/>
    </xf>
    <xf numFmtId="0" fontId="44" fillId="0" borderId="0" xfId="0" applyFont="1" applyAlignment="1">
      <alignment horizontal="center" wrapText="1"/>
    </xf>
    <xf numFmtId="0" fontId="44" fillId="13" borderId="0" xfId="0" applyFont="1" applyFill="1"/>
    <xf numFmtId="166" fontId="44" fillId="13" borderId="0" xfId="0" applyNumberFormat="1" applyFont="1" applyFill="1" applyAlignment="1">
      <alignment horizontal="center" wrapText="1"/>
    </xf>
    <xf numFmtId="166" fontId="44" fillId="13" borderId="0" xfId="0" applyNumberFormat="1" applyFont="1" applyFill="1" applyAlignment="1">
      <alignment horizontal="center"/>
    </xf>
    <xf numFmtId="0" fontId="44" fillId="13" borderId="0" xfId="0" applyFont="1" applyFill="1" applyAlignment="1">
      <alignment horizontal="right" wrapText="1"/>
    </xf>
    <xf numFmtId="165" fontId="44" fillId="13" borderId="0" xfId="0" applyNumberFormat="1" applyFont="1" applyFill="1" applyAlignment="1">
      <alignment horizontal="right" wrapText="1"/>
    </xf>
    <xf numFmtId="0" fontId="42" fillId="13" borderId="0" xfId="0" applyFont="1" applyFill="1" applyAlignment="1">
      <alignment horizontal="center" wrapText="1"/>
    </xf>
    <xf numFmtId="166" fontId="42" fillId="13" borderId="0" xfId="0" applyNumberFormat="1" applyFont="1" applyFill="1"/>
    <xf numFmtId="0" fontId="42" fillId="13" borderId="0" xfId="0" applyFont="1" applyFill="1" applyAlignment="1">
      <alignment wrapText="1"/>
    </xf>
    <xf numFmtId="0" fontId="44" fillId="13" borderId="0" xfId="0" applyFont="1" applyFill="1" applyAlignment="1">
      <alignment horizontal="center"/>
    </xf>
    <xf numFmtId="0" fontId="44" fillId="13" borderId="0" xfId="0" applyFont="1" applyFill="1" applyAlignment="1">
      <alignment horizontal="center" wrapText="1"/>
    </xf>
    <xf numFmtId="166" fontId="44" fillId="13" borderId="0" xfId="0" applyNumberFormat="1" applyFont="1" applyFill="1"/>
    <xf numFmtId="166" fontId="44" fillId="13" borderId="0" xfId="0" applyNumberFormat="1" applyFont="1" applyFill="1" applyAlignment="1">
      <alignment wrapText="1"/>
    </xf>
    <xf numFmtId="0" fontId="44" fillId="13" borderId="0" xfId="0" applyFont="1" applyFill="1" applyAlignment="1">
      <alignment wrapText="1"/>
    </xf>
    <xf numFmtId="165" fontId="44" fillId="13" borderId="0" xfId="0" applyNumberFormat="1" applyFont="1" applyFill="1"/>
    <xf numFmtId="165" fontId="44" fillId="13" borderId="0" xfId="0" applyNumberFormat="1" applyFont="1" applyFill="1" applyAlignment="1">
      <alignment wrapText="1"/>
    </xf>
    <xf numFmtId="0" fontId="26" fillId="0" borderId="0" xfId="0" applyFont="1"/>
    <xf numFmtId="166" fontId="26" fillId="0" borderId="0" xfId="0" applyNumberFormat="1" applyFont="1"/>
    <xf numFmtId="0" fontId="50" fillId="0" borderId="0" xfId="0" applyFont="1"/>
    <xf numFmtId="0" fontId="76" fillId="13" borderId="0" xfId="0" applyFont="1" applyFill="1" applyAlignment="1">
      <alignment horizontal="center" vertical="center"/>
    </xf>
    <xf numFmtId="166" fontId="77" fillId="13" borderId="0" xfId="0" applyNumberFormat="1" applyFont="1" applyFill="1" applyAlignment="1">
      <alignment horizontal="right" vertical="center"/>
    </xf>
    <xf numFmtId="0" fontId="78" fillId="13" borderId="0" xfId="0" applyFont="1" applyFill="1" applyAlignment="1">
      <alignment horizontal="center" vertical="center"/>
    </xf>
    <xf numFmtId="166" fontId="26" fillId="13" borderId="0" xfId="0" applyNumberFormat="1" applyFont="1" applyFill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0" fontId="33" fillId="13" borderId="0" xfId="0" applyFont="1" applyFill="1" applyAlignment="1">
      <alignment vertical="center" wrapText="1"/>
    </xf>
    <xf numFmtId="0" fontId="33" fillId="0" borderId="0" xfId="0" applyFont="1" applyAlignment="1">
      <alignment vertical="center" wrapText="1"/>
    </xf>
    <xf numFmtId="49" fontId="79" fillId="0" borderId="6" xfId="0" applyNumberFormat="1" applyFont="1" applyBorder="1" applyAlignment="1">
      <alignment horizontal="left" vertical="center" wrapText="1" indent="1"/>
    </xf>
    <xf numFmtId="49" fontId="80" fillId="13" borderId="6" xfId="0" applyNumberFormat="1" applyFont="1" applyFill="1" applyBorder="1" applyAlignment="1">
      <alignment horizontal="left" vertical="center"/>
    </xf>
    <xf numFmtId="166" fontId="42" fillId="13" borderId="0" xfId="0" applyNumberFormat="1" applyFont="1" applyFill="1" applyAlignment="1">
      <alignment horizontal="right" vertical="center"/>
    </xf>
    <xf numFmtId="0" fontId="42" fillId="13" borderId="0" xfId="0" applyFont="1" applyFill="1" applyAlignment="1">
      <alignment horizontal="center" vertical="center"/>
    </xf>
    <xf numFmtId="166" fontId="44" fillId="13" borderId="0" xfId="0" applyNumberFormat="1" applyFont="1" applyFill="1" applyAlignment="1">
      <alignment horizontal="right" vertical="center"/>
    </xf>
    <xf numFmtId="9" fontId="44" fillId="13" borderId="0" xfId="0" applyNumberFormat="1" applyFont="1" applyFill="1" applyAlignment="1">
      <alignment horizontal="right" vertical="center"/>
    </xf>
    <xf numFmtId="165" fontId="44" fillId="13" borderId="0" xfId="0" applyNumberFormat="1" applyFont="1" applyFill="1" applyAlignment="1">
      <alignment horizontal="right" vertical="center"/>
    </xf>
    <xf numFmtId="0" fontId="81" fillId="13" borderId="0" xfId="0" applyFont="1" applyFill="1" applyAlignment="1">
      <alignment horizontal="center" vertical="center"/>
    </xf>
    <xf numFmtId="166" fontId="44" fillId="0" borderId="0" xfId="0" applyNumberFormat="1" applyFont="1" applyAlignment="1">
      <alignment horizontal="right" vertical="center"/>
    </xf>
    <xf numFmtId="0" fontId="44" fillId="13" borderId="0" xfId="0" applyFont="1" applyFill="1" applyAlignment="1">
      <alignment horizontal="center" vertical="center"/>
    </xf>
    <xf numFmtId="49" fontId="44" fillId="13" borderId="0" xfId="0" applyNumberFormat="1" applyFont="1" applyFill="1" applyAlignment="1">
      <alignment horizontal="left" vertical="center"/>
    </xf>
    <xf numFmtId="166" fontId="24" fillId="0" borderId="0" xfId="0" applyNumberFormat="1" applyFont="1"/>
    <xf numFmtId="0" fontId="35" fillId="0" borderId="0" xfId="0" applyFont="1" applyAlignment="1">
      <alignment horizontal="center"/>
    </xf>
    <xf numFmtId="3" fontId="34" fillId="0" borderId="6" xfId="0" applyNumberFormat="1" applyFont="1" applyBorder="1" applyAlignment="1">
      <alignment horizontal="left" vertical="center" wrapText="1"/>
    </xf>
    <xf numFmtId="0" fontId="20" fillId="13" borderId="0" xfId="0" applyFont="1" applyFill="1" applyAlignment="1">
      <alignment vertical="center" wrapText="1"/>
    </xf>
    <xf numFmtId="3" fontId="83" fillId="0" borderId="0" xfId="0" applyNumberFormat="1" applyFont="1" applyAlignment="1">
      <alignment vertical="center"/>
    </xf>
    <xf numFmtId="0" fontId="84" fillId="0" borderId="0" xfId="0" applyFont="1"/>
    <xf numFmtId="166" fontId="83" fillId="0" borderId="0" xfId="0" applyNumberFormat="1" applyFont="1" applyAlignment="1">
      <alignment vertical="center"/>
    </xf>
    <xf numFmtId="165" fontId="83" fillId="0" borderId="0" xfId="0" applyNumberFormat="1" applyFont="1" applyAlignment="1">
      <alignment vertical="center"/>
    </xf>
    <xf numFmtId="0" fontId="85" fillId="0" borderId="0" xfId="0" applyFont="1"/>
    <xf numFmtId="0" fontId="86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42" fillId="13" borderId="0" xfId="0" applyFont="1" applyFill="1"/>
    <xf numFmtId="3" fontId="42" fillId="0" borderId="0" xfId="0" applyNumberFormat="1" applyFont="1" applyAlignment="1">
      <alignment vertical="center"/>
    </xf>
    <xf numFmtId="166" fontId="42" fillId="0" borderId="0" xfId="0" applyNumberFormat="1" applyFont="1" applyAlignment="1">
      <alignment vertical="center"/>
    </xf>
    <xf numFmtId="165" fontId="42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 wrapText="1"/>
    </xf>
    <xf numFmtId="3" fontId="44" fillId="0" borderId="0" xfId="0" applyNumberFormat="1" applyFont="1" applyAlignment="1">
      <alignment horizontal="left"/>
    </xf>
    <xf numFmtId="166" fontId="88" fillId="0" borderId="0" xfId="0" applyNumberFormat="1" applyFont="1"/>
    <xf numFmtId="0" fontId="88" fillId="0" borderId="0" xfId="0" applyFont="1"/>
    <xf numFmtId="3" fontId="87" fillId="0" borderId="0" xfId="0" applyNumberFormat="1" applyFont="1" applyAlignment="1">
      <alignment vertical="center"/>
    </xf>
    <xf numFmtId="166" fontId="87" fillId="0" borderId="0" xfId="0" applyNumberFormat="1" applyFont="1" applyAlignment="1">
      <alignment vertical="center"/>
    </xf>
    <xf numFmtId="165" fontId="87" fillId="0" borderId="0" xfId="0" applyNumberFormat="1" applyFont="1" applyAlignment="1">
      <alignment vertical="center"/>
    </xf>
    <xf numFmtId="0" fontId="89" fillId="13" borderId="0" xfId="0" applyFont="1" applyFill="1"/>
    <xf numFmtId="3" fontId="34" fillId="0" borderId="0" xfId="0" applyNumberFormat="1" applyFont="1" applyAlignment="1">
      <alignment horizontal="left" vertical="center" wrapText="1" indent="1"/>
    </xf>
    <xf numFmtId="3" fontId="34" fillId="0" borderId="10" xfId="0" applyNumberFormat="1" applyFont="1" applyBorder="1" applyAlignment="1">
      <alignment horizontal="left" vertical="center" wrapText="1" indent="1"/>
    </xf>
    <xf numFmtId="3" fontId="34" fillId="0" borderId="20" xfId="0" applyNumberFormat="1" applyFont="1" applyBorder="1" applyAlignment="1">
      <alignment horizontal="left" vertical="center" wrapText="1" indent="1"/>
    </xf>
    <xf numFmtId="3" fontId="34" fillId="0" borderId="7" xfId="0" applyNumberFormat="1" applyFont="1" applyBorder="1" applyAlignment="1">
      <alignment vertical="center" wrapText="1"/>
    </xf>
    <xf numFmtId="3" fontId="83" fillId="13" borderId="0" xfId="0" applyNumberFormat="1" applyFont="1" applyFill="1" applyAlignment="1">
      <alignment vertical="center"/>
    </xf>
    <xf numFmtId="0" fontId="90" fillId="13" borderId="0" xfId="0" applyFont="1" applyFill="1" applyAlignment="1">
      <alignment horizontal="center" vertical="center"/>
    </xf>
    <xf numFmtId="0" fontId="26" fillId="13" borderId="0" xfId="0" applyFont="1" applyFill="1" applyAlignment="1">
      <alignment horizontal="justify" wrapText="1"/>
    </xf>
    <xf numFmtId="166" fontId="26" fillId="13" borderId="0" xfId="0" applyNumberFormat="1" applyFont="1" applyFill="1" applyAlignment="1">
      <alignment horizontal="right" wrapText="1"/>
    </xf>
    <xf numFmtId="10" fontId="26" fillId="13" borderId="0" xfId="0" applyNumberFormat="1" applyFont="1" applyFill="1" applyAlignment="1">
      <alignment horizontal="right" wrapText="1"/>
    </xf>
    <xf numFmtId="0" fontId="26" fillId="13" borderId="0" xfId="0" applyFont="1" applyFill="1" applyAlignment="1">
      <alignment horizontal="right" wrapText="1"/>
    </xf>
    <xf numFmtId="166" fontId="34" fillId="0" borderId="24" xfId="0" applyNumberFormat="1" applyFont="1" applyBorder="1" applyAlignment="1">
      <alignment vertical="center"/>
    </xf>
    <xf numFmtId="166" fontId="34" fillId="0" borderId="16" xfId="0" applyNumberFormat="1" applyFont="1" applyBorder="1" applyAlignment="1">
      <alignment vertical="center"/>
    </xf>
    <xf numFmtId="3" fontId="34" fillId="0" borderId="20" xfId="0" applyNumberFormat="1" applyFont="1" applyBorder="1" applyAlignment="1">
      <alignment vertical="center" wrapText="1"/>
    </xf>
    <xf numFmtId="0" fontId="25" fillId="13" borderId="0" xfId="0" applyFont="1" applyFill="1"/>
    <xf numFmtId="9" fontId="44" fillId="13" borderId="0" xfId="0" applyNumberFormat="1" applyFont="1" applyFill="1" applyAlignment="1">
      <alignment horizontal="right" wrapText="1"/>
    </xf>
    <xf numFmtId="166" fontId="44" fillId="13" borderId="0" xfId="0" applyNumberFormat="1" applyFont="1" applyFill="1" applyAlignment="1">
      <alignment horizontal="right" wrapText="1"/>
    </xf>
    <xf numFmtId="166" fontId="26" fillId="13" borderId="0" xfId="0" applyNumberFormat="1" applyFont="1" applyFill="1"/>
    <xf numFmtId="166" fontId="26" fillId="13" borderId="0" xfId="0" applyNumberFormat="1" applyFont="1" applyFill="1" applyAlignment="1">
      <alignment horizontal="center" wrapText="1"/>
    </xf>
    <xf numFmtId="0" fontId="26" fillId="13" borderId="0" xfId="0" applyFont="1" applyFill="1" applyAlignment="1">
      <alignment horizontal="center" wrapText="1"/>
    </xf>
    <xf numFmtId="3" fontId="34" fillId="0" borderId="24" xfId="0" applyNumberFormat="1" applyFont="1" applyBorder="1" applyAlignment="1">
      <alignment horizontal="left" vertical="center" wrapText="1"/>
    </xf>
    <xf numFmtId="0" fontId="42" fillId="13" borderId="0" xfId="0" applyFont="1" applyFill="1" applyAlignment="1">
      <alignment horizontal="center"/>
    </xf>
    <xf numFmtId="165" fontId="42" fillId="13" borderId="0" xfId="0" applyNumberFormat="1" applyFont="1" applyFill="1" applyAlignment="1">
      <alignment wrapText="1"/>
    </xf>
    <xf numFmtId="0" fontId="26" fillId="13" borderId="0" xfId="0" applyFont="1" applyFill="1"/>
    <xf numFmtId="0" fontId="91" fillId="0" borderId="0" xfId="0" applyFont="1" applyAlignment="1">
      <alignment vertical="center" wrapText="1"/>
    </xf>
    <xf numFmtId="164" fontId="92" fillId="0" borderId="6" xfId="0" applyNumberFormat="1" applyFont="1" applyBorder="1" applyAlignment="1">
      <alignment horizontal="left" vertical="center"/>
    </xf>
    <xf numFmtId="164" fontId="93" fillId="0" borderId="6" xfId="0" applyNumberFormat="1" applyFont="1" applyBorder="1" applyAlignment="1">
      <alignment vertical="center"/>
    </xf>
    <xf numFmtId="164" fontId="93" fillId="0" borderId="6" xfId="0" applyNumberFormat="1" applyFont="1" applyBorder="1" applyAlignment="1">
      <alignment horizontal="left" vertical="center"/>
    </xf>
    <xf numFmtId="3" fontId="35" fillId="0" borderId="0" xfId="0" applyNumberFormat="1" applyFont="1" applyAlignment="1">
      <alignment vertical="center" wrapText="1"/>
    </xf>
    <xf numFmtId="164" fontId="92" fillId="0" borderId="6" xfId="0" applyNumberFormat="1" applyFont="1" applyBorder="1" applyAlignment="1">
      <alignment horizontal="left" vertical="center" wrapText="1" indent="2"/>
    </xf>
    <xf numFmtId="166" fontId="59" fillId="0" borderId="0" xfId="0" applyNumberFormat="1" applyFont="1"/>
    <xf numFmtId="3" fontId="59" fillId="0" borderId="0" xfId="0" applyNumberFormat="1" applyFont="1" applyAlignment="1">
      <alignment vertical="center"/>
    </xf>
    <xf numFmtId="166" fontId="59" fillId="0" borderId="0" xfId="0" applyNumberFormat="1" applyFont="1" applyAlignment="1">
      <alignment vertical="center"/>
    </xf>
    <xf numFmtId="165" fontId="59" fillId="0" borderId="0" xfId="0" applyNumberFormat="1" applyFont="1" applyAlignment="1">
      <alignment vertical="center"/>
    </xf>
    <xf numFmtId="165" fontId="59" fillId="0" borderId="0" xfId="0" applyNumberFormat="1" applyFont="1" applyAlignment="1">
      <alignment horizontal="center" vertical="center"/>
    </xf>
    <xf numFmtId="3" fontId="59" fillId="0" borderId="0" xfId="0" applyNumberFormat="1" applyFont="1" applyAlignment="1">
      <alignment horizontal="left" vertical="center"/>
    </xf>
    <xf numFmtId="9" fontId="59" fillId="0" borderId="0" xfId="0" applyNumberFormat="1" applyFont="1"/>
    <xf numFmtId="0" fontId="94" fillId="0" borderId="0" xfId="0" applyFont="1" applyAlignment="1">
      <alignment vertical="center" wrapText="1"/>
    </xf>
    <xf numFmtId="9" fontId="88" fillId="0" borderId="0" xfId="0" applyNumberFormat="1" applyFont="1"/>
    <xf numFmtId="3" fontId="87" fillId="0" borderId="0" xfId="0" applyNumberFormat="1" applyFont="1" applyAlignment="1">
      <alignment horizontal="left" vertical="center"/>
    </xf>
    <xf numFmtId="168" fontId="92" fillId="0" borderId="6" xfId="0" applyNumberFormat="1" applyFont="1" applyBorder="1" applyAlignment="1">
      <alignment horizontal="left" vertical="center"/>
    </xf>
    <xf numFmtId="164" fontId="92" fillId="0" borderId="6" xfId="0" applyNumberFormat="1" applyFont="1" applyBorder="1" applyAlignment="1">
      <alignment vertical="center"/>
    </xf>
    <xf numFmtId="164" fontId="93" fillId="0" borderId="6" xfId="0" applyNumberFormat="1" applyFont="1" applyBorder="1" applyAlignment="1">
      <alignment vertical="center" wrapText="1"/>
    </xf>
    <xf numFmtId="164" fontId="92" fillId="0" borderId="6" xfId="0" applyNumberFormat="1" applyFont="1" applyBorder="1" applyAlignment="1">
      <alignment horizontal="left" vertical="center" wrapText="1" indent="1"/>
    </xf>
    <xf numFmtId="165" fontId="26" fillId="13" borderId="0" xfId="0" applyNumberFormat="1" applyFont="1" applyFill="1" applyAlignment="1">
      <alignment horizontal="right" wrapText="1"/>
    </xf>
    <xf numFmtId="0" fontId="26" fillId="13" borderId="0" xfId="0" applyFont="1" applyFill="1" applyAlignment="1">
      <alignment horizontal="center"/>
    </xf>
    <xf numFmtId="165" fontId="26" fillId="13" borderId="0" xfId="0" applyNumberFormat="1" applyFont="1" applyFill="1" applyAlignment="1">
      <alignment wrapText="1"/>
    </xf>
    <xf numFmtId="0" fontId="95" fillId="0" borderId="0" xfId="0" applyFont="1" applyAlignment="1">
      <alignment horizontal="center" wrapText="1"/>
    </xf>
    <xf numFmtId="9" fontId="26" fillId="13" borderId="0" xfId="0" applyNumberFormat="1" applyFont="1" applyFill="1" applyAlignment="1">
      <alignment horizontal="right" wrapText="1"/>
    </xf>
    <xf numFmtId="164" fontId="92" fillId="0" borderId="6" xfId="0" applyNumberFormat="1" applyFont="1" applyBorder="1" applyAlignment="1">
      <alignment horizontal="left" vertical="center" indent="1"/>
    </xf>
    <xf numFmtId="166" fontId="93" fillId="0" borderId="6" xfId="0" applyNumberFormat="1" applyFont="1" applyBorder="1" applyAlignment="1">
      <alignment horizontal="left" vertical="center"/>
    </xf>
    <xf numFmtId="166" fontId="92" fillId="0" borderId="6" xfId="0" applyNumberFormat="1" applyFont="1" applyBorder="1" applyAlignment="1">
      <alignment horizontal="left" vertical="center"/>
    </xf>
    <xf numFmtId="0" fontId="46" fillId="13" borderId="0" xfId="0" applyFont="1" applyFill="1" applyAlignment="1">
      <alignment horizontal="justify" wrapText="1"/>
    </xf>
    <xf numFmtId="0" fontId="46" fillId="13" borderId="0" xfId="0" applyFont="1" applyFill="1" applyAlignment="1">
      <alignment wrapText="1"/>
    </xf>
    <xf numFmtId="166" fontId="27" fillId="0" borderId="0" xfId="0" applyNumberFormat="1" applyFont="1"/>
    <xf numFmtId="166" fontId="26" fillId="13" borderId="0" xfId="0" applyNumberFormat="1" applyFont="1" applyFill="1" applyAlignment="1">
      <alignment wrapText="1"/>
    </xf>
    <xf numFmtId="0" fontId="64" fillId="0" borderId="0" xfId="0" applyFont="1"/>
    <xf numFmtId="0" fontId="64" fillId="13" borderId="0" xfId="0" applyFont="1" applyFill="1" applyAlignment="1">
      <alignment horizontal="center"/>
    </xf>
    <xf numFmtId="0" fontId="64" fillId="13" borderId="0" xfId="0" applyFont="1" applyFill="1" applyAlignment="1">
      <alignment horizontal="center" wrapText="1"/>
    </xf>
    <xf numFmtId="166" fontId="64" fillId="13" borderId="0" xfId="0" applyNumberFormat="1" applyFont="1" applyFill="1" applyAlignment="1">
      <alignment horizontal="center" wrapText="1"/>
    </xf>
    <xf numFmtId="0" fontId="64" fillId="13" borderId="0" xfId="0" applyFont="1" applyFill="1" applyAlignment="1">
      <alignment wrapText="1"/>
    </xf>
    <xf numFmtId="0" fontId="64" fillId="13" borderId="0" xfId="0" applyFont="1" applyFill="1"/>
    <xf numFmtId="166" fontId="64" fillId="13" borderId="0" xfId="0" applyNumberFormat="1" applyFont="1" applyFill="1"/>
    <xf numFmtId="0" fontId="65" fillId="13" borderId="0" xfId="0" applyFont="1" applyFill="1" applyAlignment="1">
      <alignment horizontal="center"/>
    </xf>
    <xf numFmtId="0" fontId="65" fillId="0" borderId="0" xfId="0" applyFont="1" applyAlignment="1">
      <alignment horizontal="center" wrapText="1"/>
    </xf>
    <xf numFmtId="0" fontId="65" fillId="0" borderId="0" xfId="0" applyFont="1"/>
    <xf numFmtId="166" fontId="65" fillId="13" borderId="0" xfId="0" applyNumberFormat="1" applyFont="1" applyFill="1" applyAlignment="1">
      <alignment horizontal="center" wrapText="1"/>
    </xf>
    <xf numFmtId="165" fontId="65" fillId="13" borderId="0" xfId="0" applyNumberFormat="1" applyFont="1" applyFill="1" applyAlignment="1">
      <alignment horizontal="right" wrapText="1"/>
    </xf>
    <xf numFmtId="0" fontId="4" fillId="13" borderId="0" xfId="0" applyFont="1" applyFill="1"/>
    <xf numFmtId="164" fontId="65" fillId="0" borderId="0" xfId="0" applyNumberFormat="1" applyFont="1"/>
    <xf numFmtId="0" fontId="65" fillId="13" borderId="0" xfId="0" applyFont="1" applyFill="1"/>
    <xf numFmtId="166" fontId="65" fillId="13" borderId="0" xfId="0" applyNumberFormat="1" applyFont="1" applyFill="1"/>
    <xf numFmtId="0" fontId="96" fillId="13" borderId="0" xfId="0" applyFont="1" applyFill="1" applyAlignment="1">
      <alignment vertical="center"/>
    </xf>
    <xf numFmtId="0" fontId="97" fillId="13" borderId="0" xfId="0" applyFont="1" applyFill="1"/>
    <xf numFmtId="0" fontId="98" fillId="12" borderId="36" xfId="0" applyFont="1" applyFill="1" applyBorder="1" applyAlignment="1">
      <alignment horizontal="center" vertical="center" wrapText="1"/>
    </xf>
    <xf numFmtId="164" fontId="99" fillId="0" borderId="36" xfId="0" applyNumberFormat="1" applyFont="1" applyBorder="1" applyAlignment="1">
      <alignment horizontal="left" vertical="center"/>
    </xf>
    <xf numFmtId="164" fontId="99" fillId="0" borderId="36" xfId="0" applyNumberFormat="1" applyFont="1" applyBorder="1" applyAlignment="1">
      <alignment horizontal="left" vertical="center" wrapText="1"/>
    </xf>
    <xf numFmtId="164" fontId="99" fillId="0" borderId="36" xfId="0" applyNumberFormat="1" applyFont="1" applyBorder="1" applyAlignment="1">
      <alignment vertical="center"/>
    </xf>
    <xf numFmtId="164" fontId="99" fillId="0" borderId="36" xfId="0" applyNumberFormat="1" applyFont="1" applyBorder="1" applyAlignment="1">
      <alignment vertical="center" wrapText="1"/>
    </xf>
    <xf numFmtId="0" fontId="100" fillId="13" borderId="0" xfId="0" applyFont="1" applyFill="1"/>
    <xf numFmtId="0" fontId="99" fillId="0" borderId="36" xfId="0" applyFont="1" applyBorder="1" applyAlignment="1">
      <alignment horizontal="left" vertical="center"/>
    </xf>
    <xf numFmtId="0" fontId="29" fillId="13" borderId="0" xfId="0" applyFont="1" applyFill="1" applyAlignment="1">
      <alignment horizontal="left" vertical="center" indent="46"/>
    </xf>
    <xf numFmtId="0" fontId="29" fillId="13" borderId="0" xfId="0" applyFont="1" applyFill="1"/>
    <xf numFmtId="0" fontId="34" fillId="0" borderId="0" xfId="0" applyFont="1" applyAlignment="1">
      <alignment horizontal="left" vertical="justify"/>
    </xf>
    <xf numFmtId="0" fontId="33" fillId="13" borderId="0" xfId="0" applyFont="1" applyFill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justify"/>
    </xf>
    <xf numFmtId="0" fontId="56" fillId="12" borderId="37" xfId="0" applyFont="1" applyFill="1" applyBorder="1" applyAlignment="1">
      <alignment horizontal="center" vertical="center" wrapText="1"/>
    </xf>
    <xf numFmtId="0" fontId="92" fillId="13" borderId="37" xfId="0" applyFont="1" applyFill="1" applyBorder="1" applyAlignment="1">
      <alignment horizontal="left" vertical="justify" indent="1"/>
    </xf>
    <xf numFmtId="0" fontId="92" fillId="0" borderId="37" xfId="0" applyFont="1" applyBorder="1" applyAlignment="1">
      <alignment horizontal="left" vertical="center" indent="1"/>
    </xf>
    <xf numFmtId="0" fontId="92" fillId="14" borderId="37" xfId="0" applyFont="1" applyFill="1" applyBorder="1" applyAlignment="1">
      <alignment horizontal="left" vertical="justify" indent="1"/>
    </xf>
    <xf numFmtId="0" fontId="92" fillId="14" borderId="37" xfId="0" applyFont="1" applyFill="1" applyBorder="1" applyAlignment="1">
      <alignment horizontal="left" vertical="center" wrapText="1" indent="1"/>
    </xf>
    <xf numFmtId="0" fontId="29" fillId="13" borderId="0" xfId="0" applyFont="1" applyFill="1" applyAlignment="1">
      <alignment horizontal="left"/>
    </xf>
    <xf numFmtId="0" fontId="29" fillId="13" borderId="0" xfId="0" applyFont="1" applyFill="1" applyAlignment="1">
      <alignment horizontal="right"/>
    </xf>
    <xf numFmtId="0" fontId="23" fillId="13" borderId="0" xfId="0" applyFont="1" applyFill="1" applyAlignment="1"/>
    <xf numFmtId="0" fontId="33" fillId="13" borderId="0" xfId="0" applyFont="1" applyFill="1" applyAlignment="1">
      <alignment horizontal="left" vertical="center" wrapText="1"/>
    </xf>
    <xf numFmtId="0" fontId="23" fillId="13" borderId="0" xfId="0" applyFont="1" applyFill="1" applyAlignment="1">
      <alignment wrapText="1"/>
    </xf>
    <xf numFmtId="0" fontId="110" fillId="13" borderId="0" xfId="0" applyFont="1" applyFill="1" applyAlignment="1">
      <alignment horizontal="center" vertical="center" wrapText="1"/>
    </xf>
    <xf numFmtId="0" fontId="111" fillId="13" borderId="0" xfId="0" applyFont="1" applyFill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113" fillId="0" borderId="0" xfId="0" applyFont="1"/>
    <xf numFmtId="0" fontId="114" fillId="13" borderId="0" xfId="0" applyFont="1" applyFill="1"/>
    <xf numFmtId="0" fontId="112" fillId="13" borderId="0" xfId="0" applyFont="1" applyFill="1"/>
    <xf numFmtId="3" fontId="112" fillId="0" borderId="0" xfId="0" applyNumberFormat="1" applyFont="1"/>
    <xf numFmtId="166" fontId="112" fillId="0" borderId="0" xfId="0" applyNumberFormat="1" applyFont="1"/>
    <xf numFmtId="0" fontId="112" fillId="0" borderId="0" xfId="0" applyFont="1"/>
    <xf numFmtId="0" fontId="110" fillId="0" borderId="0" xfId="0" applyFont="1" applyAlignment="1">
      <alignment vertical="center" wrapText="1"/>
    </xf>
    <xf numFmtId="0" fontId="111" fillId="0" borderId="0" xfId="0" applyFont="1" applyAlignment="1">
      <alignment vertical="center" wrapText="1"/>
    </xf>
    <xf numFmtId="3" fontId="112" fillId="0" borderId="0" xfId="0" applyNumberFormat="1" applyFont="1" applyAlignment="1">
      <alignment vertical="center"/>
    </xf>
    <xf numFmtId="166" fontId="112" fillId="0" borderId="0" xfId="0" applyNumberFormat="1" applyFont="1" applyAlignment="1">
      <alignment vertical="center"/>
    </xf>
    <xf numFmtId="165" fontId="112" fillId="0" borderId="0" xfId="0" applyNumberFormat="1" applyFont="1" applyAlignment="1">
      <alignment vertical="center"/>
    </xf>
    <xf numFmtId="0" fontId="115" fillId="13" borderId="0" xfId="0" applyFont="1" applyFill="1" applyAlignment="1">
      <alignment vertical="center"/>
    </xf>
    <xf numFmtId="0" fontId="112" fillId="13" borderId="0" xfId="0" applyFont="1" applyFill="1" applyAlignment="1">
      <alignment vertical="center"/>
    </xf>
    <xf numFmtId="10" fontId="112" fillId="0" borderId="0" xfId="0" applyNumberFormat="1" applyFont="1"/>
    <xf numFmtId="10" fontId="116" fillId="0" borderId="0" xfId="0" applyNumberFormat="1" applyFont="1"/>
    <xf numFmtId="0" fontId="116" fillId="0" borderId="0" xfId="0" applyFont="1"/>
    <xf numFmtId="3" fontId="115" fillId="0" borderId="0" xfId="0" applyNumberFormat="1" applyFont="1" applyAlignment="1">
      <alignment vertical="center"/>
    </xf>
    <xf numFmtId="0" fontId="117" fillId="0" borderId="0" xfId="0" applyFont="1"/>
    <xf numFmtId="166" fontId="115" fillId="0" borderId="0" xfId="0" applyNumberFormat="1" applyFont="1" applyAlignment="1">
      <alignment vertical="center"/>
    </xf>
    <xf numFmtId="165" fontId="115" fillId="0" borderId="0" xfId="0" applyNumberFormat="1" applyFont="1" applyAlignment="1">
      <alignment vertical="center"/>
    </xf>
    <xf numFmtId="0" fontId="115" fillId="0" borderId="0" xfId="0" applyFont="1" applyAlignment="1">
      <alignment vertical="center"/>
    </xf>
    <xf numFmtId="3" fontId="117" fillId="0" borderId="0" xfId="0" applyNumberFormat="1" applyFont="1"/>
    <xf numFmtId="166" fontId="116" fillId="0" borderId="0" xfId="0" applyNumberFormat="1" applyFont="1"/>
    <xf numFmtId="3" fontId="118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vertical="center"/>
    </xf>
    <xf numFmtId="165" fontId="118" fillId="0" borderId="0" xfId="0" applyNumberFormat="1" applyFont="1" applyAlignment="1">
      <alignment vertical="center"/>
    </xf>
    <xf numFmtId="3" fontId="115" fillId="13" borderId="0" xfId="0" applyNumberFormat="1" applyFont="1" applyFill="1" applyAlignment="1">
      <alignment vertical="center"/>
    </xf>
    <xf numFmtId="0" fontId="119" fillId="13" borderId="0" xfId="0" applyFont="1" applyFill="1" applyAlignment="1">
      <alignment horizontal="center" vertical="center" wrapText="1"/>
    </xf>
    <xf numFmtId="0" fontId="120" fillId="0" borderId="0" xfId="0" applyFont="1" applyAlignment="1">
      <alignment vertical="center"/>
    </xf>
    <xf numFmtId="0" fontId="120" fillId="13" borderId="0" xfId="0" applyFont="1" applyFill="1"/>
    <xf numFmtId="3" fontId="120" fillId="0" borderId="0" xfId="0" applyNumberFormat="1" applyFont="1"/>
    <xf numFmtId="166" fontId="120" fillId="0" borderId="0" xfId="0" applyNumberFormat="1" applyFont="1"/>
    <xf numFmtId="0" fontId="120" fillId="0" borderId="0" xfId="0" applyFont="1"/>
    <xf numFmtId="0" fontId="119" fillId="0" borderId="0" xfId="0" applyFont="1" applyAlignment="1">
      <alignment vertical="center" wrapText="1"/>
    </xf>
    <xf numFmtId="3" fontId="120" fillId="0" borderId="0" xfId="0" applyNumberFormat="1" applyFont="1" applyAlignment="1">
      <alignment vertical="center"/>
    </xf>
    <xf numFmtId="166" fontId="120" fillId="0" borderId="0" xfId="0" applyNumberFormat="1" applyFont="1" applyAlignment="1">
      <alignment vertical="center"/>
    </xf>
    <xf numFmtId="165" fontId="120" fillId="0" borderId="0" xfId="0" applyNumberFormat="1" applyFont="1" applyAlignment="1">
      <alignment vertical="center"/>
    </xf>
    <xf numFmtId="0" fontId="120" fillId="13" borderId="0" xfId="0" applyFont="1" applyFill="1" applyAlignment="1">
      <alignment vertical="center"/>
    </xf>
    <xf numFmtId="0" fontId="121" fillId="13" borderId="0" xfId="0" applyFont="1" applyFill="1"/>
    <xf numFmtId="3" fontId="122" fillId="0" borderId="0" xfId="0" applyNumberFormat="1" applyFont="1"/>
    <xf numFmtId="0" fontId="118" fillId="0" borderId="0" xfId="0" applyFont="1" applyAlignment="1">
      <alignment vertical="center"/>
    </xf>
    <xf numFmtId="166" fontId="123" fillId="0" borderId="0" xfId="0" applyNumberFormat="1" applyFont="1"/>
    <xf numFmtId="0" fontId="123" fillId="0" borderId="0" xfId="0" applyFont="1"/>
    <xf numFmtId="0" fontId="122" fillId="0" borderId="0" xfId="0" applyFont="1"/>
    <xf numFmtId="0" fontId="21" fillId="13" borderId="0" xfId="0" applyFont="1" applyFill="1" applyAlignment="1">
      <alignment horizontal="center" vertical="center"/>
    </xf>
    <xf numFmtId="0" fontId="21" fillId="13" borderId="0" xfId="0" applyFont="1" applyFill="1" applyAlignment="1">
      <alignment horizontal="center"/>
    </xf>
    <xf numFmtId="0" fontId="22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left" wrapText="1"/>
    </xf>
    <xf numFmtId="0" fontId="32" fillId="13" borderId="0" xfId="0" applyFont="1" applyFill="1" applyAlignment="1">
      <alignment horizontal="center" vertical="center"/>
    </xf>
    <xf numFmtId="0" fontId="33" fillId="13" borderId="0" xfId="0" applyFont="1" applyFill="1" applyAlignment="1">
      <alignment horizontal="center" vertical="center" wrapText="1"/>
    </xf>
    <xf numFmtId="0" fontId="20" fillId="13" borderId="0" xfId="0" applyFont="1" applyFill="1" applyAlignment="1">
      <alignment horizontal="center" vertical="center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3" fillId="13" borderId="0" xfId="0" applyFont="1" applyFill="1" applyAlignment="1">
      <alignment horizontal="left" vertical="center" wrapText="1"/>
    </xf>
    <xf numFmtId="0" fontId="33" fillId="0" borderId="0" xfId="0" applyFont="1" applyAlignment="1">
      <alignment horizontal="center" vertical="center"/>
    </xf>
    <xf numFmtId="0" fontId="19" fillId="13" borderId="0" xfId="0" applyFont="1" applyFill="1" applyAlignment="1">
      <alignment horizontal="justify" wrapText="1"/>
    </xf>
    <xf numFmtId="0" fontId="56" fillId="12" borderId="11" xfId="0" applyFont="1" applyFill="1" applyBorder="1" applyAlignment="1">
      <alignment horizontal="center" vertical="center" wrapText="1"/>
    </xf>
    <xf numFmtId="0" fontId="56" fillId="12" borderId="12" xfId="0" applyFont="1" applyFill="1" applyBorder="1" applyAlignment="1">
      <alignment horizontal="center" vertical="center" wrapText="1"/>
    </xf>
    <xf numFmtId="0" fontId="56" fillId="12" borderId="13" xfId="0" applyFont="1" applyFill="1" applyBorder="1" applyAlignment="1">
      <alignment horizontal="center" vertical="center" wrapText="1"/>
    </xf>
    <xf numFmtId="0" fontId="56" fillId="12" borderId="14" xfId="0" applyFont="1" applyFill="1" applyBorder="1" applyAlignment="1">
      <alignment horizontal="center" vertical="center" wrapText="1"/>
    </xf>
    <xf numFmtId="0" fontId="56" fillId="12" borderId="15" xfId="0" applyFont="1" applyFill="1" applyBorder="1" applyAlignment="1">
      <alignment horizontal="center" vertical="center" wrapText="1"/>
    </xf>
    <xf numFmtId="0" fontId="82" fillId="13" borderId="0" xfId="0" applyFont="1" applyFill="1" applyAlignment="1">
      <alignment horizontal="center" vertical="center" wrapText="1"/>
    </xf>
    <xf numFmtId="3" fontId="34" fillId="0" borderId="16" xfId="0" applyNumberFormat="1" applyFont="1" applyBorder="1" applyAlignment="1">
      <alignment horizontal="left" vertical="center" wrapText="1"/>
    </xf>
    <xf numFmtId="3" fontId="34" fillId="0" borderId="17" xfId="0" applyNumberFormat="1" applyFont="1" applyBorder="1" applyAlignment="1">
      <alignment horizontal="left" vertical="center" wrapText="1"/>
    </xf>
    <xf numFmtId="3" fontId="34" fillId="0" borderId="18" xfId="0" applyNumberFormat="1" applyFont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3" fontId="35" fillId="0" borderId="6" xfId="0" applyNumberFormat="1" applyFont="1" applyBorder="1" applyAlignment="1">
      <alignment horizontal="left" vertical="center" wrapText="1" indent="1"/>
    </xf>
    <xf numFmtId="3" fontId="34" fillId="0" borderId="7" xfId="0" applyNumberFormat="1" applyFont="1" applyBorder="1" applyAlignment="1">
      <alignment horizontal="left" vertical="center" wrapText="1"/>
    </xf>
    <xf numFmtId="3" fontId="35" fillId="0" borderId="16" xfId="0" applyNumberFormat="1" applyFont="1" applyBorder="1" applyAlignment="1">
      <alignment horizontal="left" vertical="center" wrapText="1" indent="1"/>
    </xf>
    <xf numFmtId="3" fontId="34" fillId="0" borderId="21" xfId="0" applyNumberFormat="1" applyFont="1" applyBorder="1" applyAlignment="1">
      <alignment horizontal="left" vertical="center" wrapText="1"/>
    </xf>
    <xf numFmtId="3" fontId="34" fillId="0" borderId="22" xfId="0" applyNumberFormat="1" applyFont="1" applyBorder="1" applyAlignment="1">
      <alignment horizontal="left" vertical="center" wrapText="1"/>
    </xf>
    <xf numFmtId="3" fontId="34" fillId="0" borderId="23" xfId="0" applyNumberFormat="1" applyFont="1" applyBorder="1" applyAlignment="1">
      <alignment horizontal="left" vertical="center" wrapText="1"/>
    </xf>
    <xf numFmtId="0" fontId="20" fillId="13" borderId="0" xfId="0" applyFont="1" applyFill="1" applyAlignment="1">
      <alignment horizontal="center" vertical="center" wrapText="1"/>
    </xf>
    <xf numFmtId="0" fontId="10" fillId="12" borderId="25" xfId="0" applyFont="1" applyFill="1" applyBorder="1" applyAlignment="1">
      <alignment horizontal="center" vertical="center" wrapText="1"/>
    </xf>
    <xf numFmtId="0" fontId="10" fillId="12" borderId="26" xfId="0" applyFont="1" applyFill="1" applyBorder="1" applyAlignment="1">
      <alignment horizontal="center" vertical="center" wrapText="1"/>
    </xf>
    <xf numFmtId="0" fontId="10" fillId="12" borderId="27" xfId="0" applyFont="1" applyFill="1" applyBorder="1" applyAlignment="1">
      <alignment horizontal="center" vertical="center" wrapText="1"/>
    </xf>
    <xf numFmtId="0" fontId="10" fillId="12" borderId="28" xfId="0" applyFont="1" applyFill="1" applyBorder="1" applyAlignment="1">
      <alignment horizontal="center" vertical="center" wrapText="1"/>
    </xf>
    <xf numFmtId="3" fontId="34" fillId="0" borderId="30" xfId="0" applyNumberFormat="1" applyFont="1" applyBorder="1" applyAlignment="1">
      <alignment horizontal="left" vertical="center" wrapText="1"/>
    </xf>
    <xf numFmtId="3" fontId="34" fillId="0" borderId="31" xfId="0" applyNumberFormat="1" applyFont="1" applyBorder="1" applyAlignment="1">
      <alignment horizontal="left" vertical="center" wrapText="1"/>
    </xf>
    <xf numFmtId="3" fontId="34" fillId="0" borderId="32" xfId="0" applyNumberFormat="1" applyFont="1" applyBorder="1" applyAlignment="1">
      <alignment horizontal="left" vertical="center" wrapText="1"/>
    </xf>
    <xf numFmtId="3" fontId="34" fillId="0" borderId="33" xfId="0" applyNumberFormat="1" applyFont="1" applyBorder="1" applyAlignment="1">
      <alignment horizontal="left" vertical="center" wrapText="1"/>
    </xf>
    <xf numFmtId="3" fontId="34" fillId="0" borderId="34" xfId="0" applyNumberFormat="1" applyFont="1" applyBorder="1" applyAlignment="1">
      <alignment horizontal="left" vertical="center" wrapText="1"/>
    </xf>
    <xf numFmtId="3" fontId="34" fillId="0" borderId="35" xfId="0" applyNumberFormat="1" applyFont="1" applyBorder="1" applyAlignment="1">
      <alignment horizontal="left" vertical="center" wrapText="1"/>
    </xf>
    <xf numFmtId="3" fontId="34" fillId="0" borderId="29" xfId="0" applyNumberFormat="1" applyFont="1" applyBorder="1" applyAlignment="1">
      <alignment horizontal="left" vertical="center" wrapText="1"/>
    </xf>
    <xf numFmtId="0" fontId="10" fillId="12" borderId="16" xfId="0" applyFont="1" applyFill="1" applyBorder="1" applyAlignment="1">
      <alignment horizontal="center" vertical="center" wrapText="1"/>
    </xf>
    <xf numFmtId="0" fontId="10" fillId="12" borderId="18" xfId="0" applyFont="1" applyFill="1" applyBorder="1" applyAlignment="1">
      <alignment horizontal="center" vertical="center" wrapText="1"/>
    </xf>
    <xf numFmtId="164" fontId="99" fillId="0" borderId="36" xfId="0" applyNumberFormat="1" applyFont="1" applyBorder="1" applyAlignment="1">
      <alignment horizontal="left" vertical="center" wrapText="1"/>
    </xf>
    <xf numFmtId="0" fontId="99" fillId="0" borderId="36" xfId="0" applyFont="1" applyBorder="1" applyAlignment="1">
      <alignment horizontal="left" vertical="center"/>
    </xf>
    <xf numFmtId="164" fontId="99" fillId="0" borderId="36" xfId="0" applyNumberFormat="1" applyFont="1" applyBorder="1" applyAlignment="1">
      <alignment horizontal="left" vertical="center"/>
    </xf>
    <xf numFmtId="164" fontId="99" fillId="0" borderId="36" xfId="0" applyNumberFormat="1" applyFont="1" applyBorder="1" applyAlignment="1">
      <alignment vertical="center" wrapText="1"/>
    </xf>
    <xf numFmtId="0" fontId="101" fillId="13" borderId="0" xfId="0" applyFont="1" applyFill="1" applyAlignment="1">
      <alignment horizontal="center"/>
    </xf>
    <xf numFmtId="0" fontId="101" fillId="13" borderId="0" xfId="0" applyFont="1" applyFill="1" applyAlignment="1">
      <alignment horizontal="center" vertical="center"/>
    </xf>
    <xf numFmtId="49" fontId="99" fillId="0" borderId="36" xfId="0" applyNumberFormat="1" applyFont="1" applyBorder="1" applyAlignment="1">
      <alignment horizontal="left" vertical="center"/>
    </xf>
    <xf numFmtId="0" fontId="33" fillId="13" borderId="0" xfId="0" applyFont="1" applyFill="1" applyAlignment="1">
      <alignment horizontal="center" vertical="center"/>
    </xf>
    <xf numFmtId="0" fontId="92" fillId="0" borderId="37" xfId="0" applyFont="1" applyBorder="1" applyAlignment="1">
      <alignment horizontal="left" vertical="center" wrapText="1" indent="1"/>
    </xf>
    <xf numFmtId="0" fontId="92" fillId="14" borderId="37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69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47730068897638E-2"/>
          <c:y val="1.9170691999553815E-2"/>
          <c:w val="0.95616238464376879"/>
          <c:h val="0.879402261233746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'1.1_GNS_PIB'!$B$22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'1.1_GNS_PIB'!$C$21:$S$21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'1.1_GNS_PIB'!$C$22:$S$22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B1-4990-B52C-FAAE09F244E8}"/>
            </c:ext>
          </c:extLst>
        </c:ser>
        <c:ser>
          <c:idx val="1"/>
          <c:order val="1"/>
          <c:tx>
            <c:strRef>
              <c:f>'1.1_GNS_PIB'!$B$23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dLbl>
              <c:idx val="0"/>
              <c:layout>
                <c:manualLayout>
                  <c:x val="2.1125976774762252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8795228698304375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78330806503930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1275220861405634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4961221146870947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0B1-4990-B52C-FAAE09F244E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'1.1_GNS_PIB'!$C$21:$S$21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'1.1_GNS_PIB'!$C$23:$S$23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0B1-4990-B52C-FAAE09F2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792576"/>
        <c:axId val="205414976"/>
      </c:barChart>
      <c:lineChart>
        <c:grouping val="standard"/>
        <c:varyColors val="0"/>
        <c:ser>
          <c:idx val="2"/>
          <c:order val="2"/>
          <c:tx>
            <c:strRef>
              <c:f>'1.1_GNS_PIB'!$B$24</c:f>
              <c:strCache>
                <c:ptCount val="1"/>
                <c:pt idx="0">
                  <c:v>GNS/PIB</c:v>
                </c:pt>
              </c:strCache>
            </c:strRef>
          </c:tx>
          <c:spPr>
            <a:ln w="19050">
              <a:solidFill>
                <a:srgbClr val="FF7878"/>
              </a:solidFill>
              <a:prstDash val="sysDash"/>
            </a:ln>
          </c:spPr>
          <c:marker>
            <c:symbol val="diamond"/>
            <c:size val="6"/>
            <c:spPr>
              <a:solidFill>
                <a:srgbClr val="FF7878"/>
              </a:solidFill>
              <a:ln>
                <a:solidFill>
                  <a:srgbClr val="FF7878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'1.1_GNS_PIB'!$C$21:$S$21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'1.1_GNS_PIB'!$C$24:$S$24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B1-4990-B52C-FAAE09F2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793088"/>
        <c:axId val="205415552"/>
      </c:lineChart>
      <c:catAx>
        <c:axId val="2487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5414976"/>
        <c:crosses val="autoZero"/>
        <c:auto val="1"/>
        <c:lblAlgn val="ctr"/>
        <c:lblOffset val="100"/>
        <c:noMultiLvlLbl val="0"/>
      </c:catAx>
      <c:valAx>
        <c:axId val="205414976"/>
        <c:scaling>
          <c:orientation val="minMax"/>
          <c:max val="0.1"/>
        </c:scaling>
        <c:delete val="0"/>
        <c:axPos val="l"/>
        <c:numFmt formatCode="#,#0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48792576"/>
        <c:crosses val="autoZero"/>
        <c:crossBetween val="between"/>
        <c:majorUnit val="2.0000000000000004E-2"/>
        <c:minorUnit val="4.000000000000001E-3"/>
      </c:valAx>
      <c:valAx>
        <c:axId val="205415552"/>
        <c:scaling>
          <c:orientation val="minMax"/>
          <c:min val="0"/>
        </c:scaling>
        <c:delete val="0"/>
        <c:axPos val="r"/>
        <c:numFmt formatCode="#,#0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s-EC"/>
          </a:p>
        </c:txPr>
        <c:crossAx val="248793088"/>
        <c:crosses val="max"/>
        <c:crossBetween val="between"/>
      </c:valAx>
      <c:catAx>
        <c:axId val="248793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41555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3388634560214853"/>
          <c:y val="0.96747405125221853"/>
          <c:w val="0.47430177793975969"/>
          <c:h val="2.733231623372864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811636237757614E-2"/>
          <c:y val="4.510740827607574E-2"/>
          <c:w val="0.97281521217195577"/>
          <c:h val="0.8238421187917098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'1.2_GNS_ESTRUC'!$B$30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'1.2_GNS_ESTRUC'!$C$29:$S$29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'1.2_GNS_ESTRUC'!$C$30:$S$30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B1-4990-B52C-FAAE09F244E8}"/>
            </c:ext>
          </c:extLst>
        </c:ser>
        <c:ser>
          <c:idx val="1"/>
          <c:order val="1"/>
          <c:tx>
            <c:strRef>
              <c:f>'1.2_GNS_ESTRUC'!$B$31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'1.2_GNS_ESTRUC'!$C$29:$S$29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'1.2_GNS_ESTRUC'!$C$31:$S$31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0B1-4990-B52C-FAAE09F244E8}"/>
            </c:ext>
          </c:extLst>
        </c:ser>
        <c:ser>
          <c:idx val="2"/>
          <c:order val="2"/>
          <c:tx>
            <c:strRef>
              <c:f>'1.2_GNS_ESTRUC'!$B$32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FFCDCD"/>
            </a:solidFill>
            <a:ln w="12700">
              <a:solidFill>
                <a:srgbClr val="FF7878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'1.2_GNS_ESTRUC'!$C$29:$S$29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'1.2_GNS_ESTRUC'!$C$32:$S$32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80B1-4990-B52C-FAAE09F244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48901120"/>
        <c:axId val="205418432"/>
      </c:barChart>
      <c:catAx>
        <c:axId val="248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5418432"/>
        <c:crosses val="autoZero"/>
        <c:auto val="1"/>
        <c:lblAlgn val="ctr"/>
        <c:lblOffset val="100"/>
        <c:noMultiLvlLbl val="0"/>
      </c:catAx>
      <c:valAx>
        <c:axId val="20541843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48901120"/>
        <c:crosses val="autoZero"/>
        <c:crossBetween val="between"/>
        <c:majorUnit val="2.0000000000000004E-2"/>
        <c:minorUnit val="4.000000000000001E-3"/>
      </c:valAx>
    </c:plotArea>
    <c:legend>
      <c:legendPos val="r"/>
      <c:layout>
        <c:manualLayout>
          <c:xMode val="edge"/>
          <c:yMode val="edge"/>
          <c:x val="0.2902535277149762"/>
          <c:y val="0.93625771203953323"/>
          <c:w val="0.41342548270575091"/>
          <c:h val="3.2525915445813382E-2"/>
        </c:manualLayout>
      </c:layout>
      <c:overlay val="0"/>
      <c:txPr>
        <a:bodyPr/>
        <a:lstStyle/>
        <a:p>
          <a:pPr>
            <a:defRPr>
              <a:solidFill>
                <a:srgbClr val="64647C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877230053459046E-2"/>
          <c:y val="2.7659582849152108E-2"/>
          <c:w val="0.96539646167543947"/>
          <c:h val="0.8186632842442811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'1.3_FBKF PUB Y PRIV'!$B$27</c:f>
              <c:strCache>
                <c:ptCount val="1"/>
                <c:pt idx="0">
                  <c:v>FBCF de la salud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'1.3_FBKF PUB Y PRIV'!$C$26:$S$26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PRIV'!$C$27:$S$27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1C-43EA-A182-A9CFACC10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070464"/>
        <c:axId val="205421312"/>
      </c:barChart>
      <c:lineChart>
        <c:grouping val="standard"/>
        <c:varyColors val="0"/>
        <c:ser>
          <c:idx val="0"/>
          <c:order val="0"/>
          <c:tx>
            <c:strRef>
              <c:f>'1.3_FBKF PUB Y PRIV'!$B$28</c:f>
              <c:strCache>
                <c:ptCount val="1"/>
                <c:pt idx="0">
                  <c:v>FBCF de la salud / PIB</c:v>
                </c:pt>
              </c:strCache>
            </c:strRef>
          </c:tx>
          <c:spPr>
            <a:ln>
              <a:solidFill>
                <a:srgbClr val="FF7878"/>
              </a:solidFill>
              <a:prstDash val="dash"/>
              <a:bevel/>
            </a:ln>
          </c:spPr>
          <c:marker>
            <c:spPr>
              <a:solidFill>
                <a:srgbClr val="FF7878"/>
              </a:solidFill>
              <a:ln>
                <a:solidFill>
                  <a:srgbClr val="FF7878"/>
                </a:solidFill>
                <a:prstDash val="dash"/>
              </a:ln>
            </c:spPr>
          </c:marker>
          <c:dLbls>
            <c:dLbl>
              <c:idx val="0"/>
              <c:layout>
                <c:manualLayout>
                  <c:x val="-1.4387363786734452E-2"/>
                  <c:y val="-3.1833495585826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3136288674844518E-2"/>
                  <c:y val="-2.938476515614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2510751118899542E-2"/>
                  <c:y val="-2.6936034726468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3136288674844494E-2"/>
                  <c:y val="-2.938476515614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136288674844541E-2"/>
                  <c:y val="-2.938476515614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2510751118899564E-2"/>
                  <c:y val="-2.938476515614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3136288674844494E-2"/>
                  <c:y val="-2.938476515614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3761826230789562E-2"/>
                  <c:y val="-3.6730956445183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3136288674844586E-2"/>
                  <c:y val="-2.6936034726468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1.376182623078947E-2"/>
                  <c:y val="-2.938476515614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1.3136288674844494E-2"/>
                  <c:y val="-3.1833495585825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9.4021606753012001E-3"/>
                  <c:y val="-3.42309769076516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1889447629871281E-2"/>
                  <c:y val="-3.1859160142946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1885213562954727E-2"/>
                  <c:y val="-2.6936034726468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71C-43EA-A182-A9CFACC1078F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1259676007009566E-2"/>
                  <c:y val="-3.1833495585825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71C-43EA-A182-A9CFACC1078F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'1.3_FBKF PUB Y PRIV'!$C$26:$S$26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PRIV'!$C$28:$S$28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A44-4456-AAA9-E71CBDAB9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071488"/>
        <c:axId val="205421888"/>
      </c:lineChart>
      <c:catAx>
        <c:axId val="25907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5421312"/>
        <c:crosses val="autoZero"/>
        <c:auto val="1"/>
        <c:lblAlgn val="ctr"/>
        <c:lblOffset val="100"/>
        <c:noMultiLvlLbl val="0"/>
      </c:catAx>
      <c:valAx>
        <c:axId val="205421312"/>
        <c:scaling>
          <c:orientation val="minMax"/>
          <c:min val="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400">
                <a:solidFill>
                  <a:schemeClr val="bg1"/>
                </a:solidFill>
              </a:defRPr>
            </a:pPr>
            <a:endParaRPr lang="es-EC"/>
          </a:p>
        </c:txPr>
        <c:crossAx val="259070464"/>
        <c:crosses val="autoZero"/>
        <c:crossBetween val="between"/>
      </c:valAx>
      <c:valAx>
        <c:axId val="205421888"/>
        <c:scaling>
          <c:orientation val="minMax"/>
          <c:max val="1.1000000000000003E-2"/>
          <c:min val="-8.0000000000000019E-3"/>
        </c:scaling>
        <c:delete val="0"/>
        <c:axPos val="r"/>
        <c:numFmt formatCode="#,#0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400">
                <a:solidFill>
                  <a:schemeClr val="bg1"/>
                </a:solidFill>
              </a:defRPr>
            </a:pPr>
            <a:endParaRPr lang="es-EC"/>
          </a:p>
        </c:txPr>
        <c:crossAx val="259071488"/>
        <c:crosses val="max"/>
        <c:crossBetween val="between"/>
      </c:valAx>
      <c:catAx>
        <c:axId val="25907148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05421888"/>
        <c:crosses val="max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479661745919822"/>
          <c:y val="0.91924392626092588"/>
          <c:w val="0.30113117217448493"/>
          <c:h val="6.0452242255437709E-2"/>
        </c:manualLayout>
      </c:layout>
      <c:overlay val="0"/>
      <c:txPr>
        <a:bodyPr/>
        <a:lstStyle/>
        <a:p>
          <a:pPr>
            <a:defRPr>
              <a:solidFill>
                <a:srgbClr val="64647C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497613953215058E-2"/>
          <c:y val="2.1538759330741498E-2"/>
          <c:w val="0.97900477209356984"/>
          <c:h val="0.82019631906091106"/>
        </c:manualLayout>
      </c:layout>
      <c:lineChart>
        <c:grouping val="standard"/>
        <c:varyColors val="0"/>
        <c:ser>
          <c:idx val="0"/>
          <c:order val="0"/>
          <c:tx>
            <c:strRef>
              <c:f>'1.3_FBKF PUB Y PRIV'!$B$54</c:f>
              <c:strCache>
                <c:ptCount val="1"/>
                <c:pt idx="0">
                  <c:v>0</c:v>
                </c:pt>
              </c:strCache>
            </c:strRef>
          </c:tx>
          <c:spPr>
            <a:ln w="22225" cap="rnd">
              <a:solidFill>
                <a:srgbClr val="FF7878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7878"/>
              </a:solidFill>
              <a:ln w="9525">
                <a:solidFill>
                  <a:srgbClr val="FF7878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323235487349375E-2"/>
                  <c:y val="-1.40721188333925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2160068244902637E-4"/>
                  <c:y val="-1.031943460016543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7296040946941584E-3"/>
                  <c:y val="-2.53298139001066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1080034122451319E-3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5944061420412378E-3"/>
                  <c:y val="-3.377308520014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4143666992754189E-2"/>
                  <c:y val="-2.7582460954302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9.9456109191844218E-3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740481910857274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3053614331429556E-2"/>
                  <c:y val="-3.65875089668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0512822520817871E-2"/>
                  <c:y val="-3.3773085200142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0512822520817871E-2"/>
                  <c:y val="-3.09586614334636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243201364898062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6161617743674687E-2"/>
                  <c:y val="-2.2515390133428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056721160163345E-2"/>
                  <c:y val="-3.377308520014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98E3-4631-9125-1B1B400C476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'1.3_FBKF PUB Y PRIV'!$C$53:$S$53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PRIV'!$C$54:$S$54</c:f>
              <c:numCache>
                <c:formatCode>#,##0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593-4E19-9746-4CBEB447875C}"/>
            </c:ext>
          </c:extLst>
        </c:ser>
        <c:ser>
          <c:idx val="1"/>
          <c:order val="1"/>
          <c:tx>
            <c:strRef>
              <c:f>'1.3_FBKF PUB Y PRIV'!$B$55</c:f>
              <c:strCache>
                <c:ptCount val="1"/>
                <c:pt idx="0">
                  <c:v>0</c:v>
                </c:pt>
              </c:strCache>
            </c:strRef>
          </c:tx>
          <c:spPr>
            <a:ln w="2222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DAEEF3"/>
              </a:solidFill>
              <a:ln w="9525">
                <a:solidFill>
                  <a:srgbClr val="00B0F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3675215013878582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429681569632762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6783218426123736E-2"/>
                  <c:y val="-3.658750896682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783218426123712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740481910857274E-2"/>
                  <c:y val="-3.095866143346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235145028494033E-2"/>
                  <c:y val="-3.2171966167523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296815696327608E-2"/>
                  <c:y val="-3.3773085200142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740481910857274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9891221838368937E-2"/>
                  <c:y val="-3.095866143346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1.8648020473470792E-2"/>
                  <c:y val="-3.65875089668207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1.9269621155919819E-2"/>
                  <c:y val="-3.9401932733499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1756023885716017E-2"/>
                  <c:y val="-2.8144237666785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926962115591991E-2"/>
                  <c:y val="-3.377308520014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2432013648980528E-2"/>
                  <c:y val="-2.5329813900106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1810412966531502E-2"/>
                  <c:y val="2.8144237666785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98E3-4631-9125-1B1B400C476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'1.3_FBKF PUB Y PRIV'!$C$53:$S$53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PRIV'!$C$55:$S$55</c:f>
              <c:numCache>
                <c:formatCode>#,##0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593-4E19-9746-4CBEB447875C}"/>
            </c:ext>
          </c:extLst>
        </c:ser>
        <c:ser>
          <c:idx val="2"/>
          <c:order val="2"/>
          <c:tx>
            <c:strRef>
              <c:f>'1.3_FBKF PUB Y PRIV'!$B$56</c:f>
              <c:strCache>
                <c:ptCount val="1"/>
                <c:pt idx="0">
                  <c:v>0</c:v>
                </c:pt>
              </c:strCache>
            </c:strRef>
          </c:tx>
          <c:spPr>
            <a:ln w="22225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31859C"/>
              </a:solidFill>
              <a:ln w="9525">
                <a:solidFill>
                  <a:srgbClr val="4BACC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918416378776634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026419791021778E-2"/>
                  <c:y val="-3.377308520014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648020473470816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161617743674733E-2"/>
                  <c:y val="-3.377308520014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8026419791021812E-2"/>
                  <c:y val="-2.81442376667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554001706122566E-2"/>
                  <c:y val="-2.814423766678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0717227829326856E-2"/>
                  <c:y val="-3.03937822065924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740481910857274E-2"/>
                  <c:y val="-3.9401932733499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82911629478223E-2"/>
                  <c:y val="-3.0659933619488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2.1056886310681318E-2"/>
                  <c:y val="-2.53444400393664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1.6155813884348995E-2"/>
                  <c:y val="-2.81442376667850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6.2160068244902639E-3"/>
                  <c:y val="-3.3773085200142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1.740481910857283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9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6161617743674687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A-98E3-4631-9125-1B1B400C476C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2.1756023885715924E-2"/>
                  <c:y val="-3.0958661433463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B-98E3-4631-9125-1B1B400C476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'1.3_FBKF PUB Y PRIV'!$C$53:$S$53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PRIV'!$C$56:$S$56</c:f>
              <c:numCache>
                <c:formatCode>#,##0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593-4E19-9746-4CBEB44787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60191232"/>
        <c:axId val="258811584"/>
      </c:lineChart>
      <c:catAx>
        <c:axId val="26019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6E6E7C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5A5A72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58811584"/>
        <c:crosses val="autoZero"/>
        <c:auto val="1"/>
        <c:lblAlgn val="ctr"/>
        <c:lblOffset val="100"/>
        <c:noMultiLvlLbl val="0"/>
      </c:catAx>
      <c:valAx>
        <c:axId val="25881158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60191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566322442006227"/>
          <c:y val="0.93076512981944981"/>
          <c:w val="0.51937338220567952"/>
          <c:h val="5.0597175978409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A5A72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80656440933408E-3"/>
          <c:y val="2.3902279378290852E-2"/>
          <c:w val="0.97900477209356984"/>
          <c:h val="0.79544861474965056"/>
        </c:manualLayout>
      </c:layout>
      <c:areaChart>
        <c:grouping val="stacked"/>
        <c:varyColors val="0"/>
        <c:ser>
          <c:idx val="1"/>
          <c:order val="0"/>
          <c:tx>
            <c:strRef>
              <c:f>'2.1_FINANC SECT'!$B$27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31859C"/>
            </a:solidFill>
            <a:ln w="22225">
              <a:noFill/>
            </a:ln>
          </c:spPr>
          <c:dLbls>
            <c:dLbl>
              <c:idx val="5"/>
              <c:layout>
                <c:manualLayout>
                  <c:x val="-1.5601150624980002E-3"/>
                  <c:y val="-2.5915220422095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E48-4C6B-BC1B-561036FBC58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1.3465098332591427E-3"/>
                  <c:y val="5.55266627448228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EFF-453A-A95B-414F302EE73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434353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'2.1_FINANC SECT'!$C$25:$S$25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'2.1_FINANC SECT'!$C$27:$S$27</c:f>
              <c:numCache>
                <c:formatCode>#,##0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E48-4C6B-BC1B-561036FBC584}"/>
            </c:ext>
          </c:extLst>
        </c:ser>
        <c:ser>
          <c:idx val="0"/>
          <c:order val="1"/>
          <c:tx>
            <c:strRef>
              <c:f>'2.1_FINANC SECT'!$B$26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3"/>
            </a:solidFill>
            <a:ln w="22225" cap="rnd">
              <a:solidFill>
                <a:srgbClr val="4BACC6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'2.1_FINANC SECT'!$C$25:$S$25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'2.1_FINANC SECT'!$C$26:$S$26</c:f>
              <c:numCache>
                <c:formatCode>#,##0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E48-4C6B-BC1B-561036FBC5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60508672"/>
        <c:axId val="258814464"/>
      </c:areaChart>
      <c:catAx>
        <c:axId val="26050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258814464"/>
        <c:crosses val="autoZero"/>
        <c:auto val="1"/>
        <c:lblAlgn val="ctr"/>
        <c:lblOffset val="100"/>
        <c:noMultiLvlLbl val="0"/>
      </c:catAx>
      <c:valAx>
        <c:axId val="25881446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260508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985300247572261"/>
          <c:y val="0.91631388654066481"/>
          <c:w val="0.43646220338946218"/>
          <c:h val="5.1716478259973768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3216375102577"/>
          <c:y val="0.16117271958502008"/>
          <c:w val="0.45609067074160548"/>
          <c:h val="0.80125042742537989"/>
        </c:manualLayout>
      </c:layout>
      <c:doughnutChart>
        <c:varyColors val="1"/>
        <c:ser>
          <c:idx val="0"/>
          <c:order val="0"/>
          <c:tx>
            <c:strRef>
              <c:f>'2.2_FINANC TIPO INGR'!$B$42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rgbClr val="EBA3BE"/>
              </a:solidFill>
            </a:ln>
            <a:effectLst/>
          </c:spPr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EA1-4693-8044-B1F1EA6A1297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EA1-4693-8044-B1F1EA6A1297}"/>
              </c:ext>
            </c:extLst>
          </c:dPt>
          <c:dPt>
            <c:idx val="2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EA1-4693-8044-B1F1EA6A1297}"/>
              </c:ext>
            </c:extLst>
          </c:dPt>
          <c:dPt>
            <c:idx val="3"/>
            <c:bubble3D val="0"/>
            <c:spPr>
              <a:solidFill>
                <a:srgbClr val="FAC090"/>
              </a:solidFill>
              <a:ln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EA1-4693-8044-B1F1EA6A1297}"/>
              </c:ext>
            </c:extLst>
          </c:dPt>
          <c:dPt>
            <c:idx val="4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EA1-4693-8044-B1F1EA6A129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solidFill>
                  <a:srgbClr val="EBA3BE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04D-4254-B0B3-EA8315EFC1E7}"/>
              </c:ext>
            </c:extLst>
          </c:dPt>
          <c:dLbls>
            <c:dLbl>
              <c:idx val="0"/>
              <c:layout>
                <c:manualLayout>
                  <c:x val="3.4073981619604551E-2"/>
                  <c:y val="-0.36042478239848447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rgbClr val="6E6E7C"/>
                        </a:solidFill>
                        <a:latin typeface="Century Gothic" panose="020B0502020202020204" pitchFamily="34" charset="0"/>
                        <a:ea typeface="+mn-ea"/>
                        <a:cs typeface="+mn-cs"/>
                      </a:defRPr>
                    </a:pPr>
                    <a:fld id="{28FB205D-4054-4111-9B7F-426D2215C0AC}" type="CATEGORYNAME">
                      <a:rPr lang="en-US" sz="110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
</a:t>
                    </a:r>
                    <a:fld id="{5C52AFAC-5EB5-4E18-B964-90B367461656}" type="PERCENTAGE">
                      <a:rPr lang="en-US" sz="1100" baseline="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[PORCENTAJE]</a:t>
                    </a:fld>
                    <a:endParaRPr lang="en-US" sz="1100" baseline="0"/>
                  </a:p>
                </c:rich>
              </c:tx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EA1-4693-8044-B1F1EA6A129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1117145231670508"/>
                      <c:h val="0.13572462259788609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-0.18191240729484198"/>
                  <c:y val="2.080157850846627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rgbClr val="6E6E7C"/>
                        </a:solidFill>
                        <a:latin typeface="Century Gothic" panose="020B0502020202020204" pitchFamily="34" charset="0"/>
                        <a:ea typeface="+mn-ea"/>
                        <a:cs typeface="+mn-cs"/>
                      </a:defRPr>
                    </a:pPr>
                    <a:fld id="{A9D0B8ED-E9E4-4111-B320-74C3F36E7AD3}" type="CATEGORYNAME">
                      <a:rPr lang="en-US" sz="110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
</a:t>
                    </a:r>
                    <a:fld id="{265B9C27-8046-41A3-BC9C-48EC8F789670}" type="PERCENTAGE">
                      <a:rPr lang="en-US" sz="1100" baseline="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[PORCENTAJE]</a:t>
                    </a:fld>
                    <a:endParaRPr lang="en-US" sz="1100" baseline="0"/>
                  </a:p>
                </c:rich>
              </c:tx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A1-4693-8044-B1F1EA6A129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8655730682559341"/>
                      <c:h val="0.12642545115965445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-0.14184051319101826"/>
                  <c:y val="-2.2382622969392887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rgbClr val="6E6E7C"/>
                        </a:solidFill>
                        <a:latin typeface="Century Gothic" panose="020B0502020202020204" pitchFamily="34" charset="0"/>
                        <a:ea typeface="+mn-ea"/>
                        <a:cs typeface="+mn-cs"/>
                      </a:defRPr>
                    </a:pPr>
                    <a:fld id="{57F4D2EE-EA9E-4ACB-8315-F42DD4130592}" type="CATEGORYNAME">
                      <a:rPr lang="en-US" sz="110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
</a:t>
                    </a:r>
                    <a:fld id="{93C66597-D4C8-46E5-B7B8-59740AEF24CB}" type="PERCENTAGE">
                      <a:rPr lang="en-US" sz="1100" baseline="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[PORCENTAJE]</a:t>
                    </a:fld>
                    <a:endParaRPr lang="en-US" sz="1100" baseline="0"/>
                  </a:p>
                </c:rich>
              </c:tx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EA1-4693-8044-B1F1EA6A129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3280122294638372"/>
                      <c:h val="0.17504983064825294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-0.18017274796414418"/>
                  <c:y val="-0.1282160199770509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rgbClr val="6E6E7C"/>
                        </a:solidFill>
                        <a:latin typeface="Century Gothic" panose="020B0502020202020204" pitchFamily="34" charset="0"/>
                        <a:ea typeface="+mn-ea"/>
                        <a:cs typeface="+mn-cs"/>
                      </a:defRPr>
                    </a:pPr>
                    <a:fld id="{3C8B8BA8-706B-42FF-B236-F2B5E203BE41}" type="CATEGORYNAME">
                      <a:rPr lang="en-US" sz="110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
</a:t>
                    </a:r>
                    <a:fld id="{FFFD59CD-FECB-4461-B0BC-799F99CD747A}" type="PERCENTAGE">
                      <a:rPr lang="en-US" sz="1100" baseline="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[PORCENTAJE]</a:t>
                    </a:fld>
                    <a:endParaRPr lang="en-US" sz="1100" baseline="0"/>
                  </a:p>
                </c:rich>
              </c:tx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EA1-4693-8044-B1F1EA6A129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6499082186883945"/>
                      <c:h val="0.1252468477915768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1.1290835896221506E-2"/>
                  <c:y val="-0.17728957501999154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rgbClr val="6E6E7C"/>
                        </a:solidFill>
                        <a:latin typeface="Century Gothic" panose="020B0502020202020204" pitchFamily="34" charset="0"/>
                        <a:ea typeface="+mn-ea"/>
                        <a:cs typeface="+mn-cs"/>
                      </a:defRPr>
                    </a:pPr>
                    <a:fld id="{9A528AEF-06D7-4F85-A4EF-23C858B46315}" type="CATEGORYNAME">
                      <a:rPr lang="en-US" sz="110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
</a:t>
                    </a:r>
                    <a:fld id="{2ECCE089-4B29-4A7B-802E-795058B212B9}" type="PERCENTAGE">
                      <a:rPr lang="en-US" sz="1100" baseline="0"/>
                      <a:pPr>
                        <a:defRPr sz="1100" b="0" i="0" u="none" strike="noStrike" kern="1200" baseline="0">
                          <a:solidFill>
                            <a:srgbClr val="6E6E7C"/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t>[PORCENTAJE]</a:t>
                    </a:fld>
                    <a:endParaRPr lang="en-US" sz="1100" baseline="0"/>
                  </a:p>
                </c:rich>
              </c:tx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EA1-4693-8044-B1F1EA6A129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4173312076067626"/>
                      <c:h val="0.10260667315705646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5"/>
              <c:layout>
                <c:manualLayout>
                  <c:x val="6.4866479567583998E-2"/>
                  <c:y val="-0.15862688555417936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04D-4254-B0B3-EA8315EFC1E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</c:ext>
              </c:extLst>
            </c:dLbl>
            <c:numFmt formatCode="0.0%" sourceLinked="0"/>
            <c:spPr>
              <a:noFill/>
              <a:ln w="3175">
                <a:solidFill>
                  <a:sysClr val="windowText" lastClr="000000"/>
                </a:solidFill>
                <a:prstDash val="lgDash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6350">
                  <a:solidFill>
                    <a:schemeClr val="dk1">
                      <a:lumMod val="50000"/>
                      <a:lumOff val="50000"/>
                    </a:schemeClr>
                  </a:solidFill>
                  <a:prstDash val="sysDash"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'2.2_FINANC TIPO INGR'!$C$32:$G$32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INGR'!$C$42:$G$42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4EA1-4693-8044-B1F1EA6A1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359508227135"/>
          <c:y val="0.18434408638981067"/>
          <c:w val="0.26530592941955095"/>
          <c:h val="0.668968817169458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895650837882851"/>
          <c:y val="2.8559097525598966E-2"/>
          <c:w val="0.45612933598551098"/>
          <c:h val="0.89680513475621415"/>
        </c:manualLayout>
      </c:layout>
      <c:barChart>
        <c:barDir val="bar"/>
        <c:grouping val="percentStacked"/>
        <c:varyColors val="0"/>
        <c:ser>
          <c:idx val="1"/>
          <c:order val="0"/>
          <c:tx>
            <c:strRef>
              <c:f>'2.2_FINANC TIPO INGR'!$B$56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3"/>
            </a:solidFill>
            <a:ln w="9525" cap="flat" cmpd="sng" algn="ctr">
              <a:solidFill>
                <a:srgbClr val="4BACC6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6A9-4811-90CB-4544EA1DAA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INGR'!$C$56:$G$56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6A9-4811-90CB-4544EA1DAAFD}"/>
            </c:ext>
          </c:extLst>
        </c:ser>
        <c:ser>
          <c:idx val="2"/>
          <c:order val="1"/>
          <c:tx>
            <c:strRef>
              <c:f>'2.2_FINANC TIPO INGR'!$B$57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E6E0EC"/>
            </a:solidFill>
            <a:ln w="9525" cap="flat" cmpd="sng" algn="ctr">
              <a:solidFill>
                <a:srgbClr val="B3A2C7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6A9-4811-90CB-4544EA1DAA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INGR'!$C$57:$G$57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26A9-4811-90CB-4544EA1DAAFD}"/>
            </c:ext>
          </c:extLst>
        </c:ser>
        <c:ser>
          <c:idx val="3"/>
          <c:order val="2"/>
          <c:tx>
            <c:strRef>
              <c:f>'2.2_FINANC TIPO INGR'!$B$58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BACC6"/>
            </a:solidFill>
            <a:ln w="9525" cap="flat" cmpd="sng" algn="ctr">
              <a:solidFill>
                <a:srgbClr val="31859C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6A9-4811-90CB-4544EA1DAA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INGR'!$C$58:$G$58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26A9-4811-90CB-4544EA1DAAFD}"/>
            </c:ext>
          </c:extLst>
        </c:ser>
        <c:ser>
          <c:idx val="5"/>
          <c:order val="3"/>
          <c:tx>
            <c:strRef>
              <c:f>'2.2_FINANC TIPO INGR'!$B$59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9058516143468924E-4"/>
                  <c:y val="-2.196853655815305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6A9-4811-90CB-4544EA1DAAF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6A9-4811-90CB-4544EA1DAA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INGR'!$C$59:$G$59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26A9-4811-90CB-4544EA1DAAFD}"/>
            </c:ext>
          </c:extLst>
        </c:ser>
        <c:ser>
          <c:idx val="6"/>
          <c:order val="4"/>
          <c:tx>
            <c:strRef>
              <c:f>'2.2_FINANC TIPO INGR'!$B$60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8.9058516143468924E-4"/>
                  <c:y val="2.85590975255989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6A9-4811-90CB-4544EA1DAAF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26A9-4811-90CB-4544EA1DAA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INGR'!$C$60:$G$60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26A9-4811-90CB-4544EA1DAAFD}"/>
            </c:ext>
          </c:extLst>
        </c:ser>
        <c:ser>
          <c:idx val="0"/>
          <c:order val="5"/>
          <c:tx>
            <c:strRef>
              <c:f>'2.2_FINANC TIPO INGR'!$B$61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FFD1D1"/>
            </a:solidFill>
            <a:ln w="9525" cap="flat" cmpd="sng" algn="ctr">
              <a:solidFill>
                <a:srgbClr val="FF9999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6A9-4811-90CB-4544EA1DAAF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8702288390128472E-2"/>
                  <c:y val="-1.75748292465224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6A9-4811-90CB-4544EA1DAAF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6A9-4811-90CB-4544EA1DAA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INGR'!$C$61:$G$61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26A9-4811-90CB-4544EA1DAAFD}"/>
            </c:ext>
          </c:extLst>
        </c:ser>
        <c:ser>
          <c:idx val="4"/>
          <c:order val="6"/>
          <c:tx>
            <c:strRef>
              <c:f>'2.2_FINANC TIPO INGR'!$B$62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9525" cap="flat" cmpd="sng" algn="ctr">
              <a:solidFill>
                <a:schemeClr val="accent3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TIPO INGR'!$C$54:$G$54</c:f>
              <c:strCache>
                <c:ptCount val="5"/>
                <c:pt idx="0">
                  <c:v> Financiamiento de los hogares </c:v>
                </c:pt>
                <c:pt idx="1">
                  <c:v> Transferencia corriente del gobierno general </c:v>
                </c:pt>
                <c:pt idx="2">
                  <c:v> Contribuciones sociales efectivas de los empleadores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TIPO INGR'!$C$62:$G$62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08B-4DAB-80F6-2243F76E10E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60713984"/>
        <c:axId val="260907584"/>
      </c:barChart>
      <c:valAx>
        <c:axId val="260907584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60713984"/>
        <c:crosses val="autoZero"/>
        <c:crossBetween val="between"/>
      </c:valAx>
      <c:catAx>
        <c:axId val="260713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B6B6B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09075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41563111597976"/>
          <c:y val="0.21018700068067867"/>
          <c:w val="0.20598694829229083"/>
          <c:h val="0.28827111977232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B6B6B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prstDash val="dash"/>
      <a:round/>
    </a:ln>
    <a:effectLst/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1A-4159-BF21-0F0DDAEFF5F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D1A-4159-BF21-0F0DDAEFF5F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1157376"/>
        <c:axId val="260910464"/>
      </c:barChart>
      <c:catAx>
        <c:axId val="26115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0910464"/>
        <c:crosses val="autoZero"/>
        <c:auto val="1"/>
        <c:lblAlgn val="ctr"/>
        <c:lblOffset val="100"/>
        <c:noMultiLvlLbl val="0"/>
      </c:catAx>
      <c:valAx>
        <c:axId val="260910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61157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30-4EF7-B056-B26A2F5FFFA8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395962315734161E-3"/>
          <c:y val="1.326181884705427E-2"/>
          <c:w val="0.97426747002397085"/>
          <c:h val="0.8380338730502977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'2.3_EROG SECT'!$B$24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'2.3_EROG SECT'!$C$23:$S$23</c:f>
              <c:numCache>
                <c:formatCode>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'2.3_EROG SECT'!$C$24:$S$24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2DE-46FA-97A6-506C12588073}"/>
            </c:ext>
          </c:extLst>
        </c:ser>
        <c:ser>
          <c:idx val="0"/>
          <c:order val="1"/>
          <c:tx>
            <c:strRef>
              <c:f>'2.3_EROG SECT'!$B$25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'2.3_EROG SECT'!$C$23:$S$23</c:f>
              <c:numCache>
                <c:formatCode>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'2.3_EROG SECT'!$C$25:$S$25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2DE-46FA-97A6-506C125880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61120512"/>
        <c:axId val="260913344"/>
      </c:barChart>
      <c:lineChart>
        <c:grouping val="standard"/>
        <c:varyColors val="0"/>
        <c:ser>
          <c:idx val="2"/>
          <c:order val="2"/>
          <c:tx>
            <c:strRef>
              <c:f>'2.3_EROG SECT'!$B$26</c:f>
              <c:strCache>
                <c:ptCount val="1"/>
                <c:pt idx="0">
                  <c:v>Relación privado/público</c:v>
                </c:pt>
              </c:strCache>
            </c:strRef>
          </c:tx>
          <c:spPr>
            <a:ln w="15875">
              <a:solidFill>
                <a:srgbClr val="FF7878"/>
              </a:solidFill>
              <a:prstDash val="sysDash"/>
            </a:ln>
          </c:spPr>
          <c:marker>
            <c:symbol val="diamond"/>
            <c:size val="6"/>
            <c:spPr>
              <a:solidFill>
                <a:srgbClr val="FF7878"/>
              </a:solidFill>
              <a:ln>
                <a:solidFill>
                  <a:srgbClr val="FF7878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'2.3_EROG SECT'!$C$23:$S$23</c:f>
              <c:numCache>
                <c:formatCode>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'2.3_EROG SECT'!$C$26:$S$26</c:f>
              <c:numCache>
                <c:formatCode>#.##00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DE-46FA-97A6-506C12588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121024"/>
        <c:axId val="260913920"/>
      </c:lineChart>
      <c:catAx>
        <c:axId val="2611205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260913344"/>
        <c:crosses val="autoZero"/>
        <c:auto val="1"/>
        <c:lblAlgn val="ctr"/>
        <c:lblOffset val="100"/>
        <c:noMultiLvlLbl val="0"/>
      </c:catAx>
      <c:valAx>
        <c:axId val="260913344"/>
        <c:scaling>
          <c:orientation val="minMax"/>
          <c:max val="8500"/>
          <c:min val="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200">
                <a:solidFill>
                  <a:schemeClr val="bg1"/>
                </a:solidFill>
              </a:defRPr>
            </a:pPr>
            <a:endParaRPr lang="es-EC"/>
          </a:p>
        </c:txPr>
        <c:crossAx val="261120512"/>
        <c:crosses val="autoZero"/>
        <c:crossBetween val="between"/>
        <c:majorUnit val="200"/>
        <c:minorUnit val="40"/>
      </c:valAx>
      <c:valAx>
        <c:axId val="260913920"/>
        <c:scaling>
          <c:orientation val="minMax"/>
          <c:max val="2"/>
          <c:min val="-6"/>
        </c:scaling>
        <c:delete val="0"/>
        <c:axPos val="r"/>
        <c:numFmt formatCode="#.##00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es-EC"/>
          </a:p>
        </c:txPr>
        <c:crossAx val="261121024"/>
        <c:crosses val="max"/>
        <c:crossBetween val="between"/>
        <c:majorUnit val="0.1"/>
        <c:minorUnit val="1.0000000000000002E-2"/>
      </c:valAx>
      <c:catAx>
        <c:axId val="26112102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260913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424992822614763E-2"/>
          <c:y val="0.93704148784468833"/>
          <c:w val="0.93877918749766154"/>
          <c:h val="4.7477254287392953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>
              <a:solidFill>
                <a:srgbClr val="64647C"/>
              </a:solidFill>
            </a:defRPr>
          </a:pPr>
          <a:endParaRPr lang="es-EC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002489118479622"/>
          <c:y val="0.16019339162466523"/>
          <c:w val="0.21359113999368057"/>
          <c:h val="0.73940942345246119"/>
        </c:manualLayout>
      </c:layout>
      <c:pieChart>
        <c:varyColors val="1"/>
        <c:ser>
          <c:idx val="0"/>
          <c:order val="0"/>
          <c:tx>
            <c:strRef>
              <c:f>'2.4_EROG SEG SECTOR'!$B$54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explosion val="3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E14-413C-8A25-B9406E9753B6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E14-413C-8A25-B9406E9753B6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E14-413C-8A25-B9406E9753B6}"/>
              </c:ext>
            </c:extLst>
          </c:dPt>
          <c:dPt>
            <c:idx val="3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E14-413C-8A25-B9406E9753B6}"/>
              </c:ext>
            </c:extLst>
          </c:dPt>
          <c:dPt>
            <c:idx val="4"/>
            <c:bubble3D val="0"/>
            <c:spPr>
              <a:solidFill>
                <a:srgbClr val="FAC090"/>
              </a:solidFill>
              <a:ln>
                <a:solidFill>
                  <a:srgbClr val="F57913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E14-413C-8A25-B9406E9753B6}"/>
              </c:ext>
            </c:extLst>
          </c:dPt>
          <c:dPt>
            <c:idx val="5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FABC-440D-BBED-AC37D2C0464A}"/>
              </c:ext>
            </c:extLst>
          </c:dPt>
          <c:dLbls>
            <c:dLbl>
              <c:idx val="0"/>
              <c:layout>
                <c:manualLayout>
                  <c:x val="5.9325170622123707E-3"/>
                  <c:y val="-5.703711310494924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E14-413C-8A25-B9406E9753B6}"/>
                </c:ext>
                <c:ext xmlns:c15="http://schemas.microsoft.com/office/drawing/2012/chart" uri="{CE6537A1-D6FC-4f65-9D91-7224C49458BB}">
                  <c15:layout>
                    <c:manualLayout>
                      <c:w val="8.5124129617122443E-2"/>
                      <c:h val="0.12614828347541776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0.13183878412514261"/>
                  <c:y val="-3.155293010837300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E14-413C-8A25-B9406E9753B6}"/>
                </c:ext>
                <c:ext xmlns:c15="http://schemas.microsoft.com/office/drawing/2012/chart" uri="{CE6537A1-D6FC-4f65-9D91-7224C49458BB}">
                  <c15:layout>
                    <c:manualLayout>
                      <c:w val="6.8601519613912962E-2"/>
                      <c:h val="0.1283965687727846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9.040996581337583E-3"/>
                  <c:y val="-2.6617021311836539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E14-413C-8A25-B9406E9753B6}"/>
                </c:ext>
                <c:ext xmlns:c15="http://schemas.microsoft.com/office/drawing/2012/chart" uri="{CE6537A1-D6FC-4f65-9D91-7224C49458BB}">
                  <c15:layout>
                    <c:manualLayout>
                      <c:w val="4.7125408816562533E-2"/>
                      <c:h val="0.1009060056414172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6.3515486561803638E-3"/>
                  <c:y val="2.438877745553201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E14-413C-8A25-B9406E9753B6}"/>
                </c:ext>
                <c:ext xmlns:c15="http://schemas.microsoft.com/office/drawing/2012/chart" uri="{CE6537A1-D6FC-4f65-9D91-7224C49458BB}">
                  <c15:layout>
                    <c:manualLayout>
                      <c:w val="0.11358894866609393"/>
                      <c:h val="9.8802482488583837E-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-5.2366777700814026E-3"/>
                  <c:y val="4.0965699322069267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E14-413C-8A25-B9406E9753B6}"/>
                </c:ext>
                <c:ext xmlns:c15="http://schemas.microsoft.com/office/drawing/2012/chart" uri="{CE6537A1-D6FC-4f65-9D91-7224C49458BB}">
                  <c15:layout>
                    <c:manualLayout>
                      <c:w val="8.5586251098995106E-2"/>
                      <c:h val="8.8284866724416933E-2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1.557914115057487E-2"/>
                  <c:y val="-1.905576655199428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ABC-440D-BBED-AC37D2C0464A}"/>
                </c:ext>
                <c:ext xmlns:c15="http://schemas.microsoft.com/office/drawing/2012/chart" uri="{CE6537A1-D6FC-4f65-9D91-7224C49458BB}">
                  <c15:layout>
                    <c:manualLayout>
                      <c:w val="8.4078317216940562E-2"/>
                      <c:h val="8.8284866724416933E-2"/>
                    </c:manualLayout>
                  </c15:layout>
                </c:ext>
              </c:extLst>
            </c:dLbl>
            <c:spPr>
              <a:noFill/>
              <a:ln>
                <a:solidFill>
                  <a:sysClr val="windowText" lastClr="000000">
                    <a:lumMod val="65000"/>
                    <a:lumOff val="35000"/>
                  </a:sysClr>
                </a:solidFill>
                <a:prstDash val="dash"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>
                  <a:prstDash val="dash"/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'2.4_EROG SEG SECTOR'!$C$52:$H$52</c:f>
              <c:strCache>
                <c:ptCount val="6"/>
                <c:pt idx="0">
                  <c:v>Remuneración de los empleados</c:v>
                </c:pt>
                <c:pt idx="1">
                  <c:v>Consumo intermedio</c:v>
                </c:pt>
                <c:pt idx="2">
                  <c:v>Inversiones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'2.4_EROG SEG SECTOR'!$C$54:$H$54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E14-413C-8A25-B9406E9753B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242588958809345"/>
          <c:y val="0.28124800206708422"/>
          <c:w val="0.22341302429426332"/>
          <c:h val="0.53880608025254118"/>
        </c:manualLayout>
      </c:layout>
      <c:overlay val="0"/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layout>
        <c:manualLayout>
          <c:xMode val="edge"/>
          <c:yMode val="edge"/>
          <c:x val="0.41610687641174016"/>
          <c:y val="0"/>
        </c:manualLayout>
      </c:layout>
      <c:overlay val="0"/>
      <c:txPr>
        <a:bodyPr rot="0" vert="horz"/>
        <a:lstStyle/>
        <a:p>
          <a:pPr>
            <a:defRPr/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8545163730272093"/>
          <c:y val="0.2064059593788895"/>
          <c:w val="0.52243600791242084"/>
          <c:h val="0.73309884933962643"/>
        </c:manualLayout>
      </c:layout>
      <c:pieChart>
        <c:varyColors val="1"/>
        <c:ser>
          <c:idx val="0"/>
          <c:order val="0"/>
          <c:tx>
            <c:strRef>
              <c:f>'2.4_EROG SEG SECTOR'!$B$88</c:f>
              <c:strCache>
                <c:ptCount val="1"/>
                <c:pt idx="0">
                  <c:v>Sector Público</c:v>
                </c:pt>
              </c:strCache>
            </c:strRef>
          </c:tx>
          <c:explosion val="1"/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E14-413C-8A25-B9406E9753B6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E14-413C-8A25-B9406E9753B6}"/>
              </c:ext>
            </c:extLst>
          </c:dPt>
          <c:dPt>
            <c:idx val="2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E14-413C-8A25-B9406E9753B6}"/>
              </c:ext>
            </c:extLst>
          </c:dPt>
          <c:dPt>
            <c:idx val="3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E14-413C-8A25-B9406E9753B6}"/>
              </c:ext>
            </c:extLst>
          </c:dPt>
          <c:dPt>
            <c:idx val="4"/>
            <c:bubble3D val="0"/>
            <c:spPr>
              <a:solidFill>
                <a:srgbClr val="FAC090"/>
              </a:solidFill>
              <a:ln>
                <a:solidFill>
                  <a:srgbClr val="F57913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E14-413C-8A25-B9406E9753B6}"/>
              </c:ext>
            </c:extLst>
          </c:dPt>
          <c:dPt>
            <c:idx val="5"/>
            <c:bubble3D val="0"/>
            <c:spPr>
              <a:solidFill>
                <a:srgbClr val="00FFB4"/>
              </a:solidFill>
              <a:ln>
                <a:solidFill>
                  <a:srgbClr val="58D3D0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FABC-440D-BBED-AC37D2C0464A}"/>
              </c:ext>
            </c:extLst>
          </c:dPt>
          <c:dLbls>
            <c:dLbl>
              <c:idx val="0"/>
              <c:layout>
                <c:manualLayout>
                  <c:x val="-6.3562131179452322E-2"/>
                  <c:y val="-0.3075304077538762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E14-413C-8A25-B9406E9753B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8759243031731748E-2"/>
                  <c:y val="-6.5996230420035697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E14-413C-8A25-B9406E9753B6}"/>
                </c:ext>
                <c:ext xmlns:c15="http://schemas.microsoft.com/office/drawing/2012/chart" uri="{CE6537A1-D6FC-4f65-9D91-7224C49458BB}">
                  <c15:layout>
                    <c:manualLayout>
                      <c:w val="0.16460846974280888"/>
                      <c:h val="0.12839651503151894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3.7600026471781157E-2"/>
                  <c:y val="-1.528283625915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E14-413C-8A25-B9406E9753B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4664079590149765E-3"/>
                  <c:y val="-6.39673226853641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E14-413C-8A25-B9406E9753B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0478133561772473E-2"/>
                  <c:y val="-2.7921082365894041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E14-413C-8A25-B9406E9753B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6722522890267245E-2"/>
                  <c:y val="-4.858517824778503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ABC-440D-BBED-AC37D2C046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solidFill>
                  <a:sysClr val="windowText" lastClr="000000">
                    <a:lumMod val="65000"/>
                    <a:lumOff val="35000"/>
                  </a:sysClr>
                </a:solidFill>
                <a:prstDash val="dash"/>
              </a:ln>
              <a:effectLst/>
            </c:spPr>
            <c:txPr>
              <a:bodyPr rot="0" vert="horz"/>
              <a:lstStyle/>
              <a:p>
                <a:pPr>
                  <a:defRPr sz="1000"/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>
                  <a:prstDash val="dash"/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'2.4_EROG SEG SECTOR'!$C$83:$H$83</c:f>
              <c:strCache>
                <c:ptCount val="6"/>
                <c:pt idx="0">
                  <c:v>Remuneración de los empleados</c:v>
                </c:pt>
                <c:pt idx="1">
                  <c:v>Consumo intermedio</c:v>
                </c:pt>
                <c:pt idx="2">
                  <c:v>Inversiones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'2.4_EROG SEG SECTOR'!$C$88:$H$88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E14-413C-8A25-B9406E9753B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150653939792454"/>
          <c:y val="0.3105635664639762"/>
          <c:w val="0.2402261429647353"/>
          <c:h val="0.53880608025254118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>
        <c:manualLayout>
          <c:xMode val="edge"/>
          <c:yMode val="edge"/>
          <c:x val="0.45974270406222001"/>
          <c:y val="9.6062620252928536E-6"/>
        </c:manualLayout>
      </c:layout>
      <c:overlay val="0"/>
      <c:txPr>
        <a:bodyPr rot="0" vert="horz"/>
        <a:lstStyle/>
        <a:p>
          <a:pPr>
            <a:defRPr/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32373392817197039"/>
          <c:y val="0.18500567260366832"/>
          <c:w val="0.36939831724749611"/>
          <c:h val="0.66098539960478475"/>
        </c:manualLayout>
      </c:layout>
      <c:pieChart>
        <c:varyColors val="1"/>
        <c:ser>
          <c:idx val="0"/>
          <c:order val="0"/>
          <c:tx>
            <c:strRef>
              <c:f>'2.4_EROG SEG SECTOR'!$B$89</c:f>
              <c:strCache>
                <c:ptCount val="1"/>
                <c:pt idx="0">
                  <c:v>Sector Privado</c:v>
                </c:pt>
              </c:strCache>
            </c:strRef>
          </c:tx>
          <c:spPr>
            <a:ln w="3175">
              <a:solidFill>
                <a:srgbClr val="6E6E7C"/>
              </a:solidFill>
            </a:ln>
          </c:spPr>
          <c:dPt>
            <c:idx val="0"/>
            <c:bubble3D val="0"/>
            <c:explosion val="2"/>
            <c:spPr>
              <a:solidFill>
                <a:srgbClr val="DAEEF3"/>
              </a:solidFill>
              <a:ln w="3175"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B00-4E71-9D12-EF814F02C5F1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 w="3175"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B00-4E71-9D12-EF814F02C5F1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3175">
                <a:solidFill>
                  <a:schemeClr val="accent4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B00-4E71-9D12-EF814F02C5F1}"/>
              </c:ext>
            </c:extLst>
          </c:dPt>
          <c:dPt>
            <c:idx val="3"/>
            <c:bubble3D val="0"/>
            <c:spPr>
              <a:solidFill>
                <a:srgbClr val="FFBEAA"/>
              </a:solidFill>
              <a:ln w="3175">
                <a:solidFill>
                  <a:srgbClr val="FB5B7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B00-4E71-9D12-EF814F02C5F1}"/>
              </c:ext>
            </c:extLst>
          </c:dPt>
          <c:dPt>
            <c:idx val="4"/>
            <c:bubble3D val="0"/>
            <c:spPr>
              <a:solidFill>
                <a:srgbClr val="58D3D0"/>
              </a:solidFill>
              <a:ln w="3175"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B00-4E71-9D12-EF814F02C5F1}"/>
              </c:ext>
            </c:extLst>
          </c:dPt>
          <c:dPt>
            <c:idx val="5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 w="3175"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5B00-4E71-9D12-EF814F02C5F1}"/>
              </c:ext>
            </c:extLst>
          </c:dPt>
          <c:dLbls>
            <c:dLbl>
              <c:idx val="0"/>
              <c:layout>
                <c:manualLayout>
                  <c:x val="-9.1514559417784913E-2"/>
                  <c:y val="-7.791284680991143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B00-4E71-9D12-EF814F02C5F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8.318892845817559E-2"/>
                  <c:y val="-2.175195398908715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B00-4E71-9D12-EF814F02C5F1}"/>
                </c:ext>
                <c:ext xmlns:c15="http://schemas.microsoft.com/office/drawing/2012/chart" uri="{CE6537A1-D6FC-4f65-9D91-7224C49458BB}">
                  <c15:layout>
                    <c:manualLayout>
                      <c:w val="0.15974225849506038"/>
                      <c:h val="0.13060611143046835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1.4810681389671283E-3"/>
                  <c:y val="3.530844127479135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B00-4E71-9D12-EF814F02C5F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494423212191851"/>
                  <c:y val="-0.149720067431232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B00-4E71-9D12-EF814F02C5F1}"/>
                </c:ext>
                <c:ext xmlns:c15="http://schemas.microsoft.com/office/drawing/2012/chart" uri="{CE6537A1-D6FC-4f65-9D91-7224C49458BB}">
                  <c15:layout>
                    <c:manualLayout>
                      <c:w val="0.16408707670719203"/>
                      <c:h val="0.1302427335344551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-7.3761319592204957E-2"/>
                  <c:y val="1.12757558581230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B00-4E71-9D12-EF814F02C5F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9897271638958606E-2"/>
                  <c:y val="-6.19604819991180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5B00-4E71-9D12-EF814F02C5F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3175">
                <a:solidFill>
                  <a:sysClr val="windowText" lastClr="000000">
                    <a:lumMod val="65000"/>
                    <a:lumOff val="35000"/>
                  </a:sysClr>
                </a:solidFill>
                <a:prstDash val="dash"/>
              </a:ln>
              <a:effectLst/>
            </c:spPr>
            <c:txPr>
              <a:bodyPr rot="0" vert="horz"/>
              <a:lstStyle/>
              <a:p>
                <a:pPr>
                  <a:defRPr sz="1000"/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'2.4_EROG SEG SECTOR'!$C$83:$H$83</c:f>
              <c:strCache>
                <c:ptCount val="6"/>
                <c:pt idx="0">
                  <c:v>Remuneración de los empleados</c:v>
                </c:pt>
                <c:pt idx="1">
                  <c:v>Consumo intermedio</c:v>
                </c:pt>
                <c:pt idx="2">
                  <c:v>Inversiones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'2.4_EROG SEG SECTOR'!$C$89:$H$89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B00-4E71-9D12-EF814F02C5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1802200935733052"/>
          <c:y val="0.30442362739680817"/>
          <c:w val="0.2695935942638687"/>
          <c:h val="0.47030859188510932"/>
        </c:manualLayout>
      </c:layout>
      <c:overlay val="0"/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0021577689791941"/>
          <c:y val="4.906201673602377E-2"/>
          <c:w val="0.48487789573470597"/>
          <c:h val="0.8504680655813475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'2.5_FINANC_PCC'!$F$40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2.2653721682847898E-2"/>
                  <c:y val="8.7067338228681975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884-4D4C-A83B-1B3E34A0F50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358-4ADA-B9B4-7AF98931407C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358-4ADA-B9B4-7AF98931407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'2.5_FINANC_PCC'!$B$41:$B$52</c:f>
              <c:strCache>
                <c:ptCount val="12"/>
                <c:pt idx="0">
                  <c:v>Rectoría y administración de la salud </c:v>
                </c:pt>
                <c:pt idx="1">
                  <c:v>Administración de la seguridad social obligatoria</c:v>
                </c:pt>
                <c:pt idx="2">
                  <c:v>Salud pública</c:v>
                </c:pt>
                <c:pt idx="3">
                  <c:v>Internación en hospitales y clínicas básicas y generales</c:v>
                </c:pt>
                <c:pt idx="4">
                  <c:v>Internación en hospitales y clínicas especializados y de especialidades</c:v>
                </c:pt>
                <c:pt idx="5">
                  <c:v>Ambulatorios generales y especializados en hospitales y clínicas</c:v>
                </c:pt>
                <c:pt idx="6">
                  <c:v>Ambulatorios generales y especializados en centros ambulatorios</c:v>
                </c:pt>
                <c:pt idx="7">
                  <c:v>Odontológicos en hospitales y clínicas</c:v>
                </c:pt>
                <c:pt idx="8">
                  <c:v>Odontológicos en centros de atención ambulatoria</c:v>
                </c:pt>
                <c:pt idx="9">
                  <c:v>Comadronas, enfermeros, fisioterapéutas y paramédicos</c:v>
                </c:pt>
                <c:pt idx="10">
                  <c:v>Instituciones residenciales de salud distintos de los servicios hospitalarios</c:v>
                </c:pt>
                <c:pt idx="11">
                  <c:v>Otros servicios de salud humana n.c.p</c:v>
                </c:pt>
              </c:strCache>
            </c:strRef>
          </c:cat>
          <c:val>
            <c:numRef>
              <c:f>'2.5_FINANC_PCC'!$F$41:$F$52</c:f>
              <c:numCache>
                <c:formatCode>#,#00%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884-4D4C-A83B-1B3E34A0F50E}"/>
            </c:ext>
          </c:extLst>
        </c:ser>
        <c:ser>
          <c:idx val="1"/>
          <c:order val="1"/>
          <c:tx>
            <c:strRef>
              <c:f>'2.5_FINANC_PCC'!$G$40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4563106796116623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884-4D4C-A83B-1B3E34A0F50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3.1698861811181945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358-4ADA-B9B4-7AF98931407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'2.5_FINANC_PCC'!$B$41:$B$52</c:f>
              <c:strCache>
                <c:ptCount val="12"/>
                <c:pt idx="0">
                  <c:v>Rectoría y administración de la salud </c:v>
                </c:pt>
                <c:pt idx="1">
                  <c:v>Administración de la seguridad social obligatoria</c:v>
                </c:pt>
                <c:pt idx="2">
                  <c:v>Salud pública</c:v>
                </c:pt>
                <c:pt idx="3">
                  <c:v>Internación en hospitales y clínicas básicas y generales</c:v>
                </c:pt>
                <c:pt idx="4">
                  <c:v>Internación en hospitales y clínicas especializados y de especialidades</c:v>
                </c:pt>
                <c:pt idx="5">
                  <c:v>Ambulatorios generales y especializados en hospitales y clínicas</c:v>
                </c:pt>
                <c:pt idx="6">
                  <c:v>Ambulatorios generales y especializados en centros ambulatorios</c:v>
                </c:pt>
                <c:pt idx="7">
                  <c:v>Odontológicos en hospitales y clínicas</c:v>
                </c:pt>
                <c:pt idx="8">
                  <c:v>Odontológicos en centros de atención ambulatoria</c:v>
                </c:pt>
                <c:pt idx="9">
                  <c:v>Comadronas, enfermeros, fisioterapéutas y paramédicos</c:v>
                </c:pt>
                <c:pt idx="10">
                  <c:v>Instituciones residenciales de salud distintos de los servicios hospitalarios</c:v>
                </c:pt>
                <c:pt idx="11">
                  <c:v>Otros servicios de salud humana n.c.p</c:v>
                </c:pt>
              </c:strCache>
            </c:strRef>
          </c:cat>
          <c:val>
            <c:numRef>
              <c:f>'2.5_FINANC_PCC'!$G$41:$G$52</c:f>
              <c:numCache>
                <c:formatCode>#,#00%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884-4D4C-A83B-1B3E34A0F50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8"/>
        <c:overlap val="100"/>
        <c:axId val="261649920"/>
        <c:axId val="246888064"/>
      </c:barChart>
      <c:catAx>
        <c:axId val="2616499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464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46888064"/>
        <c:crosses val="autoZero"/>
        <c:auto val="1"/>
        <c:lblAlgn val="ctr"/>
        <c:lblOffset val="100"/>
        <c:noMultiLvlLbl val="0"/>
      </c:catAx>
      <c:valAx>
        <c:axId val="246888064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164992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687899357407908"/>
          <c:y val="0.95582338314030346"/>
          <c:w val="0.37014499401167089"/>
          <c:h val="4.417655814784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464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0294338207724"/>
          <c:y val="4.3426088878308317E-2"/>
          <c:w val="0.69631092988376453"/>
          <c:h val="0.82635033962902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'2.5_FINANC_PCC'!$C$35:$D$35</c:f>
              <c:strCache>
                <c:ptCount val="1"/>
                <c:pt idx="0">
                  <c:v>Sector Público Sector privado</c:v>
                </c:pt>
              </c:strCache>
            </c:strRef>
          </c:tx>
          <c:spPr>
            <a:solidFill>
              <a:srgbClr val="FFC1CD"/>
            </a:solidFill>
            <a:ln w="19050">
              <a:solidFill>
                <a:srgbClr val="D64265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AEEF3"/>
              </a:solidFill>
              <a:ln w="3175">
                <a:solidFill>
                  <a:srgbClr val="4BACC6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341-4F58-BC00-F4BEBFB58E41}"/>
              </c:ext>
            </c:extLst>
          </c:dPt>
          <c:dPt>
            <c:idx val="1"/>
            <c:invertIfNegative val="0"/>
            <c:bubble3D val="0"/>
            <c:spPr>
              <a:solidFill>
                <a:srgbClr val="4BACC6"/>
              </a:solidFill>
              <a:ln w="3175">
                <a:solidFill>
                  <a:srgbClr val="31859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341-4F58-BC00-F4BEBFB58E41}"/>
              </c:ext>
            </c:extLst>
          </c:dPt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341-4F58-BC00-F4BEBFB58E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341-4F58-BC00-F4BEBFB58E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'2.5_FINANC_PCC'!$C$35:$D$35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cat>
          <c:val>
            <c:numRef>
              <c:f>'2.5_FINANC_PCC'!$C$36:$D$36</c:f>
              <c:numCache>
                <c:formatCode>_ * #.##0_ ;_ * \-#.##0_ ;_ * "-"??_ ;_ @_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341-4F58-BC00-F4BEBFB58E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0055040"/>
        <c:axId val="262782976"/>
      </c:barChart>
      <c:catAx>
        <c:axId val="26005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464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2782976"/>
        <c:crosses val="autoZero"/>
        <c:auto val="1"/>
        <c:lblAlgn val="ctr"/>
        <c:lblOffset val="100"/>
        <c:noMultiLvlLbl val="0"/>
      </c:catAx>
      <c:valAx>
        <c:axId val="26278297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.##0_ ;_ * \-#.##0_ ;_ * &quot;-&quot;??_ ;_ @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005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66811539260613"/>
          <c:y val="4.6132109052077964E-2"/>
          <c:w val="0.62457748010126757"/>
          <c:h val="0.952420106920403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'3.1.1_EROG PUB NA'!$H$31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'3.1.1_EROG PUB NA'!$F$34:$F$37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cat>
          <c:val>
            <c:numRef>
              <c:f>'3.1.1_EROG PUB NA'!$I$34:$I$37</c:f>
              <c:numCache>
                <c:formatCode>#,#00%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72A-40F7-A1FD-61BE8D1E059E}"/>
            </c:ext>
          </c:extLst>
        </c:ser>
        <c:ser>
          <c:idx val="1"/>
          <c:order val="1"/>
          <c:tx>
            <c:strRef>
              <c:f>'3.1.1_EROG PUB NA'!$J$31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'3.1.1_EROG PUB NA'!$F$34:$F$37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cat>
          <c:val>
            <c:numRef>
              <c:f>'3.1.1_EROG PUB NA'!$K$34:$K$37</c:f>
              <c:numCache>
                <c:formatCode>#,#00%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CF-437F-989F-E67C2EA685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61756416"/>
        <c:axId val="262785856"/>
      </c:barChart>
      <c:catAx>
        <c:axId val="261756416"/>
        <c:scaling>
          <c:orientation val="maxMin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64647C"/>
                </a:solidFill>
              </a:defRPr>
            </a:pPr>
            <a:endParaRPr lang="es-EC"/>
          </a:p>
        </c:txPr>
        <c:crossAx val="262785856"/>
        <c:crosses val="autoZero"/>
        <c:auto val="1"/>
        <c:lblAlgn val="ctr"/>
        <c:lblOffset val="100"/>
        <c:noMultiLvlLbl val="0"/>
      </c:catAx>
      <c:valAx>
        <c:axId val="262785856"/>
        <c:scaling>
          <c:orientation val="minMax"/>
        </c:scaling>
        <c:delete val="1"/>
        <c:axPos val="t"/>
        <c:numFmt formatCode="#,#00%" sourceLinked="1"/>
        <c:majorTickMark val="out"/>
        <c:minorTickMark val="none"/>
        <c:tickLblPos val="nextTo"/>
        <c:crossAx val="26175641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94485029690964328"/>
          <c:y val="0.52149105709523647"/>
          <c:w val="3.9306009529845913E-2"/>
          <c:h val="0.19001985675613495"/>
        </c:manualLayout>
      </c:layout>
      <c:overlay val="0"/>
      <c:txPr>
        <a:bodyPr/>
        <a:lstStyle/>
        <a:p>
          <a:pPr>
            <a:defRPr>
              <a:solidFill>
                <a:srgbClr val="64647C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'3.1.1_EROG PUB NA'!$C$20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NA'!$D$20:$T$20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C8-4C2D-A279-AEC42AD7EF08}"/>
            </c:ext>
          </c:extLst>
        </c:ser>
        <c:ser>
          <c:idx val="1"/>
          <c:order val="1"/>
          <c:tx>
            <c:strRef>
              <c:f>'3.1.1_EROG PUB NA'!$C$21</c:f>
              <c:strCache>
                <c:ptCount val="1"/>
              </c:strCache>
            </c:strRef>
          </c:tx>
          <c:spPr>
            <a:solidFill>
              <a:srgbClr val="76C0D4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NA'!$D$21:$T$21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BC8-4C2D-A279-AEC42AD7EF08}"/>
            </c:ext>
          </c:extLst>
        </c:ser>
        <c:ser>
          <c:idx val="2"/>
          <c:order val="2"/>
          <c:tx>
            <c:strRef>
              <c:f>'3.1.1_EROG PUB NA'!$C$22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NA'!$D$22:$T$22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BC8-4C2D-A279-AEC42AD7EF0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61758464"/>
        <c:axId val="262788160"/>
      </c:barChart>
      <c:catAx>
        <c:axId val="26175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2788160"/>
        <c:crosses val="autoZero"/>
        <c:auto val="1"/>
        <c:lblAlgn val="ctr"/>
        <c:lblOffset val="100"/>
        <c:noMultiLvlLbl val="0"/>
      </c:catAx>
      <c:valAx>
        <c:axId val="262788160"/>
        <c:scaling>
          <c:orientation val="minMax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175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494102893403649"/>
          <c:y val="0.93302005392285947"/>
          <c:w val="0.49555746665031425"/>
          <c:h val="5.08879828301708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95959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'3.1.1_EROG PUB NA'!$C$23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NA'!$D$23:$T$23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91-4042-8AC2-FDB50C43BFCC}"/>
            </c:ext>
          </c:extLst>
        </c:ser>
        <c:ser>
          <c:idx val="1"/>
          <c:order val="1"/>
          <c:tx>
            <c:strRef>
              <c:f>'3.1.1_EROG PUB NA'!$C$24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NA'!$D$24:$T$24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91-4042-8AC2-FDB50C43BFCC}"/>
            </c:ext>
          </c:extLst>
        </c:ser>
        <c:ser>
          <c:idx val="2"/>
          <c:order val="2"/>
          <c:tx>
            <c:strRef>
              <c:f>'3.1.1_EROG PUB NA'!$C$25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NA'!$D$25:$T$25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91-4042-8AC2-FDB50C43BFCC}"/>
            </c:ext>
          </c:extLst>
        </c:ser>
        <c:ser>
          <c:idx val="3"/>
          <c:order val="3"/>
          <c:tx>
            <c:strRef>
              <c:f>'3.1.1_EROG PUB NA'!$C$26</c:f>
              <c:strCache>
                <c:ptCount val="1"/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NA'!$D$26:$T$26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291-4042-8AC2-FDB50C43BFC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61874688"/>
        <c:axId val="262790464"/>
      </c:barChart>
      <c:catAx>
        <c:axId val="26187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2790464"/>
        <c:crosses val="autoZero"/>
        <c:auto val="1"/>
        <c:lblAlgn val="ctr"/>
        <c:lblOffset val="100"/>
        <c:noMultiLvlLbl val="0"/>
      </c:catAx>
      <c:valAx>
        <c:axId val="262790464"/>
        <c:scaling>
          <c:orientation val="minMax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187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95959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28523713530617E-3"/>
          <c:y val="8.6220129873313733E-2"/>
          <c:w val="0.9865142938210042"/>
          <c:h val="0.7827086774186614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'3.1.1_EROG PUB NA'!$C$57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76C0D4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NA'!$D$56:$T$56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NA'!$D$57:$T$57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B33-4B12-8C59-688D68FF38CC}"/>
            </c:ext>
          </c:extLst>
        </c:ser>
        <c:ser>
          <c:idx val="1"/>
          <c:order val="1"/>
          <c:tx>
            <c:strRef>
              <c:f>'3.1.1_EROG PUB NA'!$C$58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9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NA'!$D$56:$T$56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NA'!$D$58:$T$58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B33-4B12-8C59-688D68FF38CC}"/>
            </c:ext>
          </c:extLst>
        </c:ser>
        <c:ser>
          <c:idx val="2"/>
          <c:order val="2"/>
          <c:tx>
            <c:strRef>
              <c:f>'3.1.1_EROG PUB NA'!$C$59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NA'!$D$56:$T$56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NA'!$D$59:$T$59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B33-4B12-8C59-688D68FF38CC}"/>
            </c:ext>
          </c:extLst>
        </c:ser>
        <c:ser>
          <c:idx val="3"/>
          <c:order val="3"/>
          <c:tx>
            <c:strRef>
              <c:f>'3.1.1_EROG PUB NA'!$C$60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FFD1D1"/>
            </a:solidFill>
            <a:ln>
              <a:solidFill>
                <a:srgbClr val="F5791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NA'!$D$56:$T$56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NA'!$D$60:$T$60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B33-4B12-8C59-688D68FF38CC}"/>
            </c:ext>
          </c:extLst>
        </c:ser>
        <c:ser>
          <c:idx val="4"/>
          <c:order val="4"/>
          <c:tx>
            <c:strRef>
              <c:f>'3.1.1_EROG PUB NA'!$C$61</c:f>
              <c:strCache>
                <c:ptCount val="1"/>
                <c:pt idx="0">
                  <c:v>Consultorios generales y centros de salud en el trabajo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accent4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NA'!$D$56:$T$56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NA'!$D$61:$T$61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2B33-4B12-8C59-688D68FF3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1876736"/>
        <c:axId val="263489216"/>
      </c:barChart>
      <c:catAx>
        <c:axId val="26187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3489216"/>
        <c:crosses val="autoZero"/>
        <c:auto val="1"/>
        <c:lblAlgn val="ctr"/>
        <c:lblOffset val="100"/>
        <c:noMultiLvlLbl val="0"/>
      </c:catAx>
      <c:valAx>
        <c:axId val="263489216"/>
        <c:scaling>
          <c:orientation val="minMax"/>
          <c:max val="16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187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897506836431421"/>
          <c:y val="0.92182798358305995"/>
          <c:w val="0.76888514486961956"/>
          <c:h val="6.02405499171316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232869835992688E-3"/>
          <c:y val="3.1785353982361292E-2"/>
          <c:w val="0.9859776918829154"/>
          <c:h val="0.810076935573339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'3.1.1_EROG PUB NA'!$C$16</c:f>
              <c:strCache>
                <c:ptCount val="1"/>
              </c:strCache>
            </c:strRef>
          </c:tx>
          <c:spPr>
            <a:solidFill>
              <a:srgbClr val="76C0D4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dLbl>
              <c:idx val="9"/>
              <c:layout>
                <c:manualLayout>
                  <c:x val="-9.2909937916604101E-17"/>
                  <c:y val="2.889577634760117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D03-45F3-9558-96199874A16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NA'!$D$16:$T$16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D03-45F3-9558-96199874A163}"/>
            </c:ext>
          </c:extLst>
        </c:ser>
        <c:ser>
          <c:idx val="1"/>
          <c:order val="1"/>
          <c:tx>
            <c:strRef>
              <c:f>'3.1.1_EROG PUB NA'!$C$17</c:f>
              <c:strCache>
                <c:ptCount val="1"/>
              </c:strCache>
            </c:strRef>
          </c:tx>
          <c:spPr>
            <a:solidFill>
              <a:srgbClr val="DAEEF9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dLbl>
              <c:idx val="9"/>
              <c:layout>
                <c:manualLayout>
                  <c:x val="-1.2669683348200259E-3"/>
                  <c:y val="-1.0594995599827155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D03-45F3-9558-96199874A16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NA'!$D$17:$T$17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D03-45F3-9558-96199874A163}"/>
            </c:ext>
          </c:extLst>
        </c:ser>
        <c:ser>
          <c:idx val="2"/>
          <c:order val="2"/>
          <c:tx>
            <c:strRef>
              <c:f>'3.1.1_EROG PUB NA'!$C$18</c:f>
              <c:strCache>
                <c:ptCount val="1"/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NA'!$D$18:$T$18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D03-45F3-9558-96199874A163}"/>
            </c:ext>
          </c:extLst>
        </c:ser>
        <c:ser>
          <c:idx val="3"/>
          <c:order val="3"/>
          <c:tx>
            <c:strRef>
              <c:f>'3.1.1_EROG PUB NA'!$C$19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NA'!$D$19:$T$19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8D03-45F3-9558-96199874A16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61877248"/>
        <c:axId val="263491520"/>
      </c:barChart>
      <c:catAx>
        <c:axId val="26187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3491520"/>
        <c:crosses val="autoZero"/>
        <c:auto val="1"/>
        <c:lblAlgn val="ctr"/>
        <c:lblOffset val="100"/>
        <c:noMultiLvlLbl val="0"/>
      </c:catAx>
      <c:valAx>
        <c:axId val="263491520"/>
        <c:scaling>
          <c:orientation val="minMax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187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38286191885746"/>
          <c:y val="0.92441752258079779"/>
          <c:w val="0.48021606498889124"/>
          <c:h val="5.82450116106414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3352877489578509"/>
          <c:y val="1.9063397834741768E-2"/>
          <c:w val="0.64694505441277883"/>
          <c:h val="0.9675547033609189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'3.1.2_EROG PRIV NA'!$H$34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'3.1.2_EROG PRIV NA'!$E$37:$E$41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cat>
          <c:val>
            <c:numRef>
              <c:f>'3.1.2_EROG PRIV NA'!$I$37:$I$41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72A-40F7-A1FD-61BE8D1E059E}"/>
            </c:ext>
          </c:extLst>
        </c:ser>
        <c:ser>
          <c:idx val="1"/>
          <c:order val="1"/>
          <c:tx>
            <c:strRef>
              <c:f>'3.1.2_EROG PRIV NA'!$J$34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'3.1.2_EROG PRIV NA'!$E$37:$E$41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cat>
          <c:val>
            <c:numRef>
              <c:f>'3.1.2_EROG PRIV NA'!$K$37:$K$41</c:f>
              <c:numCache>
                <c:formatCode>#,#00%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F5-4952-AD6C-05C0009A1C9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63812608"/>
        <c:axId val="263494400"/>
      </c:barChart>
      <c:catAx>
        <c:axId val="263812608"/>
        <c:scaling>
          <c:orientation val="maxMin"/>
        </c:scaling>
        <c:delete val="0"/>
        <c:axPos val="l"/>
        <c:numFmt formatCode="#,##0" sourceLinked="1"/>
        <c:majorTickMark val="out"/>
        <c:minorTickMark val="none"/>
        <c:tickLblPos val="nextTo"/>
        <c:crossAx val="263494400"/>
        <c:crosses val="autoZero"/>
        <c:auto val="1"/>
        <c:lblAlgn val="ctr"/>
        <c:lblOffset val="100"/>
        <c:noMultiLvlLbl val="0"/>
      </c:catAx>
      <c:valAx>
        <c:axId val="263494400"/>
        <c:scaling>
          <c:orientation val="minMax"/>
        </c:scaling>
        <c:delete val="1"/>
        <c:axPos val="t"/>
        <c:numFmt formatCode="#,#00%" sourceLinked="1"/>
        <c:majorTickMark val="out"/>
        <c:minorTickMark val="none"/>
        <c:tickLblPos val="nextTo"/>
        <c:crossAx val="263812608"/>
        <c:crosses val="autoZero"/>
        <c:crossBetween val="between"/>
      </c:valAx>
      <c:spPr>
        <a:ln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'3.1.2_EROG PRIV NA'!$C$15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NA'!$D$15:$T$15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94E-4CF8-8453-F183F0E4863B}"/>
            </c:ext>
          </c:extLst>
        </c:ser>
        <c:ser>
          <c:idx val="4"/>
          <c:order val="1"/>
          <c:tx>
            <c:strRef>
              <c:f>'3.1.2_EROG PRIV NA'!$C$16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NA'!$D$16:$T$16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94E-4CF8-8453-F183F0E4863B}"/>
            </c:ext>
          </c:extLst>
        </c:ser>
        <c:ser>
          <c:idx val="0"/>
          <c:order val="2"/>
          <c:tx>
            <c:strRef>
              <c:f>'3.1.2_EROG PRIV NA'!$C$17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NA'!$D$17:$T$17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94E-4CF8-8453-F183F0E4863B}"/>
            </c:ext>
          </c:extLst>
        </c:ser>
        <c:ser>
          <c:idx val="1"/>
          <c:order val="3"/>
          <c:tx>
            <c:strRef>
              <c:f>'3.1.2_EROG PRIV NA'!$C$18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NA'!$D$18:$T$18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94E-4CF8-8453-F183F0E4863B}"/>
            </c:ext>
          </c:extLst>
        </c:ser>
        <c:ser>
          <c:idx val="2"/>
          <c:order val="4"/>
          <c:tx>
            <c:strRef>
              <c:f>'3.1.2_EROG PRIV NA'!$C$19</c:f>
              <c:strCache>
                <c:ptCount val="1"/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NA'!$D$19:$T$19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94E-4CF8-8453-F183F0E4863B}"/>
            </c:ext>
          </c:extLst>
        </c:ser>
        <c:ser>
          <c:idx val="5"/>
          <c:order val="5"/>
          <c:tx>
            <c:strRef>
              <c:f>'3.1.2_EROG PRIV NA'!$C$20</c:f>
              <c:strCache>
                <c:ptCount val="1"/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NA'!$D$20:$T$20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94E-4CF8-8453-F183F0E486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63840256"/>
        <c:axId val="262939776"/>
      </c:barChart>
      <c:catAx>
        <c:axId val="26384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2939776"/>
        <c:crosses val="autoZero"/>
        <c:auto val="1"/>
        <c:lblAlgn val="ctr"/>
        <c:lblOffset val="100"/>
        <c:noMultiLvlLbl val="0"/>
      </c:catAx>
      <c:valAx>
        <c:axId val="262939776"/>
        <c:scaling>
          <c:orientation val="minMax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384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381147119109933E-2"/>
          <c:y val="0.92984727628739405"/>
          <c:w val="0.78217544503866532"/>
          <c:h val="5.40607604656363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'3.1.2_EROG PRIV NA'!$C$21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624-4AA8-826F-7D5BDADEAF0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624-4AA8-826F-7D5BDADEAF0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624-4AA8-826F-7D5BDADEAF0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624-4AA8-826F-7D5BDADEAF0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624-4AA8-826F-7D5BDADEAF0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NA'!$D$21:$T$21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624-4AA8-826F-7D5BDADEAF02}"/>
            </c:ext>
          </c:extLst>
        </c:ser>
        <c:ser>
          <c:idx val="1"/>
          <c:order val="1"/>
          <c:tx>
            <c:strRef>
              <c:f>'3.1.2_EROG PRIV NA'!$C$22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NA'!$D$22:$T$22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24-4AA8-826F-7D5BDADEAF02}"/>
            </c:ext>
          </c:extLst>
        </c:ser>
        <c:ser>
          <c:idx val="2"/>
          <c:order val="2"/>
          <c:tx>
            <c:strRef>
              <c:f>'3.1.2_EROG PRIV NA'!$C$23</c:f>
              <c:strCache>
                <c:ptCount val="1"/>
              </c:strCache>
            </c:strRef>
          </c:tx>
          <c:spPr>
            <a:solidFill>
              <a:srgbClr val="FFC1CD"/>
            </a:solidFill>
            <a:ln>
              <a:solidFill>
                <a:srgbClr val="FB5B7B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NA'!$D$23:$T$23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624-4AA8-826F-7D5BDADEAF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63840768"/>
        <c:axId val="262942080"/>
      </c:barChart>
      <c:catAx>
        <c:axId val="26384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2942080"/>
        <c:crosses val="autoZero"/>
        <c:auto val="1"/>
        <c:lblAlgn val="ctr"/>
        <c:lblOffset val="100"/>
        <c:noMultiLvlLbl val="0"/>
      </c:catAx>
      <c:valAx>
        <c:axId val="262942080"/>
        <c:scaling>
          <c:orientation val="minMax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384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683553987928168"/>
          <c:y val="0.93024820362242444"/>
          <c:w val="0.46102918602051718"/>
          <c:h val="5.3751799737154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'3.1.2_EROG PRIV NA'!$C$24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3CA-462F-81CF-3C5EFFFA25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3CA-462F-81CF-3C5EFFFA25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3CA-462F-81CF-3C5EFFFA25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3CA-462F-81CF-3C5EFFFA25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3CA-462F-81CF-3C5EFFFA25E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NA'!$D$24:$T$24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B3CA-462F-81CF-3C5EFFFA25E3}"/>
            </c:ext>
          </c:extLst>
        </c:ser>
        <c:ser>
          <c:idx val="1"/>
          <c:order val="1"/>
          <c:tx>
            <c:strRef>
              <c:f>'3.1.2_EROG PRIV NA'!$C$25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NA'!$D$25:$T$25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3CA-462F-81CF-3C5EFFFA25E3}"/>
            </c:ext>
          </c:extLst>
        </c:ser>
        <c:ser>
          <c:idx val="2"/>
          <c:order val="2"/>
          <c:tx>
            <c:strRef>
              <c:f>'3.1.2_EROG PRIV NA'!$C$26</c:f>
              <c:strCache>
                <c:ptCount val="1"/>
              </c:strCache>
            </c:strRef>
          </c:tx>
          <c:spPr>
            <a:solidFill>
              <a:srgbClr val="BCF2E5"/>
            </a:solidFill>
            <a:ln>
              <a:solidFill>
                <a:srgbClr val="28CAA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NA'!$D$26:$T$26</c:f>
              <c:numCache>
                <c:formatCode>_ * #.##0_ ;_ * \-#.##0_ ;_ * "-"??_ ;_ @_ 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B3CA-462F-81CF-3C5EFFFA25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63841792"/>
        <c:axId val="262944384"/>
      </c:barChart>
      <c:catAx>
        <c:axId val="26384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2944384"/>
        <c:crosses val="autoZero"/>
        <c:auto val="1"/>
        <c:lblAlgn val="ctr"/>
        <c:lblOffset val="100"/>
        <c:noMultiLvlLbl val="0"/>
      </c:catAx>
      <c:valAx>
        <c:axId val="262944384"/>
        <c:scaling>
          <c:orientation val="minMax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384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'3.1.2_EROG PRIV NA'!$C$56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76C0D4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NA'!$D$55:$T$55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NA'!$D$56:$T$56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F5-4A68-805C-3BAF6F637FEF}"/>
            </c:ext>
          </c:extLst>
        </c:ser>
        <c:ser>
          <c:idx val="1"/>
          <c:order val="1"/>
          <c:tx>
            <c:strRef>
              <c:f>'3.1.2_EROG PRIV NA'!$C$57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DAEEF9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NA'!$D$55:$T$55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NA'!$D$57:$T$57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F5-4A68-805C-3BAF6F637FEF}"/>
            </c:ext>
          </c:extLst>
        </c:ser>
        <c:ser>
          <c:idx val="2"/>
          <c:order val="2"/>
          <c:tx>
            <c:strRef>
              <c:f>'3.1.2_EROG PRIV NA'!$C$58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NA'!$D$55:$T$55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NA'!$D$58:$T$58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5F5-4A68-805C-3BAF6F637FEF}"/>
            </c:ext>
          </c:extLst>
        </c:ser>
        <c:ser>
          <c:idx val="3"/>
          <c:order val="3"/>
          <c:tx>
            <c:strRef>
              <c:f>'3.1.2_EROG PRIV NA'!$C$59</c:f>
              <c:strCache>
                <c:ptCount val="1"/>
                <c:pt idx="0">
                  <c:v>Centros de salud A y B</c:v>
                </c:pt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NA'!$D$55:$T$55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NA'!$D$59:$T$59</c:f>
              <c:numCache>
                <c:formatCode>_ * #.##0_ ;_ * \-#.##0_ ;_ * "-"??_ ;_ @_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5F5-4A68-805C-3BAF6F637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3843328"/>
        <c:axId val="264462336"/>
      </c:barChart>
      <c:catAx>
        <c:axId val="26384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6464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4462336"/>
        <c:crosses val="autoZero"/>
        <c:auto val="1"/>
        <c:lblAlgn val="ctr"/>
        <c:lblOffset val="100"/>
        <c:noMultiLvlLbl val="0"/>
      </c:catAx>
      <c:valAx>
        <c:axId val="264462336"/>
        <c:scaling>
          <c:orientation val="minMax"/>
          <c:max val="370000"/>
          <c:min val="0"/>
        </c:scaling>
        <c:delete val="1"/>
        <c:axPos val="l"/>
        <c:numFmt formatCode="_ * #.##0_ ;_ * \-#.##0_ ;_ * &quot;-&quot;??_ ;_ @_ " sourceLinked="1"/>
        <c:majorTickMark val="none"/>
        <c:minorTickMark val="none"/>
        <c:tickLblPos val="nextTo"/>
        <c:crossAx val="26384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001898360127278"/>
          <c:y val="0.91806756731759354"/>
          <c:w val="0.53812730952224608"/>
          <c:h val="6.31383841311143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6464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rgbClr val="6464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27082546094540716"/>
          <c:h val="0.89621655594070571"/>
        </c:manualLayout>
      </c:layout>
      <c:pieChart>
        <c:varyColors val="1"/>
        <c:ser>
          <c:idx val="0"/>
          <c:order val="0"/>
          <c:tx>
            <c:strRef>
              <c:f>'3.1.3_EROG TIPO PUB NA'!$C$33</c:f>
              <c:strCache>
                <c:ptCount val="1"/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B5B7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A3E-4D26-B431-A6D5B753E8BE}"/>
              </c:ext>
            </c:extLst>
          </c:dPt>
          <c:dPt>
            <c:idx val="1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A3E-4D26-B431-A6D5B753E8BE}"/>
              </c:ext>
            </c:extLst>
          </c:dPt>
          <c:dPt>
            <c:idx val="2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A3E-4D26-B431-A6D5B753E8BE}"/>
              </c:ext>
            </c:extLst>
          </c:dPt>
          <c:dPt>
            <c:idx val="3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A3E-4D26-B431-A6D5B753E8BE}"/>
              </c:ext>
            </c:extLst>
          </c:dPt>
          <c:dPt>
            <c:idx val="4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A3E-4D26-B431-A6D5B753E8BE}"/>
              </c:ext>
            </c:extLst>
          </c:dPt>
          <c:dPt>
            <c:idx val="5"/>
            <c:bubble3D val="0"/>
            <c:spPr>
              <a:solidFill>
                <a:srgbClr val="00FFB4"/>
              </a:solidFill>
              <a:ln>
                <a:solidFill>
                  <a:srgbClr val="50DCB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A3E-4D26-B431-A6D5B753E8BE}"/>
              </c:ext>
            </c:extLst>
          </c:dPt>
          <c:dLbls>
            <c:dLbl>
              <c:idx val="0"/>
              <c:layout>
                <c:manualLayout>
                  <c:x val="-5.3627466009483961E-2"/>
                  <c:y val="-6.216178117486745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A3E-4D26-B431-A6D5B753E8B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9686632969535724E-2"/>
                  <c:y val="-4.68216526987977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A3E-4D26-B431-A6D5B753E8B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6610665727834476E-3"/>
                  <c:y val="2.175662341120360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A3E-4D26-B431-A6D5B753E8B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7034332511854866E-2"/>
                  <c:y val="2.486471246994692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A3E-4D26-B431-A6D5B753E8B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15266643195853E-2"/>
                  <c:y val="0.1429720967021951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A3E-4D26-B431-A6D5B753E8B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2983199718350236E-2"/>
                  <c:y val="-1.554044529371686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A3E-4D26-B431-A6D5B753E8B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6E6E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bg1">
                      <a:lumMod val="65000"/>
                    </a:schemeClr>
                  </a:solidFill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'3.1.3_EROG TIPO PUB NA'!$D$32:$I$32</c:f>
              <c:strCache>
                <c:ptCount val="6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'3.1.3_EROG TIPO PUB NA'!$D$34:$I$34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A3E-4D26-B431-A6D5B753E8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5060775441398278"/>
          <c:y val="0.2212926215367792"/>
          <c:w val="0.24878697828326715"/>
          <c:h val="0.5352935076688129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60553679996047"/>
          <c:y val="9.1797194794704828E-2"/>
          <c:w val="0.30664073773205214"/>
          <c:h val="0.90820280520529517"/>
        </c:manualLayout>
      </c:layout>
      <c:pieChart>
        <c:varyColors val="1"/>
        <c:ser>
          <c:idx val="0"/>
          <c:order val="0"/>
          <c:tx>
            <c:strRef>
              <c:f>'3.1.4_EROG TIPO PRIV NA'!$C$37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785-45A7-BD5F-7936CC1DD5F4}"/>
              </c:ext>
            </c:extLst>
          </c:dPt>
          <c:dPt>
            <c:idx val="1"/>
            <c:bubble3D val="0"/>
            <c:explosion val="1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785-45A7-BD5F-7936CC1DD5F4}"/>
              </c:ext>
            </c:extLst>
          </c:dPt>
          <c:dPt>
            <c:idx val="2"/>
            <c:bubble3D val="0"/>
            <c:spPr>
              <a:solidFill>
                <a:srgbClr val="4BACC6"/>
              </a:solidFill>
              <a:ln>
                <a:solidFill>
                  <a:srgbClr val="31859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785-45A7-BD5F-7936CC1DD5F4}"/>
              </c:ext>
            </c:extLst>
          </c:dPt>
          <c:dPt>
            <c:idx val="3"/>
            <c:bubble3D val="0"/>
            <c:spPr>
              <a:solidFill>
                <a:srgbClr val="00FFB4"/>
              </a:solidFill>
              <a:ln>
                <a:solidFill>
                  <a:srgbClr val="58D3D0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785-45A7-BD5F-7936CC1DD5F4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785-45A7-BD5F-7936CC1DD5F4}"/>
              </c:ext>
            </c:extLst>
          </c:dPt>
          <c:dPt>
            <c:idx val="5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785-45A7-BD5F-7936CC1DD5F4}"/>
              </c:ext>
            </c:extLst>
          </c:dPt>
          <c:dLbls>
            <c:dLbl>
              <c:idx val="0"/>
              <c:layout>
                <c:manualLayout>
                  <c:x val="-4.7147804319388857E-2"/>
                  <c:y val="4.38631029104377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785-45A7-BD5F-7936CC1DD5F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7195697043193036E-2"/>
                  <c:y val="-0.1637555841989676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785-45A7-BD5F-7936CC1DD5F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0075715602359563E-2"/>
                  <c:y val="9.16533404039404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785-45A7-BD5F-7936CC1DD5F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7289669699610346E-2"/>
                  <c:y val="1.98581604642118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785-45A7-BD5F-7936CC1DD5F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2965510128251069E-2"/>
                  <c:y val="-2.90675219897295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785-45A7-BD5F-7936CC1DD5F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2206806999263466"/>
                  <c:y val="2.810678016569612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785-45A7-BD5F-7936CC1DD5F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rgbClr val="6E6E7C"/>
                    </a:solidFill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bg1">
                      <a:lumMod val="65000"/>
                    </a:schemeClr>
                  </a:solidFill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'3.1.4_EROG TIPO PRIV NA'!$D$35:$I$35</c:f>
              <c:strCache>
                <c:ptCount val="6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Otras erogaciones</c:v>
                </c:pt>
              </c:strCache>
            </c:strRef>
          </c:cat>
          <c:val>
            <c:numRef>
              <c:f>'3.1.4_EROG TIPO PRIV NA'!$D$37:$I$37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2785-45A7-BD5F-7936CC1DD5F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0748527935830841"/>
          <c:y val="0.23603221891600357"/>
          <c:w val="0.20449543085154265"/>
          <c:h val="0.58638824623750807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9939070826974"/>
          <c:y val="3.8288959366356581E-2"/>
          <c:w val="0.64694505441277883"/>
          <c:h val="0.927074223912120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'3.2.1_EROG PUB SHA'!$I$24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'3.2.1_EROG PUB SHA'!$F$26:$F$34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'3.2.1_EROG PUB SHA'!$I$26:$I$34</c:f>
              <c:numCache>
                <c:formatCode>#,#00%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556-4994-AC3A-344F840FDB3F}"/>
            </c:ext>
          </c:extLst>
        </c:ser>
        <c:ser>
          <c:idx val="1"/>
          <c:order val="1"/>
          <c:tx>
            <c:strRef>
              <c:f>'3.2.1_EROG PUB SHA'!$K$24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'3.2.1_EROG PUB SHA'!$F$26:$F$34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'3.2.1_EROG PUB SHA'!$K$26:$K$34</c:f>
              <c:numCache>
                <c:formatCode>#,#00%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556-4994-AC3A-344F840FDB3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64379904"/>
        <c:axId val="264468672"/>
      </c:barChart>
      <c:catAx>
        <c:axId val="264379904"/>
        <c:scaling>
          <c:orientation val="maxMin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rgbClr val="64647C"/>
                </a:solidFill>
              </a:defRPr>
            </a:pPr>
            <a:endParaRPr lang="es-EC"/>
          </a:p>
        </c:txPr>
        <c:crossAx val="264468672"/>
        <c:crosses val="autoZero"/>
        <c:auto val="1"/>
        <c:lblAlgn val="ctr"/>
        <c:lblOffset val="100"/>
        <c:noMultiLvlLbl val="0"/>
      </c:catAx>
      <c:valAx>
        <c:axId val="264468672"/>
        <c:scaling>
          <c:orientation val="minMax"/>
        </c:scaling>
        <c:delete val="1"/>
        <c:axPos val="t"/>
        <c:numFmt formatCode="#,#00%" sourceLinked="1"/>
        <c:majorTickMark val="out"/>
        <c:minorTickMark val="none"/>
        <c:tickLblPos val="nextTo"/>
        <c:crossAx val="264379904"/>
        <c:crosses val="autoZero"/>
        <c:crossBetween val="between"/>
      </c:valAx>
      <c:spPr>
        <a:ln>
          <a:noFill/>
        </a:ln>
      </c:spPr>
    </c:plotArea>
    <c:legend>
      <c:legendPos val="r"/>
      <c:overlay val="0"/>
      <c:txPr>
        <a:bodyPr/>
        <a:lstStyle/>
        <a:p>
          <a:pPr>
            <a:defRPr sz="1100">
              <a:solidFill>
                <a:srgbClr val="64647C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'3.2.1_EROG PUB SHA'!$B$10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SHA'!$C$10:$S$10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C38-4C7A-8017-3248C8F7970A}"/>
            </c:ext>
          </c:extLst>
        </c:ser>
        <c:ser>
          <c:idx val="1"/>
          <c:order val="1"/>
          <c:tx>
            <c:strRef>
              <c:f>'3.2.1_EROG PUB SHA'!$B$11</c:f>
              <c:strCache>
                <c:ptCount val="1"/>
              </c:strCache>
            </c:strRef>
          </c:tx>
          <c:spPr>
            <a:solidFill>
              <a:srgbClr val="FFC1CD"/>
            </a:solidFill>
            <a:ln>
              <a:solidFill>
                <a:srgbClr val="FB5B7B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SHA'!$C$11:$S$11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C38-4C7A-8017-3248C8F7970A}"/>
            </c:ext>
          </c:extLst>
        </c:ser>
        <c:ser>
          <c:idx val="2"/>
          <c:order val="2"/>
          <c:tx>
            <c:strRef>
              <c:f>'3.2.1_EROG PUB SHA'!$B$12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SHA'!$C$12:$S$12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C38-4C7A-8017-3248C8F7970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4610304"/>
        <c:axId val="264905280"/>
      </c:barChart>
      <c:catAx>
        <c:axId val="26461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4905280"/>
        <c:crosses val="autoZero"/>
        <c:auto val="1"/>
        <c:lblAlgn val="ctr"/>
        <c:lblOffset val="100"/>
        <c:noMultiLvlLbl val="0"/>
      </c:catAx>
      <c:valAx>
        <c:axId val="264905280"/>
        <c:scaling>
          <c:orientation val="minMax"/>
        </c:scaling>
        <c:delete val="1"/>
        <c:axPos val="l"/>
        <c:numFmt formatCode="_(* #.##0_);_(* \(#.##0\);_(* &quot;-&quot;??_);_(@_)" sourceLinked="1"/>
        <c:majorTickMark val="none"/>
        <c:minorTickMark val="none"/>
        <c:tickLblPos val="nextTo"/>
        <c:crossAx val="26461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464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'3.2.1_EROG PUB SHA'!$B$14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SHA'!$C$14:$S$14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E2-4607-A19D-6DD6F196B0F7}"/>
            </c:ext>
          </c:extLst>
        </c:ser>
        <c:ser>
          <c:idx val="1"/>
          <c:order val="1"/>
          <c:tx>
            <c:strRef>
              <c:f>'3.2.1_EROG PUB SHA'!$B$15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SHA'!$C$15:$S$15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E2-4607-A19D-6DD6F196B0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4611328"/>
        <c:axId val="264907584"/>
      </c:barChart>
      <c:catAx>
        <c:axId val="26461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4907584"/>
        <c:crosses val="autoZero"/>
        <c:auto val="1"/>
        <c:lblAlgn val="ctr"/>
        <c:lblOffset val="100"/>
        <c:noMultiLvlLbl val="0"/>
      </c:catAx>
      <c:valAx>
        <c:axId val="264907584"/>
        <c:scaling>
          <c:orientation val="minMax"/>
        </c:scaling>
        <c:delete val="1"/>
        <c:axPos val="l"/>
        <c:numFmt formatCode="_(* #.##0_);_(* \(#.##0\);_(* &quot;-&quot;??_);_(@_)" sourceLinked="1"/>
        <c:majorTickMark val="none"/>
        <c:minorTickMark val="none"/>
        <c:tickLblPos val="nextTo"/>
        <c:crossAx val="26461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649496214338337"/>
          <c:y val="0.93062795275590549"/>
          <c:w val="0.32139129757688251"/>
          <c:h val="5.27053805774278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464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'3.2.1_EROG PUB SHA'!$B$15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SHA'!$C$8:$R$8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'3.2.1_EROG PUB SHA'!$C$15:$R$15</c:f>
              <c:numCache>
                <c:formatCode>_(* #.##0_);_(* \(#.##0\);_(* "-"??_);_(@_)</c:formatCode>
                <c:ptCount val="16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E1-43B9-89EA-66848FA54B07}"/>
            </c:ext>
          </c:extLst>
        </c:ser>
        <c:ser>
          <c:idx val="1"/>
          <c:order val="1"/>
          <c:tx>
            <c:strRef>
              <c:f>'3.2.1_EROG PUB SHA'!$B$16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SHA'!$C$8:$R$8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'3.2.1_EROG PUB SHA'!$C$16:$R$16</c:f>
              <c:numCache>
                <c:formatCode>_(* #.##0_);_(* \(#.##0\);_(* "-"??_);_(@_)</c:formatCode>
                <c:ptCount val="16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DE1-43B9-89EA-66848FA54B07}"/>
            </c:ext>
          </c:extLst>
        </c:ser>
        <c:ser>
          <c:idx val="2"/>
          <c:order val="2"/>
          <c:tx>
            <c:strRef>
              <c:f>'3.2.1_EROG PUB SHA'!$B$17</c:f>
              <c:strCache>
                <c:ptCount val="1"/>
              </c:strCache>
            </c:strRef>
          </c:tx>
          <c:spPr>
            <a:solidFill>
              <a:srgbClr val="FE9B5E"/>
            </a:solidFill>
            <a:ln>
              <a:solidFill>
                <a:srgbClr val="ED7D3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SHA'!$C$8:$R$8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'3.2.1_EROG PUB SHA'!$C$17:$R$17</c:f>
              <c:numCache>
                <c:formatCode>_(* #.##0_);_(* \(#.##0\);_(* "-"??_);_(@_)</c:formatCode>
                <c:ptCount val="16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DE1-43B9-89EA-66848FA54B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4612352"/>
        <c:axId val="264909888"/>
      </c:barChart>
      <c:catAx>
        <c:axId val="2646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4909888"/>
        <c:crosses val="autoZero"/>
        <c:auto val="1"/>
        <c:lblAlgn val="ctr"/>
        <c:lblOffset val="100"/>
        <c:noMultiLvlLbl val="0"/>
      </c:catAx>
      <c:valAx>
        <c:axId val="264909888"/>
        <c:scaling>
          <c:orientation val="minMax"/>
        </c:scaling>
        <c:delete val="1"/>
        <c:axPos val="l"/>
        <c:numFmt formatCode="_(* #.##0_);_(* \(#.##0\);_(* &quot;-&quot;??_);_(@_)" sourceLinked="1"/>
        <c:majorTickMark val="none"/>
        <c:minorTickMark val="none"/>
        <c:tickLblPos val="nextTo"/>
        <c:crossAx val="26461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'3.2.1_EROG PUB SHA'!$B$13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SHA'!$C$13:$S$13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92-4B86-BBF1-F58CC9FAB742}"/>
            </c:ext>
          </c:extLst>
        </c:ser>
        <c:ser>
          <c:idx val="1"/>
          <c:order val="1"/>
          <c:tx>
            <c:strRef>
              <c:f>'3.2.1_EROG PUB SHA'!$B$16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464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SHA'!$C$16:$S$16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92-4B86-BBF1-F58CC9FAB742}"/>
            </c:ext>
          </c:extLst>
        </c:ser>
        <c:ser>
          <c:idx val="2"/>
          <c:order val="2"/>
          <c:tx>
            <c:strRef>
              <c:f>'3.2.1_EROG PUB SHA'!$B$17</c:f>
              <c:strCache>
                <c:ptCount val="1"/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1.2486064396926742E-3"/>
                  <c:y val="-2.50000000000000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592-4B86-BBF1-F58CC9FAB742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4358974056465228E-2"/>
                  <c:y val="1.388888888888878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592-4B86-BBF1-F58CC9FAB742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6.2430321984640583E-4"/>
                  <c:y val="-1.388888888888888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592-4B86-BBF1-F58CC9FAB74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SHA'!$C$17:$S$17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592-4B86-BBF1-F58CC9FAB742}"/>
            </c:ext>
          </c:extLst>
        </c:ser>
        <c:ser>
          <c:idx val="3"/>
          <c:order val="3"/>
          <c:tx>
            <c:strRef>
              <c:f>'3.2.1_EROG PUB SHA'!$B$18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dLbl>
              <c:idx val="14"/>
              <c:layout>
                <c:manualLayout>
                  <c:x val="6.2430321984631421E-4"/>
                  <c:y val="-8.333333333333333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592-4B86-BBF1-F58CC9FAB742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SHA'!$C$18:$S$18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592-4B86-BBF1-F58CC9FAB74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5076736"/>
        <c:axId val="264912192"/>
      </c:barChart>
      <c:catAx>
        <c:axId val="26507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4912192"/>
        <c:crosses val="autoZero"/>
        <c:auto val="1"/>
        <c:lblAlgn val="ctr"/>
        <c:lblOffset val="100"/>
        <c:noMultiLvlLbl val="0"/>
      </c:catAx>
      <c:valAx>
        <c:axId val="264912192"/>
        <c:scaling>
          <c:orientation val="minMax"/>
        </c:scaling>
        <c:delete val="1"/>
        <c:axPos val="l"/>
        <c:numFmt formatCode="_(* #.##0_);_(* \(#.##0\);_(* &quot;-&quot;??_);_(@_)" sourceLinked="1"/>
        <c:majorTickMark val="none"/>
        <c:minorTickMark val="none"/>
        <c:tickLblPos val="nextTo"/>
        <c:crossAx val="26507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464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825985686215446"/>
          <c:y val="3.8288959366356581E-2"/>
          <c:w val="0.45532395335828929"/>
          <c:h val="0.927074223912120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'3.2.2_EROG PRIV SHA'!$I$28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'3.2.2_EROG PRIV SHA'!$F$30:$F$42</c:f>
              <c:numCache>
                <c:formatCode>#,##0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cat>
          <c:val>
            <c:numRef>
              <c:f>'3.2.2_EROG PRIV SHA'!$I$30:$I$42</c:f>
              <c:numCache>
                <c:formatCode>#,#00%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76-4DB8-8798-ABBAE7EA6D48}"/>
            </c:ext>
          </c:extLst>
        </c:ser>
        <c:ser>
          <c:idx val="1"/>
          <c:order val="1"/>
          <c:tx>
            <c:strRef>
              <c:f>'3.2.2_EROG PRIV SHA'!$K$28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rgbClr val="64647C"/>
                    </a:solidFill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'3.2.2_EROG PRIV SHA'!$F$30:$F$42</c:f>
              <c:numCache>
                <c:formatCode>#,##0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cat>
          <c:val>
            <c:numRef>
              <c:f>'3.2.2_EROG PRIV SHA'!$K$30:$K$42</c:f>
              <c:numCache>
                <c:formatCode>#,#00%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A76-4DB8-8798-ABBAE7EA6D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65423360"/>
        <c:axId val="265373952"/>
      </c:barChart>
      <c:catAx>
        <c:axId val="265423360"/>
        <c:scaling>
          <c:orientation val="maxMin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>
                <a:solidFill>
                  <a:srgbClr val="64647C"/>
                </a:solidFill>
              </a:defRPr>
            </a:pPr>
            <a:endParaRPr lang="es-EC"/>
          </a:p>
        </c:txPr>
        <c:crossAx val="265373952"/>
        <c:crosses val="autoZero"/>
        <c:auto val="1"/>
        <c:lblAlgn val="ctr"/>
        <c:lblOffset val="100"/>
        <c:noMultiLvlLbl val="0"/>
      </c:catAx>
      <c:valAx>
        <c:axId val="265373952"/>
        <c:scaling>
          <c:orientation val="minMax"/>
        </c:scaling>
        <c:delete val="1"/>
        <c:axPos val="t"/>
        <c:numFmt formatCode="#,#00%" sourceLinked="1"/>
        <c:majorTickMark val="out"/>
        <c:minorTickMark val="none"/>
        <c:tickLblPos val="nextTo"/>
        <c:crossAx val="26542336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86071064067811198"/>
          <c:y val="0.49082187410896166"/>
          <c:w val="4.3843093383818824E-2"/>
          <c:h val="9.0564638106421722E-2"/>
        </c:manualLayout>
      </c:layout>
      <c:overlay val="0"/>
      <c:txPr>
        <a:bodyPr/>
        <a:lstStyle/>
        <a:p>
          <a:pPr>
            <a:defRPr sz="1100">
              <a:solidFill>
                <a:srgbClr val="64647C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'3.2.2_EROG PRIV SHA'!$B$10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SHA'!$C$10:$S$10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3D-4F8B-A3D3-6227FA60F4F2}"/>
            </c:ext>
          </c:extLst>
        </c:ser>
        <c:ser>
          <c:idx val="1"/>
          <c:order val="1"/>
          <c:tx>
            <c:strRef>
              <c:f>'3.2.2_EROG PRIV SHA'!$B$11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SHA'!$C$11:$S$11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33D-4F8B-A3D3-6227FA60F4F2}"/>
            </c:ext>
          </c:extLst>
        </c:ser>
        <c:ser>
          <c:idx val="2"/>
          <c:order val="2"/>
          <c:tx>
            <c:strRef>
              <c:f>'3.2.2_EROG PRIV SHA'!$B$12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SHA'!$C$12:$S$12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33D-4F8B-A3D3-6227FA60F4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4675328"/>
        <c:axId val="265377408"/>
      </c:barChart>
      <c:catAx>
        <c:axId val="26467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5377408"/>
        <c:crosses val="autoZero"/>
        <c:auto val="1"/>
        <c:lblAlgn val="ctr"/>
        <c:lblOffset val="100"/>
        <c:noMultiLvlLbl val="0"/>
      </c:catAx>
      <c:valAx>
        <c:axId val="265377408"/>
        <c:scaling>
          <c:orientation val="minMax"/>
        </c:scaling>
        <c:delete val="1"/>
        <c:axPos val="l"/>
        <c:numFmt formatCode="_(* #.##0_);_(* \(#.##0\);_(* &quot;-&quot;??_);_(@_)" sourceLinked="1"/>
        <c:majorTickMark val="none"/>
        <c:minorTickMark val="none"/>
        <c:tickLblPos val="nextTo"/>
        <c:crossAx val="26467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'3.2.2_EROG PRIV SHA'!$B$16</c:f>
              <c:strCache>
                <c:ptCount val="1"/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-6.0737525731747698E-3"/>
                  <c:y val="-2.77777777777777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A58-4996-8B54-267A94993C1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3743069850970448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A58-4996-8B54-267A94993C12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374306985097094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A58-4996-8B54-267A94993C12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3497227940388378E-3"/>
                  <c:y val="2.77777777777777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A58-4996-8B54-267A94993C12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595959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SHA'!$C$16:$S$16</c:f>
              <c:numCache>
                <c:formatCode>_(* #.##00_);_(* \(#.##00\);_(*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FA58-4996-8B54-267A94993C12}"/>
            </c:ext>
          </c:extLst>
        </c:ser>
        <c:ser>
          <c:idx val="1"/>
          <c:order val="1"/>
          <c:tx>
            <c:strRef>
              <c:f>'3.2.2_EROG PRIV SHA'!$B$17</c:f>
              <c:strCache>
                <c:ptCount val="1"/>
              </c:strCache>
            </c:strRef>
          </c:tx>
          <c:spPr>
            <a:solidFill>
              <a:srgbClr val="4BACC6"/>
            </a:solidFill>
            <a:ln>
              <a:solidFill>
                <a:srgbClr val="268C8A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SHA'!$C$17:$S$17</c:f>
              <c:numCache>
                <c:formatCode>_(* #.##00_);_(* \(#.##00\);_(*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FA58-4996-8B54-267A94993C12}"/>
            </c:ext>
          </c:extLst>
        </c:ser>
        <c:ser>
          <c:idx val="2"/>
          <c:order val="2"/>
          <c:tx>
            <c:strRef>
              <c:f>'3.2.2_EROG PRIV SHA'!$B$19</c:f>
              <c:strCache>
                <c:ptCount val="1"/>
              </c:strCache>
            </c:strRef>
          </c:tx>
          <c:spPr>
            <a:solidFill>
              <a:srgbClr val="FFD1D1"/>
            </a:solidFill>
            <a:ln>
              <a:solidFill>
                <a:srgbClr val="FF9999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SHA'!$C$8:$S$8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SHA'!$C$19:$S$19</c:f>
              <c:numCache>
                <c:formatCode>_(* #.##0_);_(* \(#.##0\);_(* "-"??_);_(@_)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A58-4996-8B54-267A94993C1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64676864"/>
        <c:axId val="264855552"/>
      </c:barChart>
      <c:catAx>
        <c:axId val="26467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4855552"/>
        <c:crosses val="autoZero"/>
        <c:auto val="1"/>
        <c:lblAlgn val="ctr"/>
        <c:lblOffset val="100"/>
        <c:noMultiLvlLbl val="0"/>
      </c:catAx>
      <c:valAx>
        <c:axId val="264855552"/>
        <c:scaling>
          <c:orientation val="minMax"/>
        </c:scaling>
        <c:delete val="1"/>
        <c:axPos val="l"/>
        <c:numFmt formatCode="_(* #.##00_);_(* \(#.##00\);_(* &quot;-&quot;??_);_(@_)" sourceLinked="1"/>
        <c:majorTickMark val="none"/>
        <c:minorTickMark val="none"/>
        <c:tickLblPos val="nextTo"/>
        <c:crossAx val="26467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95959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'3.2.3_EROG TIPO PUB SHA'!$C$25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E5-45B0-A4D7-7E945C0EB708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E5-45B0-A4D7-7E945C0EB708}"/>
              </c:ext>
            </c:extLst>
          </c:dPt>
          <c:dPt>
            <c:idx val="2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E5-45B0-A4D7-7E945C0EB708}"/>
              </c:ext>
            </c:extLst>
          </c:dPt>
          <c:dPt>
            <c:idx val="3"/>
            <c:bubble3D val="0"/>
            <c:spPr>
              <a:solidFill>
                <a:srgbClr val="FFBEAA"/>
              </a:solidFill>
              <a:ln>
                <a:solidFill>
                  <a:srgbClr val="FB5B7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7E5-45B0-A4D7-7E945C0EB708}"/>
              </c:ext>
            </c:extLst>
          </c:dPt>
          <c:dPt>
            <c:idx val="4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7E5-45B0-A4D7-7E945C0EB708}"/>
              </c:ext>
            </c:extLst>
          </c:dPt>
          <c:dPt>
            <c:idx val="5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7E5-45B0-A4D7-7E945C0EB708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'3.2.3_EROG TIPO PUB SHA'!$D$24:$I$24</c:f>
              <c:strCache>
                <c:ptCount val="6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Consumo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'3.2.3_EROG TIPO PUB SHA'!$D$26:$I$26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77E5-45B0-A4D7-7E945C0EB70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20041650971686806"/>
          <c:h val="0.47886279514966651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layout>
        <c:manualLayout>
          <c:xMode val="edge"/>
          <c:yMode val="edge"/>
          <c:x val="0.67641075911925808"/>
          <c:y val="0.2307115560561370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'3.2.3_EROG TIPO PUB SHA'!$C$41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DD3-47F7-A041-E4F5EACD187B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DD3-47F7-A041-E4F5EACD187B}"/>
              </c:ext>
            </c:extLst>
          </c:dPt>
          <c:dPt>
            <c:idx val="2"/>
            <c:bubble3D val="0"/>
            <c:spPr>
              <a:solidFill>
                <a:srgbClr val="00FFB4"/>
              </a:solidFill>
              <a:ln>
                <a:solidFill>
                  <a:srgbClr val="32B4B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DD3-47F7-A041-E4F5EACD187B}"/>
              </c:ext>
            </c:extLst>
          </c:dPt>
          <c:dPt>
            <c:idx val="3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DD3-47F7-A041-E4F5EACD187B}"/>
              </c:ext>
            </c:extLst>
          </c:dPt>
          <c:dPt>
            <c:idx val="4"/>
            <c:bubble3D val="0"/>
            <c:spPr>
              <a:solidFill>
                <a:srgbClr val="FFBEAA"/>
              </a:solidFill>
              <a:ln>
                <a:solidFill>
                  <a:srgbClr val="FB5B7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DD3-47F7-A041-E4F5EACD187B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'3.2.3_EROG TIPO PUB SHA'!$D$39:$I$39</c:f>
              <c:strCache>
                <c:ptCount val="6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'3.2.3_EROG TIPO PUB SHA'!$D$41:$I$41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DDD3-47F7-A041-E4F5EACD187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20202498110596889"/>
          <c:h val="0.42766193573106009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layout>
        <c:manualLayout>
          <c:xMode val="edge"/>
          <c:yMode val="edge"/>
          <c:x val="0.67641075911925808"/>
          <c:y val="0.2307115560561370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'3.2.4_EROG TIPO PRIV SHA'!$C$46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C63-4628-B5D6-DAD0191CD1E3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C63-4628-B5D6-DAD0191CD1E3}"/>
              </c:ext>
            </c:extLst>
          </c:dPt>
          <c:dPt>
            <c:idx val="2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C63-4628-B5D6-DAD0191CD1E3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C63-4628-B5D6-DAD0191CD1E3}"/>
              </c:ext>
            </c:extLst>
          </c:dPt>
          <c:dPt>
            <c:idx val="4"/>
            <c:bubble3D val="0"/>
            <c:spPr>
              <a:solidFill>
                <a:srgbClr val="00FFB4"/>
              </a:solidFill>
              <a:ln>
                <a:solidFill>
                  <a:srgbClr val="50DCB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C63-4628-B5D6-DAD0191CD1E3}"/>
              </c:ext>
            </c:extLst>
          </c:dPt>
          <c:dPt>
            <c:idx val="5"/>
            <c:bubble3D val="0"/>
            <c:spPr>
              <a:solidFill>
                <a:srgbClr val="FFBEAA"/>
              </a:solidFill>
              <a:ln>
                <a:solidFill>
                  <a:srgbClr val="FB5B7B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C63-4628-B5D6-DAD0191CD1E3}"/>
              </c:ext>
            </c:extLst>
          </c:dPt>
          <c:dLbls>
            <c:dLbl>
              <c:idx val="0"/>
              <c:layout>
                <c:manualLayout>
                  <c:x val="-7.421696234842988E-2"/>
                  <c:y val="1.498126987377507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C63-4628-B5D6-DAD0191CD1E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6075038218813621E-2"/>
                  <c:y val="-0.1677902225862814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C63-4628-B5D6-DAD0191CD1E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9791189959581301E-2"/>
                  <c:y val="9.887638116691588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C63-4628-B5D6-DAD0191CD1E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9250324896600616E-2"/>
                  <c:y val="2.097377782328518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C63-4628-B5D6-DAD0191CD1E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477880031444723E-2"/>
                  <c:y val="-1.19850158990201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C63-4628-B5D6-DAD0191CD1E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9686784939372008E-2"/>
                  <c:y val="-2.097377782328518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C63-4628-B5D6-DAD0191CD1E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bg1">
                      <a:lumMod val="75000"/>
                    </a:schemeClr>
                  </a:solidFill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'3.2.4_EROG TIPO PRIV SHA'!$D$44:$I$44</c:f>
              <c:strCache>
                <c:ptCount val="6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'3.2.4_EROG TIPO PRIV SHA'!$D$46:$I$46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7C63-4628-B5D6-DAD0191CD1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21534000366412498"/>
          <c:h val="0.50856079304944579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DAEEF3"/>
              </a:solidFill>
              <a:ln>
                <a:solidFill>
                  <a:srgbClr val="4BACC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3E5-4944-902F-1BDF1282EE8D}"/>
              </c:ext>
            </c:extLst>
          </c:dPt>
          <c:dPt>
            <c:idx val="1"/>
            <c:bubble3D val="0"/>
            <c:spPr>
              <a:solidFill>
                <a:srgbClr val="4BACC6"/>
              </a:solidFill>
              <a:ln>
                <a:solidFill>
                  <a:srgbClr val="268C8A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3E5-4944-902F-1BDF1282EE8D}"/>
              </c:ext>
            </c:extLst>
          </c:dPt>
          <c:dPt>
            <c:idx val="2"/>
            <c:bubble3D val="0"/>
            <c:spPr>
              <a:solidFill>
                <a:srgbClr val="FFD1D1"/>
              </a:solidFill>
              <a:ln>
                <a:solidFill>
                  <a:srgbClr val="FF9999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3E5-4944-902F-1BDF1282EE8D}"/>
              </c:ext>
            </c:extLst>
          </c:dPt>
          <c:dPt>
            <c:idx val="3"/>
            <c:bubble3D val="0"/>
            <c:spPr>
              <a:solidFill>
                <a:srgbClr val="FFBEAA"/>
              </a:solidFill>
              <a:ln>
                <a:solidFill>
                  <a:srgbClr val="F57913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3E5-4944-902F-1BDF1282EE8D}"/>
              </c:ext>
            </c:extLst>
          </c:dPt>
          <c:dPt>
            <c:idx val="4"/>
            <c:bubble3D val="0"/>
            <c:spPr>
              <a:solidFill>
                <a:schemeClr val="accent3">
                  <a:lumMod val="20000"/>
                  <a:lumOff val="8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3E5-4944-902F-1BDF1282EE8D}"/>
              </c:ext>
            </c:extLst>
          </c:dPt>
          <c:dPt>
            <c:idx val="5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3E5-4944-902F-1BDF1282EE8D}"/>
              </c:ext>
            </c:extLst>
          </c:dPt>
          <c:dLbls>
            <c:dLbl>
              <c:idx val="0"/>
              <c:layout>
                <c:manualLayout>
                  <c:x val="-6.4465330651969355E-2"/>
                  <c:y val="3.001150835005234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3E5-4944-902F-1BDF1282EE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1023392233071408E-2"/>
                  <c:y val="-0.1620621450902825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s-EC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3E5-4944-902F-1BDF1282EE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6987390993046386E-3"/>
                  <c:y val="-3.0012644388635766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3E5-4944-902F-1BDF1282EE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3488483455568492E-2"/>
                  <c:y val="0.123047184235214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3E5-4944-902F-1BDF1282EE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3488483455568492E-2"/>
                  <c:y val="0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3E5-4944-902F-1BDF1282EE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3.1814059282790012E-2"/>
                  <c:y val="0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3E5-4944-902F-1BDF1282EE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>
                  <a:solidFill>
                    <a:schemeClr val="bg1">
                      <a:lumMod val="75000"/>
                    </a:schemeClr>
                  </a:solidFill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'3.2.4_EROG TIPO PRIV SHA'!$D$29:$I$29</c:f>
              <c:strCache>
                <c:ptCount val="6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Compras del gobierno en nombre de los hogares</c:v>
                </c:pt>
                <c:pt idx="4">
                  <c:v>Transferencias</c:v>
                </c:pt>
                <c:pt idx="5">
                  <c:v>Otros gastos</c:v>
                </c:pt>
              </c:strCache>
            </c:strRef>
          </c:cat>
          <c:val>
            <c:numRef>
              <c:f>'3.2.4_EROG TIPO PRIV SHA'!$D$31:$I$31</c:f>
              <c:numCache>
                <c:formatCode>#,#00%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D3E5-4944-902F-1BDF1282EE8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555333851833506"/>
          <c:y val="0.14292236471780909"/>
          <c:w val="0.20041650971686806"/>
          <c:h val="0.47886279514966651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16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>
  <cs:dataPoint3D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image" Target="../media/image2.png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image" Target="../media/image2.png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image" Target="../media/image2.png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6701116</xdr:colOff>
      <xdr:row>7</xdr:row>
      <xdr:rowOff>67235</xdr:rowOff>
    </xdr:from>
    <xdr:to>
      <xdr:col>15</xdr:col>
      <xdr:colOff>10499910</xdr:colOff>
      <xdr:row>27</xdr:row>
      <xdr:rowOff>84065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43068" t="24972" r="33589" b="33202"/>
        <a:stretch/>
      </xdr:blipFill>
      <xdr:spPr>
        <a:xfrm>
          <a:off x="23095322" y="1400735"/>
          <a:ext cx="3798794" cy="3826830"/>
        </a:xfrm>
        <a:prstGeom prst="rect">
          <a:avLst/>
        </a:prstGeom>
      </xdr:spPr>
    </xdr:pic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060" name="Text Box 1036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061" name="Text Box 1037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064" name="Text Box 104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2065" name="Text Box 104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2066" name="Text Box 104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67" name="Text Box 104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37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36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35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34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33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32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3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4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5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6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7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8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9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1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2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3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4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5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6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7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8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9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1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2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3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24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25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6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7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8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9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30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31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32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33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34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35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36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37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38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39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40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41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42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43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44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45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46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47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48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49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50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51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52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53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54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55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56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57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58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59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60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61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62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63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24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25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26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27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28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29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30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31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38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39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40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41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42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43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44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45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46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47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48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49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50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51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52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53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54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55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56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57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58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59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60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61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62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63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64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65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66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67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68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69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70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71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72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73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74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75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76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77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78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79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80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81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82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83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84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85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86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87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48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049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5600700" y="18166080"/>
          <a:ext cx="1409700" cy="227076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050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5600700" y="18752820"/>
          <a:ext cx="1409700" cy="1866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051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5600700" y="17579340"/>
          <a:ext cx="1409700" cy="227076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2052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5600700" y="19339560"/>
          <a:ext cx="1409700" cy="146304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2053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5600700" y="19956780"/>
          <a:ext cx="1409700" cy="1028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54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5600700" y="20474940"/>
          <a:ext cx="1409700" cy="69342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055" name="Text Box 13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056" name="Text Box 12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057" name="Text Box 11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2058" name="Text Box 10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2059" name="Text Box 9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62" name="Text Box 8" hidden="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063" name="Text Box 13" hidden="1"/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068" name="Text Box 12" hidden="1"/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069" name="Text Box 11" hidden="1"/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2070" name="Text Box 10" hidden="1"/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2071" name="Text Box 9" hidden="1"/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72" name="Text Box 8" hidden="1"/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391886</xdr:colOff>
      <xdr:row>0</xdr:row>
      <xdr:rowOff>185058</xdr:rowOff>
    </xdr:from>
    <xdr:to>
      <xdr:col>3</xdr:col>
      <xdr:colOff>421821</xdr:colOff>
      <xdr:row>4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7000000}"/>
            </a:ext>
          </a:extLst>
        </xdr:cNvPr>
        <xdr:cNvGrpSpPr/>
      </xdr:nvGrpSpPr>
      <xdr:grpSpPr>
        <a:xfrm>
          <a:off x="391886" y="185058"/>
          <a:ext cx="12766221" cy="1325335"/>
          <a:chOff x="0" y="1"/>
          <a:chExt cx="12692743" cy="131717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1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1"/>
            <a:ext cx="12692743" cy="1317170"/>
          </a:xfrm>
          <a:prstGeom prst="rect">
            <a:avLst/>
          </a:prstGeom>
        </xdr:spPr>
      </xdr:pic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100-00000D000000}"/>
              </a:ext>
            </a:extLst>
          </xdr:cNvPr>
          <xdr:cNvSpPr txBox="1"/>
        </xdr:nvSpPr>
        <xdr:spPr>
          <a:xfrm>
            <a:off x="2554044" y="104195"/>
            <a:ext cx="8441340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</xdr:grpSp>
    <xdr:clientData/>
  </xdr:twoCellAnchor>
  <xdr:twoCellAnchor>
    <xdr:from>
      <xdr:col>2</xdr:col>
      <xdr:colOff>598714</xdr:colOff>
      <xdr:row>0</xdr:row>
      <xdr:rowOff>892629</xdr:rowOff>
    </xdr:from>
    <xdr:to>
      <xdr:col>2</xdr:col>
      <xdr:colOff>9621638</xdr:colOff>
      <xdr:row>4</xdr:row>
      <xdr:rowOff>14339</xdr:rowOff>
    </xdr:to>
    <xdr:sp macro="" textlink="">
      <xdr:nvSpPr>
        <xdr:cNvPr id="15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F000000}"/>
            </a:ext>
          </a:extLst>
        </xdr:cNvPr>
        <xdr:cNvSpPr txBox="1"/>
      </xdr:nvSpPr>
      <xdr:spPr>
        <a:xfrm>
          <a:off x="2177143" y="892629"/>
          <a:ext cx="9022924" cy="5150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108859</xdr:rowOff>
    </xdr:from>
    <xdr:to>
      <xdr:col>19</xdr:col>
      <xdr:colOff>333375</xdr:colOff>
      <xdr:row>43</xdr:row>
      <xdr:rowOff>100464</xdr:rowOff>
    </xdr:to>
    <xdr:graphicFrame macro="">
      <xdr:nvGraphicFramePr>
        <xdr:cNvPr id="6" name="3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6893</xdr:colOff>
      <xdr:row>0</xdr:row>
      <xdr:rowOff>0</xdr:rowOff>
    </xdr:from>
    <xdr:to>
      <xdr:col>19</xdr:col>
      <xdr:colOff>698500</xdr:colOff>
      <xdr:row>2</xdr:row>
      <xdr:rowOff>185056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200-000007000000}"/>
            </a:ext>
          </a:extLst>
        </xdr:cNvPr>
        <xdr:cNvGrpSpPr/>
      </xdr:nvGrpSpPr>
      <xdr:grpSpPr>
        <a:xfrm>
          <a:off x="133893" y="0"/>
          <a:ext cx="22980107" cy="1328056"/>
          <a:chOff x="0" y="1"/>
          <a:chExt cx="12692743" cy="131717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2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1"/>
            <a:ext cx="12692743" cy="1317170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200-000009000000}"/>
              </a:ext>
            </a:extLst>
          </xdr:cNvPr>
          <xdr:cNvSpPr txBox="1"/>
        </xdr:nvSpPr>
        <xdr:spPr>
          <a:xfrm>
            <a:off x="2198805" y="27996"/>
            <a:ext cx="8441340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</xdr:grpSp>
    <xdr:clientData/>
  </xdr:twoCellAnchor>
  <xdr:twoCellAnchor>
    <xdr:from>
      <xdr:col>2</xdr:col>
      <xdr:colOff>381000</xdr:colOff>
      <xdr:row>0</xdr:row>
      <xdr:rowOff>609599</xdr:rowOff>
    </xdr:from>
    <xdr:to>
      <xdr:col>10</xdr:col>
      <xdr:colOff>129296</xdr:colOff>
      <xdr:row>1</xdr:row>
      <xdr:rowOff>264709</xdr:rowOff>
    </xdr:to>
    <xdr:sp macro="" textlink="">
      <xdr:nvSpPr>
        <xdr:cNvPr id="11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200-00000B000000}"/>
            </a:ext>
          </a:extLst>
        </xdr:cNvPr>
        <xdr:cNvSpPr txBox="1"/>
      </xdr:nvSpPr>
      <xdr:spPr>
        <a:xfrm>
          <a:off x="3733800" y="609599"/>
          <a:ext cx="8456867" cy="5150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27</xdr:row>
      <xdr:rowOff>154781</xdr:rowOff>
    </xdr:from>
    <xdr:to>
      <xdr:col>19</xdr:col>
      <xdr:colOff>269874</xdr:colOff>
      <xdr:row>52</xdr:row>
      <xdr:rowOff>135393</xdr:rowOff>
    </xdr:to>
    <xdr:graphicFrame macro="">
      <xdr:nvGraphicFramePr>
        <xdr:cNvPr id="2" name="3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19</xdr:col>
      <xdr:colOff>489857</xdr:colOff>
      <xdr:row>2</xdr:row>
      <xdr:rowOff>185056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300-000004000000}"/>
            </a:ext>
          </a:extLst>
        </xdr:cNvPr>
        <xdr:cNvGrpSpPr/>
      </xdr:nvGrpSpPr>
      <xdr:grpSpPr>
        <a:xfrm>
          <a:off x="0" y="0"/>
          <a:ext cx="21492482" cy="1328056"/>
          <a:chOff x="0" y="0"/>
          <a:chExt cx="20614277" cy="1317170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300-00000C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300-00000D000000}"/>
              </a:ext>
            </a:extLst>
          </xdr:cNvPr>
          <xdr:cNvSpPr txBox="1"/>
        </xdr:nvSpPr>
        <xdr:spPr>
          <a:xfrm>
            <a:off x="3603171" y="718458"/>
            <a:ext cx="845686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20</xdr:row>
      <xdr:rowOff>183899</xdr:rowOff>
    </xdr:from>
    <xdr:to>
      <xdr:col>19</xdr:col>
      <xdr:colOff>301625</xdr:colOff>
      <xdr:row>46</xdr:row>
      <xdr:rowOff>185734</xdr:rowOff>
    </xdr:to>
    <xdr:graphicFrame macro="">
      <xdr:nvGraphicFramePr>
        <xdr:cNvPr id="6" name="6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68036</xdr:colOff>
      <xdr:row>50</xdr:row>
      <xdr:rowOff>177913</xdr:rowOff>
    </xdr:from>
    <xdr:to>
      <xdr:col>19</xdr:col>
      <xdr:colOff>238125</xdr:colOff>
      <xdr:row>74</xdr:row>
      <xdr:rowOff>112939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19</xdr:col>
      <xdr:colOff>603250</xdr:colOff>
      <xdr:row>1</xdr:row>
      <xdr:rowOff>348341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400-00000C000000}"/>
            </a:ext>
          </a:extLst>
        </xdr:cNvPr>
        <xdr:cNvGrpSpPr/>
      </xdr:nvGrpSpPr>
      <xdr:grpSpPr>
        <a:xfrm>
          <a:off x="0" y="0"/>
          <a:ext cx="23145750" cy="1316716"/>
          <a:chOff x="0" y="0"/>
          <a:chExt cx="20614277" cy="1317170"/>
        </a:xfrm>
      </xdr:grpSpPr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4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400-00000E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400-00000F000000}"/>
              </a:ext>
            </a:extLst>
          </xdr:cNvPr>
          <xdr:cNvSpPr txBox="1"/>
        </xdr:nvSpPr>
        <xdr:spPr>
          <a:xfrm>
            <a:off x="3603171" y="718458"/>
            <a:ext cx="845686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22</xdr:row>
      <xdr:rowOff>178596</xdr:rowOff>
    </xdr:from>
    <xdr:to>
      <xdr:col>19</xdr:col>
      <xdr:colOff>238124</xdr:colOff>
      <xdr:row>41</xdr:row>
      <xdr:rowOff>93890</xdr:rowOff>
    </xdr:to>
    <xdr:graphicFrame macro="">
      <xdr:nvGraphicFramePr>
        <xdr:cNvPr id="3" name="Gráfic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136070</xdr:colOff>
      <xdr:row>0</xdr:row>
      <xdr:rowOff>0</xdr:rowOff>
    </xdr:from>
    <xdr:to>
      <xdr:col>19</xdr:col>
      <xdr:colOff>544285</xdr:colOff>
      <xdr:row>2</xdr:row>
      <xdr:rowOff>119741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500-000007000000}"/>
            </a:ext>
          </a:extLst>
        </xdr:cNvPr>
        <xdr:cNvGrpSpPr/>
      </xdr:nvGrpSpPr>
      <xdr:grpSpPr>
        <a:xfrm>
          <a:off x="136070" y="0"/>
          <a:ext cx="21601340" cy="1326241"/>
          <a:chOff x="0" y="0"/>
          <a:chExt cx="20614277" cy="131717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500-000009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1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500-00000B000000}"/>
              </a:ext>
            </a:extLst>
          </xdr:cNvPr>
          <xdr:cNvSpPr txBox="1"/>
        </xdr:nvSpPr>
        <xdr:spPr>
          <a:xfrm>
            <a:off x="3603171" y="718458"/>
            <a:ext cx="845686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108215</xdr:rowOff>
    </xdr:from>
    <xdr:to>
      <xdr:col>7</xdr:col>
      <xdr:colOff>1175657</xdr:colOff>
      <xdr:row>47</xdr:row>
      <xdr:rowOff>343319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52</xdr:row>
      <xdr:rowOff>247345</xdr:rowOff>
    </xdr:from>
    <xdr:to>
      <xdr:col>9</xdr:col>
      <xdr:colOff>27216</xdr:colOff>
      <xdr:row>68</xdr:row>
      <xdr:rowOff>2722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0</xdr:row>
      <xdr:rowOff>0</xdr:rowOff>
    </xdr:from>
    <xdr:to>
      <xdr:col>8</xdr:col>
      <xdr:colOff>349250</xdr:colOff>
      <xdr:row>1</xdr:row>
      <xdr:rowOff>163284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600-000008000000}"/>
            </a:ext>
          </a:extLst>
        </xdr:cNvPr>
        <xdr:cNvGrpSpPr/>
      </xdr:nvGrpSpPr>
      <xdr:grpSpPr>
        <a:xfrm>
          <a:off x="1" y="0"/>
          <a:ext cx="13747749" cy="1322159"/>
          <a:chOff x="0" y="0"/>
          <a:chExt cx="20614277" cy="131717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6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600-00000C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3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600-00000D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19</xdr:row>
      <xdr:rowOff>0</xdr:rowOff>
    </xdr:from>
    <xdr:to>
      <xdr:col>5</xdr:col>
      <xdr:colOff>28575</xdr:colOff>
      <xdr:row>19</xdr:row>
      <xdr:rowOff>0</xdr:rowOff>
    </xdr:to>
    <xdr:graphicFrame macro="">
      <xdr:nvGraphicFramePr>
        <xdr:cNvPr id="2" name="5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19</xdr:row>
      <xdr:rowOff>0</xdr:rowOff>
    </xdr:from>
    <xdr:to>
      <xdr:col>4</xdr:col>
      <xdr:colOff>1295399</xdr:colOff>
      <xdr:row>19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166006</xdr:colOff>
      <xdr:row>19</xdr:row>
      <xdr:rowOff>371815</xdr:rowOff>
    </xdr:from>
    <xdr:to>
      <xdr:col>19</xdr:col>
      <xdr:colOff>317500</xdr:colOff>
      <xdr:row>51</xdr:row>
      <xdr:rowOff>106476</xdr:rowOff>
    </xdr:to>
    <xdr:graphicFrame macro="">
      <xdr:nvGraphicFramePr>
        <xdr:cNvPr id="9" name="Gráfic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27215</xdr:colOff>
      <xdr:row>0</xdr:row>
      <xdr:rowOff>0</xdr:rowOff>
    </xdr:from>
    <xdr:to>
      <xdr:col>19</xdr:col>
      <xdr:colOff>460375</xdr:colOff>
      <xdr:row>1</xdr:row>
      <xdr:rowOff>239484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700-00000A000000}"/>
            </a:ext>
          </a:extLst>
        </xdr:cNvPr>
        <xdr:cNvGrpSpPr/>
      </xdr:nvGrpSpPr>
      <xdr:grpSpPr>
        <a:xfrm>
          <a:off x="27215" y="0"/>
          <a:ext cx="21213535" cy="1318984"/>
          <a:chOff x="0" y="0"/>
          <a:chExt cx="20614277" cy="1317170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7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700-00000D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7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700-000011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55674</xdr:rowOff>
    </xdr:from>
    <xdr:to>
      <xdr:col>12</xdr:col>
      <xdr:colOff>0</xdr:colOff>
      <xdr:row>78</xdr:row>
      <xdr:rowOff>78807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81</xdr:row>
      <xdr:rowOff>87200</xdr:rowOff>
    </xdr:from>
    <xdr:to>
      <xdr:col>5</xdr:col>
      <xdr:colOff>870858</xdr:colOff>
      <xdr:row>104</xdr:row>
      <xdr:rowOff>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225535</xdr:colOff>
      <xdr:row>81</xdr:row>
      <xdr:rowOff>3174</xdr:rowOff>
    </xdr:from>
    <xdr:to>
      <xdr:col>12</xdr:col>
      <xdr:colOff>530677</xdr:colOff>
      <xdr:row>104</xdr:row>
      <xdr:rowOff>176893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557891</xdr:colOff>
      <xdr:row>2</xdr:row>
      <xdr:rowOff>163284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800-00000A000000}"/>
            </a:ext>
          </a:extLst>
        </xdr:cNvPr>
        <xdr:cNvGrpSpPr/>
      </xdr:nvGrpSpPr>
      <xdr:grpSpPr>
        <a:xfrm>
          <a:off x="0" y="0"/>
          <a:ext cx="20258766" cy="1306284"/>
          <a:chOff x="0" y="0"/>
          <a:chExt cx="20614277" cy="1317170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8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800-00000D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7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800-000011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197303</xdr:colOff>
      <xdr:row>32</xdr:row>
      <xdr:rowOff>68379</xdr:rowOff>
    </xdr:from>
    <xdr:to>
      <xdr:col>8</xdr:col>
      <xdr:colOff>52727</xdr:colOff>
      <xdr:row>62</xdr:row>
      <xdr:rowOff>163285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142877</xdr:colOff>
      <xdr:row>32</xdr:row>
      <xdr:rowOff>1</xdr:rowOff>
    </xdr:from>
    <xdr:to>
      <xdr:col>2</xdr:col>
      <xdr:colOff>1079388</xdr:colOff>
      <xdr:row>60</xdr:row>
      <xdr:rowOff>125867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1133474</xdr:colOff>
      <xdr:row>31</xdr:row>
      <xdr:rowOff>209551</xdr:rowOff>
    </xdr:from>
    <xdr:to>
      <xdr:col>3</xdr:col>
      <xdr:colOff>64293</xdr:colOff>
      <xdr:row>61</xdr:row>
      <xdr:rowOff>27214</xdr:rowOff>
    </xdr:to>
    <xdr:sp macro="" textlink="">
      <xdr:nvSpPr>
        <xdr:cNvPr id="8" name="Cerrar llave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900-000008000000}"/>
            </a:ext>
          </a:extLst>
        </xdr:cNvPr>
        <xdr:cNvSpPr/>
      </xdr:nvSpPr>
      <xdr:spPr>
        <a:xfrm>
          <a:off x="5528581" y="10537372"/>
          <a:ext cx="563676" cy="5178878"/>
        </a:xfrm>
        <a:prstGeom prst="rightBrace">
          <a:avLst/>
        </a:prstGeom>
        <a:noFill/>
        <a:ln>
          <a:solidFill>
            <a:srgbClr val="3ED6F4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0</xdr:row>
      <xdr:rowOff>119743</xdr:rowOff>
    </xdr:from>
    <xdr:to>
      <xdr:col>8</xdr:col>
      <xdr:colOff>228600</xdr:colOff>
      <xdr:row>7</xdr:row>
      <xdr:rowOff>10886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900-00000D000000}"/>
            </a:ext>
          </a:extLst>
        </xdr:cNvPr>
        <xdr:cNvGrpSpPr/>
      </xdr:nvGrpSpPr>
      <xdr:grpSpPr>
        <a:xfrm>
          <a:off x="0" y="119743"/>
          <a:ext cx="14436725" cy="1224643"/>
          <a:chOff x="0" y="0"/>
          <a:chExt cx="20614277" cy="131717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9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900-00000F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6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900-000010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1301750</xdr:colOff>
      <xdr:row>30</xdr:row>
      <xdr:rowOff>48983</xdr:rowOff>
    </xdr:from>
    <xdr:to>
      <xdr:col>14</xdr:col>
      <xdr:colOff>317500</xdr:colOff>
      <xdr:row>49</xdr:row>
      <xdr:rowOff>136071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115</xdr:row>
      <xdr:rowOff>0</xdr:rowOff>
    </xdr:from>
    <xdr:to>
      <xdr:col>18</xdr:col>
      <xdr:colOff>1009928</xdr:colOff>
      <xdr:row>139</xdr:row>
      <xdr:rowOff>163283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145</xdr:row>
      <xdr:rowOff>0</xdr:rowOff>
    </xdr:from>
    <xdr:to>
      <xdr:col>18</xdr:col>
      <xdr:colOff>1009928</xdr:colOff>
      <xdr:row>169</xdr:row>
      <xdr:rowOff>163283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</xdr:colOff>
      <xdr:row>54</xdr:row>
      <xdr:rowOff>140152</xdr:rowOff>
    </xdr:from>
    <xdr:to>
      <xdr:col>20</xdr:col>
      <xdr:colOff>254000</xdr:colOff>
      <xdr:row>80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136072</xdr:colOff>
      <xdr:row>85</xdr:row>
      <xdr:rowOff>33566</xdr:rowOff>
    </xdr:from>
    <xdr:to>
      <xdr:col>19</xdr:col>
      <xdr:colOff>748393</xdr:colOff>
      <xdr:row>108</xdr:row>
      <xdr:rowOff>47172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20</xdr:col>
      <xdr:colOff>152400</xdr:colOff>
      <xdr:row>1</xdr:row>
      <xdr:rowOff>108857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C000000}"/>
            </a:ext>
          </a:extLst>
        </xdr:cNvPr>
        <xdr:cNvGrpSpPr/>
      </xdr:nvGrpSpPr>
      <xdr:grpSpPr>
        <a:xfrm>
          <a:off x="0" y="0"/>
          <a:ext cx="22234525" cy="1188357"/>
          <a:chOff x="0" y="0"/>
          <a:chExt cx="20614277" cy="1317170"/>
        </a:xfrm>
      </xdr:grpSpPr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A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9" name="CuadroTexto 18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A00-000013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20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A00-000014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111576</xdr:rowOff>
    </xdr:from>
    <xdr:to>
      <xdr:col>14</xdr:col>
      <xdr:colOff>807628</xdr:colOff>
      <xdr:row>49</xdr:row>
      <xdr:rowOff>8164</xdr:rowOff>
    </xdr:to>
    <xdr:graphicFrame macro="">
      <xdr:nvGraphicFramePr>
        <xdr:cNvPr id="8" name="1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80</xdr:row>
      <xdr:rowOff>31750</xdr:rowOff>
    </xdr:from>
    <xdr:to>
      <xdr:col>20</xdr:col>
      <xdr:colOff>682624</xdr:colOff>
      <xdr:row>105</xdr:row>
      <xdr:rowOff>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126999</xdr:colOff>
      <xdr:row>110</xdr:row>
      <xdr:rowOff>0</xdr:rowOff>
    </xdr:from>
    <xdr:to>
      <xdr:col>20</xdr:col>
      <xdr:colOff>714374</xdr:colOff>
      <xdr:row>135</xdr:row>
      <xdr:rowOff>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126999</xdr:colOff>
      <xdr:row>139</xdr:row>
      <xdr:rowOff>0</xdr:rowOff>
    </xdr:from>
    <xdr:to>
      <xdr:col>20</xdr:col>
      <xdr:colOff>555624</xdr:colOff>
      <xdr:row>164</xdr:row>
      <xdr:rowOff>1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190501</xdr:colOff>
      <xdr:row>52</xdr:row>
      <xdr:rowOff>169181</xdr:rowOff>
    </xdr:from>
    <xdr:to>
      <xdr:col>20</xdr:col>
      <xdr:colOff>619125</xdr:colOff>
      <xdr:row>75</xdr:row>
      <xdr:rowOff>36739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65314</xdr:colOff>
      <xdr:row>0</xdr:row>
      <xdr:rowOff>21771</xdr:rowOff>
    </xdr:from>
    <xdr:to>
      <xdr:col>20</xdr:col>
      <xdr:colOff>0</xdr:colOff>
      <xdr:row>1</xdr:row>
      <xdr:rowOff>130628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B000000}"/>
            </a:ext>
          </a:extLst>
        </xdr:cNvPr>
        <xdr:cNvGrpSpPr/>
      </xdr:nvGrpSpPr>
      <xdr:grpSpPr>
        <a:xfrm>
          <a:off x="65314" y="21771"/>
          <a:ext cx="21556436" cy="1188357"/>
          <a:chOff x="0" y="0"/>
          <a:chExt cx="20614277" cy="1317170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B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B00-00000E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6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B00-000010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149679</xdr:colOff>
      <xdr:row>30</xdr:row>
      <xdr:rowOff>81077</xdr:rowOff>
    </xdr:from>
    <xdr:to>
      <xdr:col>11</xdr:col>
      <xdr:colOff>471147</xdr:colOff>
      <xdr:row>42</xdr:row>
      <xdr:rowOff>168728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13</xdr:col>
      <xdr:colOff>603249</xdr:colOff>
      <xdr:row>2</xdr:row>
      <xdr:rowOff>32657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C00-000007000000}"/>
            </a:ext>
          </a:extLst>
        </xdr:cNvPr>
        <xdr:cNvGrpSpPr/>
      </xdr:nvGrpSpPr>
      <xdr:grpSpPr>
        <a:xfrm>
          <a:off x="0" y="0"/>
          <a:ext cx="18430874" cy="1175657"/>
          <a:chOff x="0" y="0"/>
          <a:chExt cx="20614277" cy="131717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C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C00-00000B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C00-00000F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46945</xdr:colOff>
      <xdr:row>33</xdr:row>
      <xdr:rowOff>176893</xdr:rowOff>
    </xdr:from>
    <xdr:to>
      <xdr:col>10</xdr:col>
      <xdr:colOff>816429</xdr:colOff>
      <xdr:row>45</xdr:row>
      <xdr:rowOff>81642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10885</xdr:colOff>
      <xdr:row>0</xdr:row>
      <xdr:rowOff>97971</xdr:rowOff>
    </xdr:from>
    <xdr:to>
      <xdr:col>13</xdr:col>
      <xdr:colOff>97972</xdr:colOff>
      <xdr:row>2</xdr:row>
      <xdr:rowOff>130628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D00-000007000000}"/>
            </a:ext>
          </a:extLst>
        </xdr:cNvPr>
        <xdr:cNvGrpSpPr/>
      </xdr:nvGrpSpPr>
      <xdr:grpSpPr>
        <a:xfrm>
          <a:off x="10885" y="97971"/>
          <a:ext cx="19264087" cy="1175657"/>
          <a:chOff x="0" y="0"/>
          <a:chExt cx="20614277" cy="131717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D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D00-00000A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D00-00000F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3025774</xdr:colOff>
      <xdr:row>22</xdr:row>
      <xdr:rowOff>142419</xdr:rowOff>
    </xdr:from>
    <xdr:to>
      <xdr:col>12</xdr:col>
      <xdr:colOff>610054</xdr:colOff>
      <xdr:row>50</xdr:row>
      <xdr:rowOff>147862</xdr:rowOff>
    </xdr:to>
    <xdr:graphicFrame macro="">
      <xdr:nvGraphicFramePr>
        <xdr:cNvPr id="10" name="1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9069</xdr:colOff>
      <xdr:row>57</xdr:row>
      <xdr:rowOff>0</xdr:rowOff>
    </xdr:from>
    <xdr:to>
      <xdr:col>18</xdr:col>
      <xdr:colOff>952499</xdr:colOff>
      <xdr:row>81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9069</xdr:colOff>
      <xdr:row>86</xdr:row>
      <xdr:rowOff>0</xdr:rowOff>
    </xdr:from>
    <xdr:to>
      <xdr:col>18</xdr:col>
      <xdr:colOff>952499</xdr:colOff>
      <xdr:row>110</xdr:row>
      <xdr:rowOff>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136070</xdr:colOff>
      <xdr:row>112</xdr:row>
      <xdr:rowOff>0</xdr:rowOff>
    </xdr:from>
    <xdr:to>
      <xdr:col>17</xdr:col>
      <xdr:colOff>1020535</xdr:colOff>
      <xdr:row>112</xdr:row>
      <xdr:rowOff>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9070</xdr:colOff>
      <xdr:row>115</xdr:row>
      <xdr:rowOff>0</xdr:rowOff>
    </xdr:from>
    <xdr:to>
      <xdr:col>19</xdr:col>
      <xdr:colOff>238125</xdr:colOff>
      <xdr:row>139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19</xdr:col>
      <xdr:colOff>272142</xdr:colOff>
      <xdr:row>1</xdr:row>
      <xdr:rowOff>76200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D000000}"/>
            </a:ext>
          </a:extLst>
        </xdr:cNvPr>
        <xdr:cNvGrpSpPr/>
      </xdr:nvGrpSpPr>
      <xdr:grpSpPr>
        <a:xfrm>
          <a:off x="0" y="0"/>
          <a:ext cx="21179517" cy="1187450"/>
          <a:chOff x="0" y="0"/>
          <a:chExt cx="20614277" cy="1317170"/>
        </a:xfrm>
      </xdr:grpSpPr>
      <xdr:pic>
        <xdr:nvPicPr>
          <xdr:cNvPr id="16" name="Imagen 1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E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E00-000011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8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E00-000012000000}"/>
              </a:ext>
            </a:extLst>
          </xdr:cNvPr>
          <xdr:cNvSpPr txBox="1"/>
        </xdr:nvSpPr>
        <xdr:spPr>
          <a:xfrm>
            <a:off x="3603169" y="718458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87539</xdr:rowOff>
    </xdr:from>
    <xdr:to>
      <xdr:col>16</xdr:col>
      <xdr:colOff>622755</xdr:colOff>
      <xdr:row>54</xdr:row>
      <xdr:rowOff>114753</xdr:rowOff>
    </xdr:to>
    <xdr:graphicFrame macro="">
      <xdr:nvGraphicFramePr>
        <xdr:cNvPr id="6" name="1 Gráfic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F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9070</xdr:colOff>
      <xdr:row>62</xdr:row>
      <xdr:rowOff>0</xdr:rowOff>
    </xdr:from>
    <xdr:to>
      <xdr:col>19</xdr:col>
      <xdr:colOff>127001</xdr:colOff>
      <xdr:row>86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F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9068</xdr:colOff>
      <xdr:row>92</xdr:row>
      <xdr:rowOff>0</xdr:rowOff>
    </xdr:from>
    <xdr:to>
      <xdr:col>19</xdr:col>
      <xdr:colOff>428624</xdr:colOff>
      <xdr:row>116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F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87085</xdr:colOff>
      <xdr:row>0</xdr:row>
      <xdr:rowOff>76200</xdr:rowOff>
    </xdr:from>
    <xdr:to>
      <xdr:col>19</xdr:col>
      <xdr:colOff>348343</xdr:colOff>
      <xdr:row>1</xdr:row>
      <xdr:rowOff>250372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F00-000009000000}"/>
            </a:ext>
          </a:extLst>
        </xdr:cNvPr>
        <xdr:cNvGrpSpPr/>
      </xdr:nvGrpSpPr>
      <xdr:grpSpPr>
        <a:xfrm>
          <a:off x="87085" y="76200"/>
          <a:ext cx="21168633" cy="1190172"/>
          <a:chOff x="-64387" y="-84589"/>
          <a:chExt cx="20614277" cy="1317170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F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-64387" y="-84589"/>
            <a:ext cx="20614277" cy="1317170"/>
          </a:xfrm>
          <a:prstGeom prst="rect">
            <a:avLst/>
          </a:prstGeom>
        </xdr:spPr>
      </xdr:pic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F00-00000B000000}"/>
              </a:ext>
            </a:extLst>
          </xdr:cNvPr>
          <xdr:cNvSpPr txBox="1"/>
        </xdr:nvSpPr>
        <xdr:spPr>
          <a:xfrm>
            <a:off x="3635463" y="-63784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2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F00-00000C000000}"/>
              </a:ext>
            </a:extLst>
          </xdr:cNvPr>
          <xdr:cNvSpPr txBox="1"/>
        </xdr:nvSpPr>
        <xdr:spPr>
          <a:xfrm>
            <a:off x="3624630" y="645953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1772633</xdr:colOff>
      <xdr:row>22</xdr:row>
      <xdr:rowOff>190163</xdr:rowOff>
    </xdr:from>
    <xdr:to>
      <xdr:col>11</xdr:col>
      <xdr:colOff>206375</xdr:colOff>
      <xdr:row>34</xdr:row>
      <xdr:rowOff>277136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1260361</xdr:colOff>
      <xdr:row>37</xdr:row>
      <xdr:rowOff>259557</xdr:rowOff>
    </xdr:from>
    <xdr:to>
      <xdr:col>11</xdr:col>
      <xdr:colOff>344600</xdr:colOff>
      <xdr:row>48</xdr:row>
      <xdr:rowOff>307183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1338943</xdr:colOff>
      <xdr:row>2</xdr:row>
      <xdr:rowOff>32657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000-000008000000}"/>
            </a:ext>
          </a:extLst>
        </xdr:cNvPr>
        <xdr:cNvGrpSpPr/>
      </xdr:nvGrpSpPr>
      <xdr:grpSpPr>
        <a:xfrm>
          <a:off x="0" y="0"/>
          <a:ext cx="17852118" cy="1175657"/>
          <a:chOff x="-64387" y="-84589"/>
          <a:chExt cx="20614277" cy="1317170"/>
        </a:xfrm>
      </xdr:grpSpPr>
      <xdr:pic>
        <xdr:nvPicPr>
          <xdr:cNvPr id="15" name="Imagen 14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-64387" y="-84589"/>
            <a:ext cx="20614277" cy="1317170"/>
          </a:xfrm>
          <a:prstGeom prst="rect">
            <a:avLst/>
          </a:prstGeom>
        </xdr:spPr>
      </xdr:pic>
      <xdr:sp macro="" textlink="">
        <xdr:nvSpPr>
          <xdr:cNvPr id="16" name="CuadroTexto 1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000-000010000000}"/>
              </a:ext>
            </a:extLst>
          </xdr:cNvPr>
          <xdr:cNvSpPr txBox="1"/>
        </xdr:nvSpPr>
        <xdr:spPr>
          <a:xfrm>
            <a:off x="3635463" y="-63784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7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000-000011000000}"/>
              </a:ext>
            </a:extLst>
          </xdr:cNvPr>
          <xdr:cNvSpPr txBox="1"/>
        </xdr:nvSpPr>
        <xdr:spPr>
          <a:xfrm>
            <a:off x="3624630" y="645953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765739</xdr:colOff>
      <xdr:row>42</xdr:row>
      <xdr:rowOff>221118</xdr:rowOff>
    </xdr:from>
    <xdr:to>
      <xdr:col>10</xdr:col>
      <xdr:colOff>1805552</xdr:colOff>
      <xdr:row>53</xdr:row>
      <xdr:rowOff>268744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1319893</xdr:colOff>
      <xdr:row>27</xdr:row>
      <xdr:rowOff>304803</xdr:rowOff>
    </xdr:from>
    <xdr:to>
      <xdr:col>11</xdr:col>
      <xdr:colOff>147108</xdr:colOff>
      <xdr:row>40</xdr:row>
      <xdr:rowOff>32548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152400</xdr:colOff>
      <xdr:row>0</xdr:row>
      <xdr:rowOff>152400</xdr:rowOff>
    </xdr:from>
    <xdr:to>
      <xdr:col>12</xdr:col>
      <xdr:colOff>428625</xdr:colOff>
      <xdr:row>2</xdr:row>
      <xdr:rowOff>185057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100-00000D000000}"/>
            </a:ext>
          </a:extLst>
        </xdr:cNvPr>
        <xdr:cNvGrpSpPr/>
      </xdr:nvGrpSpPr>
      <xdr:grpSpPr>
        <a:xfrm>
          <a:off x="152400" y="152400"/>
          <a:ext cx="18072100" cy="1175657"/>
          <a:chOff x="-64387" y="-84589"/>
          <a:chExt cx="20614277" cy="131717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1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-64387" y="-84589"/>
            <a:ext cx="20614277" cy="1317170"/>
          </a:xfrm>
          <a:prstGeom prst="rect">
            <a:avLst/>
          </a:prstGeom>
        </xdr:spPr>
      </xdr:pic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100-00000F000000}"/>
              </a:ext>
            </a:extLst>
          </xdr:cNvPr>
          <xdr:cNvSpPr txBox="1"/>
        </xdr:nvSpPr>
        <xdr:spPr>
          <a:xfrm>
            <a:off x="3635463" y="-63784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16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100-000010000000}"/>
              </a:ext>
            </a:extLst>
          </xdr:cNvPr>
          <xdr:cNvSpPr txBox="1"/>
        </xdr:nvSpPr>
        <xdr:spPr>
          <a:xfrm>
            <a:off x="3624630" y="645953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0</xdr:row>
      <xdr:rowOff>142874</xdr:rowOff>
    </xdr:from>
    <xdr:to>
      <xdr:col>6</xdr:col>
      <xdr:colOff>223294</xdr:colOff>
      <xdr:row>5</xdr:row>
      <xdr:rowOff>103979</xdr:rowOff>
    </xdr:to>
    <xdr:grpSp>
      <xdr:nvGrpSpPr>
        <xdr:cNvPr id="3" name="7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200-000003000000}"/>
            </a:ext>
          </a:extLst>
        </xdr:cNvPr>
        <xdr:cNvGrpSpPr/>
      </xdr:nvGrpSpPr>
      <xdr:grpSpPr>
        <a:xfrm>
          <a:off x="2635250" y="142874"/>
          <a:ext cx="8716419" cy="913605"/>
          <a:chOff x="2933700" y="107160"/>
          <a:chExt cx="12783660" cy="913605"/>
        </a:xfrm>
      </xdr:grpSpPr>
      <xdr:sp macro="" textlink="">
        <xdr:nvSpPr>
          <xdr:cNvPr id="4" name="CuadroTexto 4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200-000004000000}"/>
              </a:ext>
            </a:extLst>
          </xdr:cNvPr>
          <xdr:cNvSpPr txBox="1"/>
        </xdr:nvSpPr>
        <xdr:spPr>
          <a:xfrm>
            <a:off x="2933700" y="107160"/>
            <a:ext cx="11318460" cy="5357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 Satélite de Salud</a:t>
            </a:r>
          </a:p>
        </xdr:txBody>
      </xdr:sp>
      <xdr:sp macro="" textlink="">
        <xdr:nvSpPr>
          <xdr:cNvPr id="5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1200-000005000000}"/>
              </a:ext>
            </a:extLst>
          </xdr:cNvPr>
          <xdr:cNvSpPr txBox="1"/>
        </xdr:nvSpPr>
        <xdr:spPr>
          <a:xfrm>
            <a:off x="2951830" y="500065"/>
            <a:ext cx="1276553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2007-2021</a:t>
            </a:r>
          </a:p>
        </xdr:txBody>
      </xdr:sp>
    </xdr:grpSp>
    <xdr:clientData/>
  </xdr:twoCellAnchor>
  <xdr:twoCellAnchor>
    <xdr:from>
      <xdr:col>0</xdr:col>
      <xdr:colOff>1</xdr:colOff>
      <xdr:row>0</xdr:row>
      <xdr:rowOff>0</xdr:rowOff>
    </xdr:from>
    <xdr:to>
      <xdr:col>8</xdr:col>
      <xdr:colOff>489857</xdr:colOff>
      <xdr:row>6</xdr:row>
      <xdr:rowOff>304800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D95D1B10-D91B-4C21-95E7-4A005C402A1B}"/>
            </a:ext>
          </a:extLst>
        </xdr:cNvPr>
        <xdr:cNvGrpSpPr/>
      </xdr:nvGrpSpPr>
      <xdr:grpSpPr>
        <a:xfrm>
          <a:off x="1" y="0"/>
          <a:ext cx="17396731" cy="1447800"/>
          <a:chOff x="-64387" y="-84589"/>
          <a:chExt cx="20614277" cy="131717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71B569FF-AFBE-489A-9C1A-5E1B076688C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-64387" y="-84589"/>
            <a:ext cx="20614277" cy="1317170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E1C51541-7D7B-4D26-8A04-3898EFB3759E}"/>
              </a:ext>
            </a:extLst>
          </xdr:cNvPr>
          <xdr:cNvSpPr txBox="1"/>
        </xdr:nvSpPr>
        <xdr:spPr>
          <a:xfrm>
            <a:off x="3635463" y="-63784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9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FB85A3DB-D2E4-4865-82C4-F0588C6A0719}"/>
              </a:ext>
            </a:extLst>
          </xdr:cNvPr>
          <xdr:cNvSpPr txBox="1"/>
        </xdr:nvSpPr>
        <xdr:spPr>
          <a:xfrm>
            <a:off x="3624630" y="645953"/>
            <a:ext cx="1190734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</xdr:rowOff>
    </xdr:from>
    <xdr:to>
      <xdr:col>5</xdr:col>
      <xdr:colOff>642258</xdr:colOff>
      <xdr:row>0</xdr:row>
      <xdr:rowOff>1047751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218CE529-8807-4EF3-83D0-18E0EC455975}"/>
            </a:ext>
          </a:extLst>
        </xdr:cNvPr>
        <xdr:cNvGrpSpPr/>
      </xdr:nvGrpSpPr>
      <xdr:grpSpPr>
        <a:xfrm>
          <a:off x="127001" y="1"/>
          <a:ext cx="11627757" cy="1047750"/>
          <a:chOff x="-64387" y="-84589"/>
          <a:chExt cx="20614277" cy="131717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D3AA3B42-DBB0-47A0-8964-6784DB38CC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-64387" y="-84589"/>
            <a:ext cx="20614277" cy="1317170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89438ADF-61B5-4C9E-B8BD-3F9BDF3B13B4}"/>
              </a:ext>
            </a:extLst>
          </xdr:cNvPr>
          <xdr:cNvSpPr txBox="1"/>
        </xdr:nvSpPr>
        <xdr:spPr>
          <a:xfrm>
            <a:off x="2913563" y="57802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9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D158D382-D7F3-43DE-9D6D-933FB7CDF80A}"/>
              </a:ext>
            </a:extLst>
          </xdr:cNvPr>
          <xdr:cNvSpPr txBox="1"/>
        </xdr:nvSpPr>
        <xdr:spPr>
          <a:xfrm>
            <a:off x="2870644" y="675120"/>
            <a:ext cx="1259138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46482"/>
                </a:solidFill>
                <a:latin typeface="Century Gothic" panose="020B0502020202020204" pitchFamily="34" charset="0"/>
              </a:rPr>
              <a:t>Indicadores de financiamiento y erogaciones 2007-2023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GTPE\DECON\AS\CS_MPE_2022\CSS_2020_21\5_Proc\5.7_Finali_archiv_dat\5.7.2_Compil_prod_ant\1_Tabulados\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7"/>
  <sheetViews>
    <sheetView zoomScale="120" zoomScaleNormal="120" workbookViewId="0">
      <pane ySplit="1" topLeftCell="A14" activePane="bottomLeft" state="frozen"/>
      <selection activeCell="B23" activeCellId="1" sqref="H22:I22 B23"/>
      <selection pane="bottomLeft" activeCell="E21" sqref="E21"/>
    </sheetView>
  </sheetViews>
  <sheetFormatPr baseColWidth="10" defaultRowHeight="15" x14ac:dyDescent="0.25"/>
  <cols>
    <col min="1" max="1" width="2" customWidth="1"/>
    <col min="2" max="2" width="23.140625" customWidth="1"/>
    <col min="3" max="3" width="12.85546875" customWidth="1"/>
    <col min="4" max="4" width="9.140625" customWidth="1"/>
    <col min="5" max="5" width="32.85546875" customWidth="1"/>
    <col min="6" max="6" width="42.140625" customWidth="1"/>
    <col min="7" max="7" width="33.85546875" customWidth="1"/>
    <col min="8" max="8" width="24.28515625" customWidth="1"/>
    <col min="9" max="9" width="4.42578125" customWidth="1"/>
    <col min="10" max="10" width="22.5703125" customWidth="1"/>
    <col min="11" max="11" width="3" customWidth="1"/>
    <col min="12" max="13" width="2" customWidth="1"/>
    <col min="14" max="14" width="21.7109375" customWidth="1"/>
    <col min="15" max="15" width="9.7109375" customWidth="1"/>
    <col min="16" max="16" width="158" customWidth="1"/>
    <col min="17" max="17" width="19.42578125" customWidth="1"/>
    <col min="18" max="18" width="19.28515625" customWidth="1"/>
  </cols>
  <sheetData>
    <row r="1" spans="1:46" ht="15" customHeight="1" x14ac:dyDescent="0.25">
      <c r="A1" s="10" t="s">
        <v>34</v>
      </c>
      <c r="B1" s="22" t="s">
        <v>4</v>
      </c>
      <c r="C1" s="22" t="s">
        <v>9</v>
      </c>
      <c r="D1" s="4" t="s">
        <v>10</v>
      </c>
      <c r="E1" s="22">
        <v>1</v>
      </c>
      <c r="F1" s="22">
        <v>2</v>
      </c>
      <c r="G1" s="22">
        <v>3</v>
      </c>
      <c r="H1" s="22">
        <v>4</v>
      </c>
      <c r="I1" s="24">
        <v>5</v>
      </c>
      <c r="J1" s="24">
        <v>6</v>
      </c>
      <c r="K1" s="26">
        <v>7</v>
      </c>
      <c r="L1" s="26">
        <v>8</v>
      </c>
      <c r="M1" s="22">
        <v>9</v>
      </c>
      <c r="N1" s="22">
        <v>10</v>
      </c>
      <c r="O1" s="25">
        <v>11</v>
      </c>
      <c r="P1" s="27" t="s">
        <v>11</v>
      </c>
      <c r="Q1" s="18" t="s">
        <v>32</v>
      </c>
      <c r="R1" s="11" t="s">
        <v>33</v>
      </c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15" customHeight="1" x14ac:dyDescent="0.25">
      <c r="A2" s="23"/>
      <c r="B2" s="9" t="s">
        <v>7</v>
      </c>
      <c r="C2" s="3" t="s">
        <v>8</v>
      </c>
      <c r="D2" s="8">
        <v>1</v>
      </c>
      <c r="E2" t="s">
        <v>3</v>
      </c>
      <c r="F2" t="s">
        <v>5</v>
      </c>
      <c r="G2" t="s">
        <v>16</v>
      </c>
      <c r="H2" s="1" t="s">
        <v>17</v>
      </c>
      <c r="I2" t="s">
        <v>18</v>
      </c>
      <c r="M2" t="s">
        <v>0</v>
      </c>
      <c r="N2" t="s">
        <v>39</v>
      </c>
      <c r="O2" t="str">
        <f>+IF(C2="k"," Miles de dólares de 2007. "," Miles de dólares. ")</f>
        <v xml:space="preserve"> Miles de dólares de 2007. </v>
      </c>
      <c r="P2" s="1" t="str">
        <f t="shared" ref="P2:P27" si="0">+CONCATENATE(D2,E2,F2,G2,H2,I2,J2,K2,L2,M2,N2,O2)</f>
        <v xml:space="preserve">1 Producción  de las actividades características y conexas de la educación respecto al PIB nacional. 2007-2009. Miles de dólares de 2007. </v>
      </c>
      <c r="Q2" s="14" t="s">
        <v>46</v>
      </c>
      <c r="R2" s="13" t="s">
        <v>41</v>
      </c>
    </row>
    <row r="3" spans="1:46" ht="15" customHeight="1" x14ac:dyDescent="0.25">
      <c r="A3" s="23">
        <v>1</v>
      </c>
      <c r="B3" s="9" t="s">
        <v>7</v>
      </c>
      <c r="C3" s="3" t="s">
        <v>8</v>
      </c>
      <c r="D3" s="8">
        <v>2</v>
      </c>
      <c r="E3" t="s">
        <v>3</v>
      </c>
      <c r="F3" t="s">
        <v>1</v>
      </c>
      <c r="H3" t="s">
        <v>16</v>
      </c>
      <c r="I3" t="s">
        <v>43</v>
      </c>
      <c r="J3" t="s">
        <v>42</v>
      </c>
      <c r="M3" t="s">
        <v>0</v>
      </c>
      <c r="N3" t="s">
        <v>39</v>
      </c>
      <c r="O3" t="str">
        <f t="shared" ref="O3:O27" si="1">+IF(C3="k"," Miles de dólares de 2007. "," Miles de dólares. ")</f>
        <v xml:space="preserve"> Miles de dólares de 2007. </v>
      </c>
      <c r="P3" s="1" t="str">
        <f t="shared" si="0"/>
        <v xml:space="preserve">2 Producción  de las actividades características de la educación según industrias. 2007-2009. Miles de dólares de 2007. </v>
      </c>
      <c r="Q3" s="16" t="s">
        <v>45</v>
      </c>
      <c r="R3" s="13" t="s">
        <v>41</v>
      </c>
    </row>
    <row r="4" spans="1:46" ht="15" customHeight="1" x14ac:dyDescent="0.25">
      <c r="A4" s="23"/>
      <c r="B4" s="9" t="s">
        <v>7</v>
      </c>
      <c r="C4" s="3" t="s">
        <v>8</v>
      </c>
      <c r="D4" s="8">
        <v>3</v>
      </c>
      <c r="E4" t="s">
        <v>3</v>
      </c>
      <c r="F4" t="s">
        <v>6</v>
      </c>
      <c r="H4" t="s">
        <v>16</v>
      </c>
      <c r="I4" t="s">
        <v>43</v>
      </c>
      <c r="J4" t="s">
        <v>42</v>
      </c>
      <c r="M4" t="s">
        <v>0</v>
      </c>
      <c r="N4" t="s">
        <v>39</v>
      </c>
      <c r="O4" t="str">
        <f t="shared" si="1"/>
        <v xml:space="preserve"> Miles de dólares de 2007. </v>
      </c>
      <c r="P4" s="1" t="str">
        <f t="shared" si="0"/>
        <v xml:space="preserve">3 Producción  de las actividades conexas de la educación según industrias. 2007-2009. Miles de dólares de 2007. </v>
      </c>
      <c r="Q4" s="16" t="s">
        <v>45</v>
      </c>
      <c r="R4" s="13" t="s">
        <v>41</v>
      </c>
    </row>
    <row r="5" spans="1:46" ht="15" customHeight="1" x14ac:dyDescent="0.25">
      <c r="A5" s="23"/>
      <c r="B5" s="9" t="s">
        <v>7</v>
      </c>
      <c r="C5" s="3" t="s">
        <v>8</v>
      </c>
      <c r="D5" s="8">
        <v>4</v>
      </c>
      <c r="E5" t="s">
        <v>3</v>
      </c>
      <c r="F5" t="s">
        <v>1</v>
      </c>
      <c r="G5" t="s">
        <v>12</v>
      </c>
      <c r="H5" t="s">
        <v>16</v>
      </c>
      <c r="M5" t="s">
        <v>0</v>
      </c>
      <c r="N5" t="s">
        <v>39</v>
      </c>
      <c r="O5" t="str">
        <f t="shared" si="1"/>
        <v xml:space="preserve"> Miles de dólares de 2007. </v>
      </c>
      <c r="P5" s="1" t="str">
        <f t="shared" si="0"/>
        <v xml:space="preserve">4 Producción  de las actividades características de mercado y no de mercado de la educación. 2007-2009. Miles de dólares de 2007. </v>
      </c>
      <c r="Q5" s="16" t="s">
        <v>45</v>
      </c>
      <c r="R5" s="13" t="s">
        <v>41</v>
      </c>
    </row>
    <row r="6" spans="1:46" ht="15" customHeight="1" x14ac:dyDescent="0.25">
      <c r="A6" s="23"/>
      <c r="B6" s="9" t="s">
        <v>7</v>
      </c>
      <c r="C6" s="3" t="s">
        <v>8</v>
      </c>
      <c r="D6" s="8">
        <v>5</v>
      </c>
      <c r="E6" t="s">
        <v>13</v>
      </c>
      <c r="F6" t="s">
        <v>5</v>
      </c>
      <c r="G6" t="s">
        <v>16</v>
      </c>
      <c r="H6" s="1" t="s">
        <v>17</v>
      </c>
      <c r="I6" t="s">
        <v>18</v>
      </c>
      <c r="M6" t="s">
        <v>0</v>
      </c>
      <c r="N6" t="s">
        <v>39</v>
      </c>
      <c r="O6" t="str">
        <f t="shared" si="1"/>
        <v xml:space="preserve"> Miles de dólares de 2007. </v>
      </c>
      <c r="P6" s="1" t="str">
        <f t="shared" si="0"/>
        <v xml:space="preserve">5 VAB de las actividades características y conexas de la educación respecto al PIB nacional. 2007-2009. Miles de dólares de 2007. </v>
      </c>
      <c r="Q6" s="14" t="s">
        <v>44</v>
      </c>
      <c r="R6" s="13" t="s">
        <v>41</v>
      </c>
    </row>
    <row r="7" spans="1:46" ht="15" customHeight="1" x14ac:dyDescent="0.25">
      <c r="A7" s="23">
        <v>1</v>
      </c>
      <c r="B7" s="9" t="s">
        <v>7</v>
      </c>
      <c r="C7" s="3" t="s">
        <v>8</v>
      </c>
      <c r="D7" s="8">
        <v>6</v>
      </c>
      <c r="E7" t="s">
        <v>13</v>
      </c>
      <c r="F7" t="s">
        <v>1</v>
      </c>
      <c r="H7" t="s">
        <v>16</v>
      </c>
      <c r="I7" t="s">
        <v>43</v>
      </c>
      <c r="J7" t="s">
        <v>42</v>
      </c>
      <c r="M7" t="s">
        <v>0</v>
      </c>
      <c r="N7" t="s">
        <v>39</v>
      </c>
      <c r="O7" t="str">
        <f t="shared" si="1"/>
        <v xml:space="preserve"> Miles de dólares de 2007. </v>
      </c>
      <c r="P7" s="1" t="str">
        <f t="shared" si="0"/>
        <v xml:space="preserve">6 VAB de las actividades características de la educación según industrias. 2007-2009. Miles de dólares de 2007. </v>
      </c>
      <c r="Q7" s="16" t="s">
        <v>45</v>
      </c>
      <c r="R7" s="13" t="s">
        <v>41</v>
      </c>
    </row>
    <row r="8" spans="1:46" ht="15" customHeight="1" x14ac:dyDescent="0.25">
      <c r="A8" s="23"/>
      <c r="B8" s="9" t="s">
        <v>7</v>
      </c>
      <c r="C8" s="3" t="s">
        <v>8</v>
      </c>
      <c r="D8" s="8">
        <v>7</v>
      </c>
      <c r="E8" t="s">
        <v>13</v>
      </c>
      <c r="F8" t="s">
        <v>6</v>
      </c>
      <c r="H8" t="s">
        <v>16</v>
      </c>
      <c r="I8" t="s">
        <v>43</v>
      </c>
      <c r="J8" t="s">
        <v>42</v>
      </c>
      <c r="M8" t="s">
        <v>0</v>
      </c>
      <c r="N8" t="s">
        <v>39</v>
      </c>
      <c r="O8" t="str">
        <f t="shared" si="1"/>
        <v xml:space="preserve"> Miles de dólares de 2007. </v>
      </c>
      <c r="P8" s="1" t="str">
        <f t="shared" si="0"/>
        <v xml:space="preserve">7 VAB de las actividades conexas de la educación según industrias. 2007-2009. Miles de dólares de 2007. </v>
      </c>
      <c r="Q8" s="16" t="s">
        <v>45</v>
      </c>
      <c r="R8" s="13" t="s">
        <v>41</v>
      </c>
    </row>
    <row r="9" spans="1:46" ht="15" customHeight="1" x14ac:dyDescent="0.25">
      <c r="A9" s="23"/>
      <c r="B9" s="9" t="s">
        <v>7</v>
      </c>
      <c r="C9" s="3" t="s">
        <v>8</v>
      </c>
      <c r="D9" s="8">
        <v>8</v>
      </c>
      <c r="E9" t="s">
        <v>13</v>
      </c>
      <c r="F9" t="s">
        <v>1</v>
      </c>
      <c r="G9" t="s">
        <v>12</v>
      </c>
      <c r="H9" t="s">
        <v>16</v>
      </c>
      <c r="M9" t="s">
        <v>0</v>
      </c>
      <c r="N9" t="s">
        <v>39</v>
      </c>
      <c r="O9" t="str">
        <f t="shared" si="1"/>
        <v xml:space="preserve"> Miles de dólares de 2007. </v>
      </c>
      <c r="P9" s="1" t="str">
        <f t="shared" si="0"/>
        <v xml:space="preserve">8 VAB de las actividades características de mercado y no de mercado de la educación. 2007-2009. Miles de dólares de 2007. </v>
      </c>
      <c r="Q9" s="16" t="s">
        <v>45</v>
      </c>
      <c r="R9" s="13" t="s">
        <v>41</v>
      </c>
    </row>
    <row r="10" spans="1:46" ht="15" customHeight="1" x14ac:dyDescent="0.25">
      <c r="A10" s="23"/>
      <c r="B10" s="9" t="s">
        <v>7</v>
      </c>
      <c r="C10" s="3" t="s">
        <v>8</v>
      </c>
      <c r="D10" s="8">
        <v>9</v>
      </c>
      <c r="E10" t="s">
        <v>37</v>
      </c>
      <c r="F10" t="s">
        <v>5</v>
      </c>
      <c r="G10" t="s">
        <v>16</v>
      </c>
      <c r="H10" s="1" t="s">
        <v>17</v>
      </c>
      <c r="I10" t="s">
        <v>18</v>
      </c>
      <c r="M10" t="s">
        <v>0</v>
      </c>
      <c r="N10" t="s">
        <v>39</v>
      </c>
      <c r="O10" t="str">
        <f t="shared" si="1"/>
        <v xml:space="preserve"> Miles de dólares de 2007. </v>
      </c>
      <c r="P10" s="1" t="str">
        <f t="shared" si="0"/>
        <v xml:space="preserve">9 Consumo intermedio de las actividades características y conexas de la educación respecto al PIB nacional. 2007-2009. Miles de dólares de 2007. </v>
      </c>
      <c r="Q10" s="14" t="s">
        <v>44</v>
      </c>
      <c r="R10" s="13" t="s">
        <v>41</v>
      </c>
    </row>
    <row r="11" spans="1:46" ht="15" customHeight="1" x14ac:dyDescent="0.25">
      <c r="A11" s="23">
        <v>1</v>
      </c>
      <c r="B11" s="9" t="s">
        <v>7</v>
      </c>
      <c r="C11" s="3" t="s">
        <v>8</v>
      </c>
      <c r="D11" s="8">
        <v>10</v>
      </c>
      <c r="E11" t="s">
        <v>37</v>
      </c>
      <c r="F11" t="s">
        <v>1</v>
      </c>
      <c r="H11" t="s">
        <v>16</v>
      </c>
      <c r="I11" t="s">
        <v>43</v>
      </c>
      <c r="J11" t="s">
        <v>42</v>
      </c>
      <c r="M11" t="s">
        <v>0</v>
      </c>
      <c r="N11" t="s">
        <v>39</v>
      </c>
      <c r="O11" t="str">
        <f t="shared" si="1"/>
        <v xml:space="preserve"> Miles de dólares de 2007. </v>
      </c>
      <c r="P11" s="1" t="str">
        <f t="shared" si="0"/>
        <v xml:space="preserve">10 Consumo intermedio de las actividades características de la educación según industrias. 2007-2009. Miles de dólares de 2007. </v>
      </c>
      <c r="Q11" s="16" t="s">
        <v>45</v>
      </c>
      <c r="R11" s="13" t="s">
        <v>41</v>
      </c>
    </row>
    <row r="12" spans="1:46" ht="15" customHeight="1" x14ac:dyDescent="0.25">
      <c r="A12" s="23"/>
      <c r="B12" s="9" t="s">
        <v>7</v>
      </c>
      <c r="C12" s="3" t="s">
        <v>8</v>
      </c>
      <c r="D12" s="8">
        <v>11</v>
      </c>
      <c r="E12" t="s">
        <v>37</v>
      </c>
      <c r="F12" t="s">
        <v>6</v>
      </c>
      <c r="H12" t="s">
        <v>16</v>
      </c>
      <c r="I12" t="s">
        <v>43</v>
      </c>
      <c r="J12" t="s">
        <v>42</v>
      </c>
      <c r="M12" t="s">
        <v>0</v>
      </c>
      <c r="N12" t="s">
        <v>39</v>
      </c>
      <c r="O12" t="str">
        <f t="shared" si="1"/>
        <v xml:space="preserve"> Miles de dólares de 2007. </v>
      </c>
      <c r="P12" s="1" t="str">
        <f t="shared" si="0"/>
        <v xml:space="preserve">11 Consumo intermedio de las actividades conexas de la educación según industrias. 2007-2009. Miles de dólares de 2007. </v>
      </c>
      <c r="Q12" s="16" t="s">
        <v>45</v>
      </c>
      <c r="R12" s="13" t="s">
        <v>41</v>
      </c>
    </row>
    <row r="13" spans="1:46" ht="15" customHeight="1" x14ac:dyDescent="0.25">
      <c r="A13" s="23"/>
      <c r="B13" s="9" t="s">
        <v>7</v>
      </c>
      <c r="C13" s="3" t="s">
        <v>8</v>
      </c>
      <c r="D13" s="8">
        <v>12</v>
      </c>
      <c r="E13" t="s">
        <v>37</v>
      </c>
      <c r="F13" t="s">
        <v>1</v>
      </c>
      <c r="G13" t="s">
        <v>12</v>
      </c>
      <c r="H13" t="s">
        <v>16</v>
      </c>
      <c r="M13" t="s">
        <v>0</v>
      </c>
      <c r="N13" t="s">
        <v>39</v>
      </c>
      <c r="O13" t="str">
        <f t="shared" si="1"/>
        <v xml:space="preserve"> Miles de dólares de 2007. </v>
      </c>
      <c r="P13" s="1" t="str">
        <f t="shared" si="0"/>
        <v xml:space="preserve">12 Consumo intermedio de las actividades características de mercado y no de mercado de la educación. 2007-2009. Miles de dólares de 2007. </v>
      </c>
      <c r="Q13" s="16" t="s">
        <v>45</v>
      </c>
      <c r="R13" s="13" t="s">
        <v>41</v>
      </c>
    </row>
    <row r="14" spans="1:46" ht="15" customHeight="1" x14ac:dyDescent="0.25">
      <c r="A14" s="23"/>
      <c r="B14" s="12" t="s">
        <v>15</v>
      </c>
      <c r="C14" s="3" t="s">
        <v>8</v>
      </c>
      <c r="D14" s="17">
        <v>13</v>
      </c>
      <c r="E14" s="19" t="s">
        <v>14</v>
      </c>
      <c r="F14" s="19" t="s">
        <v>16</v>
      </c>
      <c r="G14" s="20" t="s">
        <v>17</v>
      </c>
      <c r="H14" s="19" t="s">
        <v>18</v>
      </c>
      <c r="M14" t="s">
        <v>0</v>
      </c>
      <c r="N14" t="s">
        <v>39</v>
      </c>
      <c r="O14" t="str">
        <f t="shared" si="1"/>
        <v xml:space="preserve"> Miles de dólares de 2007. </v>
      </c>
      <c r="P14" s="1" t="str">
        <f t="shared" si="0"/>
        <v xml:space="preserve">13 Gasto de consumo final de la educación respecto al PIB nacional. 2007-2009. Miles de dólares de 2007. </v>
      </c>
      <c r="Q14" s="14" t="s">
        <v>44</v>
      </c>
      <c r="R14" s="13" t="s">
        <v>41</v>
      </c>
    </row>
    <row r="15" spans="1:46" ht="15" customHeight="1" x14ac:dyDescent="0.25">
      <c r="A15" s="23"/>
      <c r="B15" s="12" t="s">
        <v>15</v>
      </c>
      <c r="C15" s="3" t="s">
        <v>8</v>
      </c>
      <c r="D15" s="7">
        <v>14</v>
      </c>
      <c r="E15" t="s">
        <v>14</v>
      </c>
      <c r="F15" s="1" t="s">
        <v>21</v>
      </c>
      <c r="G15" t="s">
        <v>30</v>
      </c>
      <c r="H15" s="21" t="s">
        <v>19</v>
      </c>
      <c r="M15" t="s">
        <v>0</v>
      </c>
      <c r="N15" t="s">
        <v>39</v>
      </c>
      <c r="O15" t="str">
        <f t="shared" si="1"/>
        <v xml:space="preserve"> Miles de dólares de 2007. </v>
      </c>
      <c r="P15" s="1" t="str">
        <f t="shared" si="0"/>
        <v xml:space="preserve">14 Gasto de consumo final de los hogares en educación respecto al Gasto de consumo final total de los hogares. 2007-2009. Miles de dólares de 2007. </v>
      </c>
      <c r="Q15" s="14" t="s">
        <v>44</v>
      </c>
      <c r="R15" s="13" t="s">
        <v>41</v>
      </c>
    </row>
    <row r="16" spans="1:46" ht="15" customHeight="1" x14ac:dyDescent="0.25">
      <c r="A16" s="23"/>
      <c r="B16" s="12" t="s">
        <v>15</v>
      </c>
      <c r="C16" s="3" t="s">
        <v>8</v>
      </c>
      <c r="D16" s="7">
        <v>15</v>
      </c>
      <c r="E16" t="s">
        <v>14</v>
      </c>
      <c r="F16" s="1" t="s">
        <v>22</v>
      </c>
      <c r="G16" t="s">
        <v>30</v>
      </c>
      <c r="H16" s="21" t="s">
        <v>20</v>
      </c>
      <c r="M16" t="s">
        <v>0</v>
      </c>
      <c r="N16" t="s">
        <v>39</v>
      </c>
      <c r="O16" t="str">
        <f t="shared" si="1"/>
        <v xml:space="preserve"> Miles de dólares de 2007. </v>
      </c>
      <c r="P16" s="1" t="str">
        <f t="shared" si="0"/>
        <v xml:space="preserve">15 Gasto de consumo final del Gobierno general en educación respecto al Gasto de consumo final total del Gobierno general. 2007-2009. Miles de dólares de 2007. </v>
      </c>
      <c r="Q16" s="14" t="s">
        <v>44</v>
      </c>
      <c r="R16" s="13" t="s">
        <v>41</v>
      </c>
    </row>
    <row r="17" spans="1:18" ht="15" customHeight="1" x14ac:dyDescent="0.25">
      <c r="A17" s="23"/>
      <c r="B17" s="12" t="s">
        <v>15</v>
      </c>
      <c r="C17" s="3" t="s">
        <v>8</v>
      </c>
      <c r="D17" s="7">
        <v>16</v>
      </c>
      <c r="E17" t="s">
        <v>23</v>
      </c>
      <c r="F17" s="1" t="s">
        <v>21</v>
      </c>
      <c r="G17" t="s">
        <v>31</v>
      </c>
      <c r="H17" s="21" t="s">
        <v>19</v>
      </c>
      <c r="M17" t="s">
        <v>0</v>
      </c>
      <c r="N17" t="s">
        <v>39</v>
      </c>
      <c r="O17" t="str">
        <f t="shared" si="1"/>
        <v xml:space="preserve"> Miles de dólares de 2007. </v>
      </c>
      <c r="P17" s="1" t="str">
        <f t="shared" si="0"/>
        <v xml:space="preserve">16 Consumo final efectivo de los hogares en educación respecto al Consumo final efectivo total de los hogares. 2007-2009. Miles de dólares de 2007. </v>
      </c>
      <c r="Q17" s="14" t="s">
        <v>44</v>
      </c>
      <c r="R17" s="13" t="s">
        <v>41</v>
      </c>
    </row>
    <row r="18" spans="1:18" ht="15" customHeight="1" x14ac:dyDescent="0.25">
      <c r="A18" s="23"/>
      <c r="B18" s="12" t="s">
        <v>15</v>
      </c>
      <c r="C18" s="3" t="s">
        <v>8</v>
      </c>
      <c r="D18" s="7">
        <v>17</v>
      </c>
      <c r="E18" t="s">
        <v>23</v>
      </c>
      <c r="F18" s="1" t="s">
        <v>22</v>
      </c>
      <c r="G18" t="s">
        <v>31</v>
      </c>
      <c r="H18" s="21" t="s">
        <v>20</v>
      </c>
      <c r="M18" t="s">
        <v>0</v>
      </c>
      <c r="N18" t="s">
        <v>39</v>
      </c>
      <c r="O18" t="str">
        <f t="shared" si="1"/>
        <v xml:space="preserve"> Miles de dólares de 2007. </v>
      </c>
      <c r="P18" s="1" t="str">
        <f t="shared" si="0"/>
        <v xml:space="preserve">17 Consumo final efectivo del Gobierno general en educación respecto al Consumo final efectivo total del Gobierno general. 2007-2009. Miles de dólares de 2007. </v>
      </c>
      <c r="Q18" s="14" t="s">
        <v>44</v>
      </c>
      <c r="R18" s="13" t="s">
        <v>41</v>
      </c>
    </row>
    <row r="19" spans="1:18" ht="15" customHeight="1" x14ac:dyDescent="0.25">
      <c r="A19" s="23"/>
      <c r="B19" s="12" t="s">
        <v>15</v>
      </c>
      <c r="C19" s="3" t="s">
        <v>8</v>
      </c>
      <c r="D19" s="7">
        <v>18</v>
      </c>
      <c r="E19" s="2" t="s">
        <v>23</v>
      </c>
      <c r="F19" s="21" t="s">
        <v>21</v>
      </c>
      <c r="G19" s="2" t="s">
        <v>30</v>
      </c>
      <c r="H19" s="1" t="s">
        <v>21</v>
      </c>
      <c r="M19" t="s">
        <v>0</v>
      </c>
      <c r="N19" t="s">
        <v>39</v>
      </c>
      <c r="O19" t="str">
        <f t="shared" si="1"/>
        <v xml:space="preserve"> Miles de dólares de 2007. </v>
      </c>
      <c r="P19" s="1" t="str">
        <f t="shared" si="0"/>
        <v xml:space="preserve">18 Consumo final efectivo de los hogares en educación respecto al Gasto de consumo final de los hogares en educación. 2007-2009. Miles de dólares de 2007. </v>
      </c>
      <c r="Q19" s="16" t="s">
        <v>45</v>
      </c>
      <c r="R19" s="13" t="s">
        <v>41</v>
      </c>
    </row>
    <row r="20" spans="1:18" ht="15" customHeight="1" x14ac:dyDescent="0.25">
      <c r="A20" s="23"/>
      <c r="B20" s="12" t="s">
        <v>15</v>
      </c>
      <c r="C20" s="3" t="s">
        <v>8</v>
      </c>
      <c r="D20" s="7">
        <v>19</v>
      </c>
      <c r="E20" t="s">
        <v>26</v>
      </c>
      <c r="F20" t="s">
        <v>16</v>
      </c>
      <c r="H20" s="1"/>
      <c r="I20" t="s">
        <v>43</v>
      </c>
      <c r="J20" t="s">
        <v>36</v>
      </c>
      <c r="M20" t="s">
        <v>0</v>
      </c>
      <c r="N20" t="s">
        <v>39</v>
      </c>
      <c r="O20" t="str">
        <f t="shared" si="1"/>
        <v xml:space="preserve"> Miles de dólares de 2007. </v>
      </c>
      <c r="P20" s="1" t="str">
        <f t="shared" si="0"/>
        <v xml:space="preserve">19 Gasto Total de la educación según tipo de gasto. 2007-2009. Miles de dólares de 2007. </v>
      </c>
      <c r="Q20" s="16" t="s">
        <v>45</v>
      </c>
      <c r="R20" s="13" t="s">
        <v>41</v>
      </c>
    </row>
    <row r="21" spans="1:18" ht="15" customHeight="1" x14ac:dyDescent="0.25">
      <c r="A21" s="23"/>
      <c r="B21" s="12" t="s">
        <v>15</v>
      </c>
      <c r="C21" s="3" t="s">
        <v>8</v>
      </c>
      <c r="D21" s="7">
        <v>20</v>
      </c>
      <c r="E21" t="s">
        <v>25</v>
      </c>
      <c r="F21" t="s">
        <v>16</v>
      </c>
      <c r="G21" s="1" t="s">
        <v>17</v>
      </c>
      <c r="H21" t="s">
        <v>18</v>
      </c>
      <c r="M21" t="s">
        <v>0</v>
      </c>
      <c r="N21" t="s">
        <v>39</v>
      </c>
      <c r="O21" t="str">
        <f t="shared" si="1"/>
        <v xml:space="preserve"> Miles de dólares de 2007. </v>
      </c>
      <c r="P21" s="1" t="str">
        <f t="shared" si="0"/>
        <v xml:space="preserve">20 Gasto público de la educación respecto al PIB nacional. 2007-2009. Miles de dólares de 2007. </v>
      </c>
      <c r="Q21" s="14" t="s">
        <v>44</v>
      </c>
      <c r="R21" s="13" t="s">
        <v>41</v>
      </c>
    </row>
    <row r="22" spans="1:18" ht="15" customHeight="1" x14ac:dyDescent="0.25">
      <c r="A22" s="23"/>
      <c r="B22" s="12" t="s">
        <v>15</v>
      </c>
      <c r="C22" s="3" t="s">
        <v>8</v>
      </c>
      <c r="D22" s="7">
        <v>21</v>
      </c>
      <c r="E22" t="s">
        <v>24</v>
      </c>
      <c r="F22" t="s">
        <v>16</v>
      </c>
      <c r="G22" s="1" t="s">
        <v>17</v>
      </c>
      <c r="H22" t="s">
        <v>18</v>
      </c>
      <c r="M22" t="s">
        <v>0</v>
      </c>
      <c r="N22" t="s">
        <v>39</v>
      </c>
      <c r="O22" t="str">
        <f t="shared" si="1"/>
        <v xml:space="preserve"> Miles de dólares de 2007. </v>
      </c>
      <c r="P22" s="1" t="str">
        <f t="shared" si="0"/>
        <v xml:space="preserve">21 Gasto privado de la educación respecto al PIB nacional. 2007-2009. Miles de dólares de 2007. </v>
      </c>
      <c r="Q22" s="14" t="s">
        <v>44</v>
      </c>
      <c r="R22" s="13" t="s">
        <v>41</v>
      </c>
    </row>
    <row r="23" spans="1:18" ht="15" customHeight="1" x14ac:dyDescent="0.25">
      <c r="A23" s="23"/>
      <c r="B23" s="12" t="s">
        <v>15</v>
      </c>
      <c r="C23" s="3" t="s">
        <v>8</v>
      </c>
      <c r="D23" s="7">
        <v>22</v>
      </c>
      <c r="E23" t="s">
        <v>26</v>
      </c>
      <c r="F23" t="s">
        <v>16</v>
      </c>
      <c r="I23" s="21" t="s">
        <v>2</v>
      </c>
      <c r="J23" s="21" t="s">
        <v>35</v>
      </c>
      <c r="M23" t="s">
        <v>0</v>
      </c>
      <c r="N23" t="s">
        <v>39</v>
      </c>
      <c r="O23" t="str">
        <f t="shared" si="1"/>
        <v xml:space="preserve"> Miles de dólares de 2007. </v>
      </c>
      <c r="P23" s="1" t="str">
        <f t="shared" si="0"/>
        <v xml:space="preserve">22 Gasto Total de la educación por alumno. 2007-2009. Miles de dólares de 2007. </v>
      </c>
      <c r="Q23" s="15" t="s">
        <v>47</v>
      </c>
      <c r="R23" s="13" t="s">
        <v>41</v>
      </c>
    </row>
    <row r="24" spans="1:18" ht="15" customHeight="1" x14ac:dyDescent="0.25">
      <c r="A24" s="23"/>
      <c r="B24" s="12" t="s">
        <v>15</v>
      </c>
      <c r="C24" s="3" t="s">
        <v>8</v>
      </c>
      <c r="D24" s="7">
        <v>23</v>
      </c>
      <c r="E24" t="s">
        <v>25</v>
      </c>
      <c r="F24" t="s">
        <v>16</v>
      </c>
      <c r="I24" s="21" t="s">
        <v>2</v>
      </c>
      <c r="J24" s="21" t="s">
        <v>35</v>
      </c>
      <c r="M24" t="s">
        <v>0</v>
      </c>
      <c r="N24" t="s">
        <v>39</v>
      </c>
      <c r="O24" t="str">
        <f t="shared" si="1"/>
        <v xml:space="preserve"> Miles de dólares de 2007. </v>
      </c>
      <c r="P24" s="1" t="str">
        <f t="shared" si="0"/>
        <v xml:space="preserve">23 Gasto público de la educación por alumno. 2007-2009. Miles de dólares de 2007. </v>
      </c>
      <c r="Q24" s="15" t="s">
        <v>47</v>
      </c>
      <c r="R24" s="13" t="s">
        <v>41</v>
      </c>
    </row>
    <row r="25" spans="1:18" ht="15" customHeight="1" x14ac:dyDescent="0.25">
      <c r="A25" s="23"/>
      <c r="B25" s="12" t="s">
        <v>15</v>
      </c>
      <c r="C25" s="3" t="s">
        <v>8</v>
      </c>
      <c r="D25" s="7">
        <v>24</v>
      </c>
      <c r="E25" t="s">
        <v>24</v>
      </c>
      <c r="F25" t="s">
        <v>16</v>
      </c>
      <c r="I25" s="21" t="s">
        <v>2</v>
      </c>
      <c r="J25" s="21" t="s">
        <v>35</v>
      </c>
      <c r="M25" t="s">
        <v>0</v>
      </c>
      <c r="N25" t="s">
        <v>39</v>
      </c>
      <c r="O25" t="str">
        <f t="shared" si="1"/>
        <v xml:space="preserve"> Miles de dólares de 2007. </v>
      </c>
      <c r="P25" s="1" t="str">
        <f t="shared" si="0"/>
        <v xml:space="preserve">24 Gasto privado de la educación por alumno. 2007-2009. Miles de dólares de 2007. </v>
      </c>
      <c r="Q25" s="15" t="s">
        <v>47</v>
      </c>
      <c r="R25" s="13" t="s">
        <v>41</v>
      </c>
    </row>
    <row r="26" spans="1:18" ht="15" customHeight="1" x14ac:dyDescent="0.25">
      <c r="A26" s="23"/>
      <c r="B26" s="12" t="s">
        <v>15</v>
      </c>
      <c r="C26" s="3" t="s">
        <v>8</v>
      </c>
      <c r="D26" s="7">
        <v>25</v>
      </c>
      <c r="E26" s="6" t="s">
        <v>27</v>
      </c>
      <c r="F26" t="s">
        <v>16</v>
      </c>
      <c r="G26" s="21" t="s">
        <v>29</v>
      </c>
      <c r="M26" t="s">
        <v>0</v>
      </c>
      <c r="N26" t="s">
        <v>39</v>
      </c>
      <c r="O26" t="str">
        <f t="shared" si="1"/>
        <v xml:space="preserve"> Miles de dólares de 2007. </v>
      </c>
      <c r="P26" s="1" t="str">
        <f t="shared" si="0"/>
        <v xml:space="preserve">25 Gasto público por alumno de la educación respecto al PIB per cápita. 2007-2009. Miles de dólares de 2007. </v>
      </c>
      <c r="Q26" s="15" t="s">
        <v>48</v>
      </c>
      <c r="R26" s="13" t="s">
        <v>41</v>
      </c>
    </row>
    <row r="27" spans="1:18" ht="15" customHeight="1" x14ac:dyDescent="0.25">
      <c r="A27" s="23"/>
      <c r="B27" s="12" t="s">
        <v>15</v>
      </c>
      <c r="C27" s="3" t="s">
        <v>8</v>
      </c>
      <c r="D27" s="7">
        <v>26</v>
      </c>
      <c r="E27" s="6" t="s">
        <v>28</v>
      </c>
      <c r="F27" t="s">
        <v>16</v>
      </c>
      <c r="G27" s="21" t="s">
        <v>29</v>
      </c>
      <c r="I27" s="1"/>
      <c r="J27" s="1"/>
      <c r="M27" t="s">
        <v>0</v>
      </c>
      <c r="N27" t="s">
        <v>39</v>
      </c>
      <c r="O27" t="str">
        <f t="shared" si="1"/>
        <v xml:space="preserve"> Miles de dólares de 2007. </v>
      </c>
      <c r="P27" s="1" t="str">
        <f t="shared" si="0"/>
        <v xml:space="preserve">26 Gasto privado por alumno de la educación respecto al PIB per cápita. 2007-2009. Miles de dólares de 2007. </v>
      </c>
      <c r="Q27" s="15" t="s">
        <v>48</v>
      </c>
      <c r="R27" s="13" t="s">
        <v>41</v>
      </c>
    </row>
  </sheetData>
  <autoFilter ref="A1:R27"/>
  <conditionalFormatting sqref="A22:A65536 A11:A17 A3:A5">
    <cfRule type="containsText" dxfId="68" priority="30" operator="containsText" text="1">
      <formula>NOT(ISERROR(SEARCH("1",A3)))</formula>
    </cfRule>
  </conditionalFormatting>
  <conditionalFormatting sqref="Q1 Q7:Q9 Q3:Q5 Q11:Q17 Q22:Q65536">
    <cfRule type="containsText" dxfId="67" priority="28" operator="containsText" text="central">
      <formula>NOT(ISERROR(SEARCH("central",Q1)))</formula>
    </cfRule>
  </conditionalFormatting>
  <conditionalFormatting sqref="A6:A9">
    <cfRule type="containsText" dxfId="66" priority="25" operator="containsText" text="1">
      <formula>NOT(ISERROR(SEARCH("1",A6)))</formula>
    </cfRule>
  </conditionalFormatting>
  <conditionalFormatting sqref="Q6">
    <cfRule type="containsText" dxfId="65" priority="24" operator="containsText" text="central">
      <formula>NOT(ISERROR(SEARCH("central",Q6)))</formula>
    </cfRule>
  </conditionalFormatting>
  <conditionalFormatting sqref="A2">
    <cfRule type="containsText" dxfId="64" priority="23" operator="containsText" text="1">
      <formula>NOT(ISERROR(SEARCH("1",A2)))</formula>
    </cfRule>
  </conditionalFormatting>
  <conditionalFormatting sqref="Q2">
    <cfRule type="containsText" dxfId="63" priority="22" operator="containsText" text="central">
      <formula>NOT(ISERROR(SEARCH("central",Q2)))</formula>
    </cfRule>
  </conditionalFormatting>
  <conditionalFormatting sqref="A10">
    <cfRule type="containsText" dxfId="62" priority="19" operator="containsText" text="1">
      <formula>NOT(ISERROR(SEARCH("1",A10)))</formula>
    </cfRule>
  </conditionalFormatting>
  <conditionalFormatting sqref="Q10">
    <cfRule type="containsText" dxfId="61" priority="18" operator="containsText" text="central">
      <formula>NOT(ISERROR(SEARCH("central",Q10)))</formula>
    </cfRule>
  </conditionalFormatting>
  <conditionalFormatting sqref="A18:A21">
    <cfRule type="containsText" dxfId="60" priority="17" operator="containsText" text="1">
      <formula>NOT(ISERROR(SEARCH("1",A18)))</formula>
    </cfRule>
  </conditionalFormatting>
  <conditionalFormatting sqref="Q21">
    <cfRule type="containsText" dxfId="59" priority="16" operator="containsText" text="central">
      <formula>NOT(ISERROR(SEARCH("central",Q21)))</formula>
    </cfRule>
  </conditionalFormatting>
  <conditionalFormatting sqref="Q18">
    <cfRule type="containsText" dxfId="58" priority="4" operator="containsText" text="central">
      <formula>NOT(ISERROR(SEARCH("central",Q18)))</formula>
    </cfRule>
    <cfRule type="containsText" dxfId="57" priority="13" operator="containsText" text="central">
      <formula>NOT(ISERROR(SEARCH("central",Q18)))</formula>
    </cfRule>
  </conditionalFormatting>
  <conditionalFormatting sqref="Q19">
    <cfRule type="containsText" dxfId="56" priority="12" operator="containsText" text="central">
      <formula>NOT(ISERROR(SEARCH("central",Q19)))</formula>
    </cfRule>
  </conditionalFormatting>
  <conditionalFormatting sqref="Q20">
    <cfRule type="containsText" dxfId="55" priority="11" operator="containsText" text="central">
      <formula>NOT(ISERROR(SEARCH("central",Q20)))</formula>
    </cfRule>
  </conditionalFormatting>
  <conditionalFormatting sqref="Q1:Q1048576">
    <cfRule type="containsText" dxfId="54" priority="10" operator="containsText" text="oferta">
      <formula>NOT(ISERROR(SEARCH("oferta",Q1)))</formula>
    </cfRule>
  </conditionalFormatting>
  <conditionalFormatting sqref="Q23:Q25">
    <cfRule type="containsText" dxfId="53" priority="9" operator="containsText" text="central">
      <formula>NOT(ISERROR(SEARCH("central",Q23)))</formula>
    </cfRule>
  </conditionalFormatting>
  <conditionalFormatting sqref="Q26:Q27">
    <cfRule type="containsText" dxfId="52" priority="8" operator="containsText" text="central">
      <formula>NOT(ISERROR(SEARCH("central",Q26)))</formula>
    </cfRule>
  </conditionalFormatting>
  <conditionalFormatting sqref="E1:J1048576">
    <cfRule type="containsText" dxfId="51" priority="7" operator="containsText" text="por">
      <formula>NOT(ISERROR(SEARCH("por",E1)))</formula>
    </cfRule>
  </conditionalFormatting>
  <conditionalFormatting sqref="P1:P1048576">
    <cfRule type="containsText" dxfId="50" priority="5" operator="containsText" text="PIB">
      <formula>NOT(ISERROR(SEARCH("PIB",P1)))</formula>
    </cfRule>
  </conditionalFormatting>
  <conditionalFormatting sqref="Q26">
    <cfRule type="containsText" dxfId="49" priority="3" operator="containsText" text="central">
      <formula>NOT(ISERROR(SEARCH("central",Q26)))</formula>
    </cfRule>
  </conditionalFormatting>
  <conditionalFormatting sqref="Q27">
    <cfRule type="containsText" dxfId="48" priority="1" operator="containsText" text="central">
      <formula>NOT(ISERROR(SEARCH("central",Q27)))</formula>
    </cfRule>
    <cfRule type="containsText" dxfId="47" priority="2" operator="containsText" text="central">
      <formula>NOT(ISERROR(SEARCH("central",Q27)))</formula>
    </cfRule>
  </conditionalFormatting>
  <pageMargins left="0.7" right="0.7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9"/>
  <sheetViews>
    <sheetView showGridLines="0" tabSelected="1" zoomScale="70" zoomScaleNormal="70" zoomScaleSheetLayoutView="10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9.5703125" customWidth="1"/>
    <col min="2" max="2" width="13.42578125" customWidth="1"/>
    <col min="3" max="3" width="168" customWidth="1"/>
    <col min="9" max="9" width="14.42578125" customWidth="1"/>
  </cols>
  <sheetData>
    <row r="1" spans="2:4" ht="74.25" customHeight="1" x14ac:dyDescent="0.25">
      <c r="C1" s="35"/>
    </row>
    <row r="2" spans="2:4" ht="15" customHeight="1" x14ac:dyDescent="0.25">
      <c r="C2" s="35"/>
    </row>
    <row r="3" spans="2:4" ht="8.25" customHeight="1" x14ac:dyDescent="0.25">
      <c r="B3" s="419"/>
      <c r="C3" s="419"/>
    </row>
    <row r="4" spans="2:4" ht="12.75" customHeight="1" x14ac:dyDescent="0.3">
      <c r="B4" s="418"/>
      <c r="C4" s="418"/>
    </row>
    <row r="5" spans="2:4" ht="10.5" customHeight="1" x14ac:dyDescent="0.25">
      <c r="B5" s="417"/>
      <c r="C5" s="417"/>
    </row>
    <row r="6" spans="2:4" ht="18" customHeight="1" x14ac:dyDescent="0.25">
      <c r="C6" s="37"/>
    </row>
    <row r="7" spans="2:4" ht="30.75" customHeight="1" x14ac:dyDescent="0.25">
      <c r="B7" s="30" t="s">
        <v>49</v>
      </c>
      <c r="C7" s="28" t="s">
        <v>50</v>
      </c>
      <c r="D7" s="39"/>
    </row>
    <row r="8" spans="2:4" ht="27" customHeight="1" x14ac:dyDescent="0.25">
      <c r="B8" s="42">
        <v>1</v>
      </c>
      <c r="C8" s="43" t="s">
        <v>82</v>
      </c>
    </row>
    <row r="9" spans="2:4" ht="27" customHeight="1" x14ac:dyDescent="0.25">
      <c r="B9" s="29" t="s">
        <v>248</v>
      </c>
      <c r="C9" s="33" t="s">
        <v>293</v>
      </c>
    </row>
    <row r="10" spans="2:4" ht="27" customHeight="1" x14ac:dyDescent="0.25">
      <c r="B10" s="29" t="s">
        <v>249</v>
      </c>
      <c r="C10" s="33" t="s">
        <v>294</v>
      </c>
    </row>
    <row r="11" spans="2:4" ht="27" customHeight="1" x14ac:dyDescent="0.25">
      <c r="B11" s="29" t="s">
        <v>250</v>
      </c>
      <c r="C11" s="33" t="s">
        <v>295</v>
      </c>
    </row>
    <row r="12" spans="2:4" ht="27" customHeight="1" x14ac:dyDescent="0.25">
      <c r="B12" s="42">
        <v>2</v>
      </c>
      <c r="C12" s="43" t="s">
        <v>107</v>
      </c>
    </row>
    <row r="13" spans="2:4" ht="27" customHeight="1" x14ac:dyDescent="0.25">
      <c r="B13" s="29" t="s">
        <v>251</v>
      </c>
      <c r="C13" s="33" t="s">
        <v>296</v>
      </c>
    </row>
    <row r="14" spans="2:4" ht="27" customHeight="1" x14ac:dyDescent="0.25">
      <c r="B14" s="29" t="s">
        <v>252</v>
      </c>
      <c r="C14" s="33" t="s">
        <v>297</v>
      </c>
    </row>
    <row r="15" spans="2:4" ht="27" customHeight="1" x14ac:dyDescent="0.25">
      <c r="B15" s="29" t="s">
        <v>253</v>
      </c>
      <c r="C15" s="33" t="s">
        <v>298</v>
      </c>
    </row>
    <row r="16" spans="2:4" ht="27" customHeight="1" x14ac:dyDescent="0.25">
      <c r="B16" s="29" t="s">
        <v>254</v>
      </c>
      <c r="C16" s="33" t="s">
        <v>299</v>
      </c>
    </row>
    <row r="17" spans="2:3" ht="27" customHeight="1" x14ac:dyDescent="0.25">
      <c r="B17" s="29" t="s">
        <v>255</v>
      </c>
      <c r="C17" s="33" t="s">
        <v>300</v>
      </c>
    </row>
    <row r="18" spans="2:3" ht="27" customHeight="1" x14ac:dyDescent="0.25">
      <c r="B18" s="42">
        <v>3</v>
      </c>
      <c r="C18" s="43" t="s">
        <v>167</v>
      </c>
    </row>
    <row r="19" spans="2:3" ht="27" customHeight="1" x14ac:dyDescent="0.25">
      <c r="B19" s="42" t="s">
        <v>256</v>
      </c>
      <c r="C19" s="41" t="s">
        <v>168</v>
      </c>
    </row>
    <row r="20" spans="2:3" ht="27" customHeight="1" x14ac:dyDescent="0.25">
      <c r="B20" s="29" t="s">
        <v>76</v>
      </c>
      <c r="C20" s="33" t="s">
        <v>301</v>
      </c>
    </row>
    <row r="21" spans="2:3" ht="27" customHeight="1" x14ac:dyDescent="0.25">
      <c r="B21" s="29" t="s">
        <v>77</v>
      </c>
      <c r="C21" s="33" t="s">
        <v>302</v>
      </c>
    </row>
    <row r="22" spans="2:3" ht="27" customHeight="1" x14ac:dyDescent="0.25">
      <c r="B22" s="29" t="s">
        <v>78</v>
      </c>
      <c r="C22" s="33" t="s">
        <v>303</v>
      </c>
    </row>
    <row r="23" spans="2:3" ht="27" customHeight="1" x14ac:dyDescent="0.25">
      <c r="B23" s="29" t="s">
        <v>104</v>
      </c>
      <c r="C23" s="33" t="s">
        <v>304</v>
      </c>
    </row>
    <row r="24" spans="2:3" ht="27" customHeight="1" x14ac:dyDescent="0.25">
      <c r="B24" s="42" t="s">
        <v>257</v>
      </c>
      <c r="C24" s="41" t="s">
        <v>169</v>
      </c>
    </row>
    <row r="25" spans="2:3" ht="27" customHeight="1" x14ac:dyDescent="0.25">
      <c r="B25" s="29" t="s">
        <v>79</v>
      </c>
      <c r="C25" s="33" t="s">
        <v>305</v>
      </c>
    </row>
    <row r="26" spans="2:3" ht="27" customHeight="1" x14ac:dyDescent="0.25">
      <c r="B26" s="29" t="s">
        <v>80</v>
      </c>
      <c r="C26" s="33" t="s">
        <v>306</v>
      </c>
    </row>
    <row r="27" spans="2:3" ht="27" customHeight="1" x14ac:dyDescent="0.25">
      <c r="B27" s="29" t="s">
        <v>81</v>
      </c>
      <c r="C27" s="33" t="s">
        <v>307</v>
      </c>
    </row>
    <row r="28" spans="2:3" ht="27" customHeight="1" x14ac:dyDescent="0.25">
      <c r="B28" s="29" t="s">
        <v>105</v>
      </c>
      <c r="C28" s="33" t="s">
        <v>308</v>
      </c>
    </row>
    <row r="29" spans="2:3" ht="27" customHeight="1" x14ac:dyDescent="0.25">
      <c r="B29" s="42">
        <v>4</v>
      </c>
      <c r="C29" s="43" t="s">
        <v>91</v>
      </c>
    </row>
    <row r="30" spans="2:3" ht="27" customHeight="1" x14ac:dyDescent="0.25">
      <c r="B30" s="29" t="s">
        <v>258</v>
      </c>
      <c r="C30" s="33" t="s">
        <v>164</v>
      </c>
    </row>
    <row r="31" spans="2:3" ht="27" customHeight="1" x14ac:dyDescent="0.25">
      <c r="B31" s="29" t="s">
        <v>259</v>
      </c>
      <c r="C31" s="33" t="s">
        <v>218</v>
      </c>
    </row>
    <row r="32" spans="2:3" x14ac:dyDescent="0.25">
      <c r="B32" s="31"/>
      <c r="C32" s="31"/>
    </row>
    <row r="33" spans="2:3" x14ac:dyDescent="0.25">
      <c r="B33" s="34" t="s">
        <v>54</v>
      </c>
      <c r="C33" s="40" t="s">
        <v>309</v>
      </c>
    </row>
    <row r="34" spans="2:3" x14ac:dyDescent="0.25">
      <c r="B34" s="32"/>
      <c r="C34" s="40" t="s">
        <v>260</v>
      </c>
    </row>
    <row r="35" spans="2:3" x14ac:dyDescent="0.25">
      <c r="B35" s="32"/>
      <c r="C35" s="40" t="s">
        <v>290</v>
      </c>
    </row>
    <row r="37" spans="2:3" ht="27" customHeight="1" x14ac:dyDescent="0.25"/>
    <row r="38" spans="2:3" ht="27" customHeight="1" x14ac:dyDescent="0.25"/>
    <row r="39" spans="2:3" ht="27" customHeight="1" x14ac:dyDescent="0.25"/>
    <row r="40" spans="2:3" ht="27" customHeight="1" x14ac:dyDescent="0.25"/>
    <row r="41" spans="2:3" ht="27" customHeight="1" x14ac:dyDescent="0.25"/>
    <row r="42" spans="2:3" ht="27" customHeight="1" x14ac:dyDescent="0.25"/>
    <row r="43" spans="2:3" ht="27" customHeight="1" x14ac:dyDescent="0.25"/>
    <row r="44" spans="2:3" ht="27" customHeight="1" x14ac:dyDescent="0.25"/>
    <row r="45" spans="2:3" ht="27" customHeight="1" x14ac:dyDescent="0.25"/>
    <row r="46" spans="2:3" ht="27" customHeight="1" x14ac:dyDescent="0.25"/>
    <row r="47" spans="2:3" ht="27" customHeight="1" x14ac:dyDescent="0.25"/>
    <row r="48" spans="2:3" ht="27" customHeight="1" x14ac:dyDescent="0.25"/>
    <row r="49" spans="4:4" ht="27" customHeight="1" x14ac:dyDescent="0.25"/>
    <row r="50" spans="4:4" ht="27" customHeight="1" x14ac:dyDescent="0.25"/>
    <row r="51" spans="4:4" ht="27" customHeight="1" x14ac:dyDescent="0.25"/>
    <row r="52" spans="4:4" ht="27" customHeight="1" x14ac:dyDescent="0.25"/>
    <row r="53" spans="4:4" ht="27" customHeight="1" x14ac:dyDescent="0.25"/>
    <row r="54" spans="4:4" ht="27" customHeight="1" x14ac:dyDescent="0.25"/>
    <row r="55" spans="4:4" ht="27" customHeight="1" x14ac:dyDescent="0.25"/>
    <row r="56" spans="4:4" ht="27" customHeight="1" x14ac:dyDescent="0.25">
      <c r="D56" s="36"/>
    </row>
    <row r="57" spans="4:4" ht="27" customHeight="1" x14ac:dyDescent="0.25">
      <c r="D57" s="38"/>
    </row>
    <row r="58" spans="4:4" ht="27" customHeight="1" x14ac:dyDescent="0.25">
      <c r="D58" s="38"/>
    </row>
    <row r="59" spans="4:4" ht="27" customHeight="1" x14ac:dyDescent="0.25">
      <c r="D59" s="38"/>
    </row>
    <row r="60" spans="4:4" ht="27" customHeight="1" x14ac:dyDescent="0.25">
      <c r="D60" s="38"/>
    </row>
    <row r="61" spans="4:4" ht="27" customHeight="1" x14ac:dyDescent="0.25">
      <c r="D61" s="38"/>
    </row>
    <row r="62" spans="4:4" ht="27" customHeight="1" x14ac:dyDescent="0.25">
      <c r="D62" s="38"/>
    </row>
    <row r="63" spans="4:4" ht="27" customHeight="1" x14ac:dyDescent="0.25">
      <c r="D63" s="38"/>
    </row>
    <row r="64" spans="4:4" ht="27" customHeight="1" x14ac:dyDescent="0.25">
      <c r="D64" s="38"/>
    </row>
    <row r="65" spans="4:4" ht="27" customHeight="1" x14ac:dyDescent="0.25">
      <c r="D65" s="38"/>
    </row>
    <row r="66" spans="4:4" ht="27" customHeight="1" x14ac:dyDescent="0.25">
      <c r="D66" s="38"/>
    </row>
    <row r="67" spans="4:4" ht="27" customHeight="1" x14ac:dyDescent="0.25">
      <c r="D67" s="38"/>
    </row>
    <row r="68" spans="4:4" ht="27" customHeight="1" x14ac:dyDescent="0.25"/>
    <row r="69" spans="4:4" ht="27" customHeight="1" x14ac:dyDescent="0.25"/>
    <row r="70" spans="4:4" ht="27" customHeight="1" x14ac:dyDescent="0.25"/>
    <row r="71" spans="4:4" ht="27" customHeight="1" x14ac:dyDescent="0.25"/>
    <row r="72" spans="4:4" ht="27" customHeight="1" x14ac:dyDescent="0.25"/>
    <row r="73" spans="4:4" ht="27" customHeight="1" x14ac:dyDescent="0.25"/>
    <row r="74" spans="4:4" ht="27" customHeight="1" x14ac:dyDescent="0.25"/>
    <row r="75" spans="4:4" ht="27" customHeight="1" x14ac:dyDescent="0.25"/>
    <row r="76" spans="4:4" ht="27" customHeight="1" x14ac:dyDescent="0.25"/>
    <row r="78" spans="4:4" ht="24.4" customHeight="1" x14ac:dyDescent="0.25"/>
    <row r="79" spans="4:4" ht="13.15" customHeight="1" x14ac:dyDescent="0.25"/>
  </sheetData>
  <mergeCells count="3">
    <mergeCell ref="B5:C5"/>
    <mergeCell ref="B4:C4"/>
    <mergeCell ref="B3:C3"/>
  </mergeCells>
  <conditionalFormatting sqref="C1:C2 B3:B5 C6 C32 C38:C1048576">
    <cfRule type="containsText" dxfId="46" priority="221" operator="containsText" text="isflsh">
      <formula>NOT(ISERROR(SEARCH("isflsh",B1)))</formula>
    </cfRule>
  </conditionalFormatting>
  <conditionalFormatting sqref="C8">
    <cfRule type="containsText" dxfId="45" priority="211" operator="containsText" text="isflsh">
      <formula>NOT(ISERROR(SEARCH("isflsh",C8)))</formula>
    </cfRule>
  </conditionalFormatting>
  <conditionalFormatting sqref="C29">
    <cfRule type="containsText" dxfId="44" priority="122" operator="containsText" text="isflsh">
      <formula>NOT(ISERROR(SEARCH("isflsh",C29)))</formula>
    </cfRule>
  </conditionalFormatting>
  <conditionalFormatting sqref="C18">
    <cfRule type="containsText" dxfId="43" priority="90" operator="containsText" text="isflsh">
      <formula>NOT(ISERROR(SEARCH("isflsh",C18)))</formula>
    </cfRule>
  </conditionalFormatting>
  <conditionalFormatting sqref="C24">
    <cfRule type="containsText" dxfId="42" priority="80" operator="containsText" text="isflsh">
      <formula>NOT(ISERROR(SEARCH("isflsh",C24)))</formula>
    </cfRule>
  </conditionalFormatting>
  <conditionalFormatting sqref="C19">
    <cfRule type="containsText" dxfId="41" priority="43" operator="containsText" text="isflsh">
      <formula>NOT(ISERROR(SEARCH("isflsh",C19)))</formula>
    </cfRule>
  </conditionalFormatting>
  <conditionalFormatting sqref="C12">
    <cfRule type="containsText" dxfId="40" priority="42" operator="containsText" text="isflsh">
      <formula>NOT(ISERROR(SEARCH("isflsh",C12)))</formula>
    </cfRule>
  </conditionalFormatting>
  <conditionalFormatting sqref="C9:C11 C30:C31">
    <cfRule type="containsText" dxfId="39" priority="11" operator="containsText" text="isflsh">
      <formula>NOT(ISERROR(SEARCH("isflsh",C9)))</formula>
    </cfRule>
    <cfRule type="containsText" dxfId="38" priority="12" operator="containsText" text="isflsh">
      <formula>NOT(ISERROR(SEARCH("isflsh",C9)))</formula>
    </cfRule>
  </conditionalFormatting>
  <conditionalFormatting sqref="C13:C17">
    <cfRule type="containsText" dxfId="37" priority="9" operator="containsText" text="isflsh">
      <formula>NOT(ISERROR(SEARCH("isflsh",C13)))</formula>
    </cfRule>
    <cfRule type="containsText" dxfId="36" priority="10" operator="containsText" text="isflsh">
      <formula>NOT(ISERROR(SEARCH("isflsh",C13)))</formula>
    </cfRule>
  </conditionalFormatting>
  <conditionalFormatting sqref="C20:C23">
    <cfRule type="containsText" dxfId="35" priority="7" operator="containsText" text="isflsh">
      <formula>NOT(ISERROR(SEARCH("isflsh",C20)))</formula>
    </cfRule>
    <cfRule type="containsText" dxfId="34" priority="8" operator="containsText" text="isflsh">
      <formula>NOT(ISERROR(SEARCH("isflsh",C20)))</formula>
    </cfRule>
  </conditionalFormatting>
  <conditionalFormatting sqref="C25:C28">
    <cfRule type="containsText" dxfId="33" priority="5" operator="containsText" text="isflsh">
      <formula>NOT(ISERROR(SEARCH("isflsh",C25)))</formula>
    </cfRule>
    <cfRule type="containsText" dxfId="32" priority="6" operator="containsText" text="isflsh">
      <formula>NOT(ISERROR(SEARCH("isflsh",C25)))</formula>
    </cfRule>
  </conditionalFormatting>
  <hyperlinks>
    <hyperlink ref="C11" location="'1.3_FBKF PUB Y PRIV'!A1" display="Formación bruta de capital fijo de la salud (FBCF) según sector público y privado 2007-2021"/>
    <hyperlink ref="C13" location="'2.1_FINANC SECT'!A1" display="Financiamiento de los servicios característicos de la salud según sectores institucionales 2007-2021"/>
    <hyperlink ref="C9" location="'1.1_GNS_PIB'!A1" display="Gasto Nacional en Salud según sector público y privado respecto del PIB 2007-2021"/>
    <hyperlink ref="C14" location="'2.2_FINANC TIPO INGR'!A1" display="Financiamiento de los servicios característicos de la salud por tipos de ingreso según agentes de financiamiento 2021"/>
    <hyperlink ref="C17" location="'2.5_FINANC_PCC'!A1" display="Financiamiento de la producción de las actividades características de la salud 2021"/>
    <hyperlink ref="C15" location="'2.3_EROG SECT'!A1" display="Erogaciones de los servicios característicos de la salud según sectores institucionales 2007-2021"/>
    <hyperlink ref="C16" location="'2.4_EROG SEG SECTOR'!A1" display="Erogaciones de los servicios característicos de la salud por tipos de gasto según unidades institucionales 2021"/>
    <hyperlink ref="C25" location="'3.2.1_EROG PUB SHA'!Área_de_impresión" display="Erogaciones de los servicios característicos de la salud según sector público y clasificación SHA 2007-2021"/>
    <hyperlink ref="C20" location="'3.1.1_EROG PUB NA'!A1" display="Erogaciones de los servicios característicos de la salud según sector público y niveles de atención 2007-2021"/>
    <hyperlink ref="C22" location="'3.1.3_EROG TIPO PUB NA'!A1" display="Erogaciones de los servicios característicos de la salud por tipos de gasto según sector público y niveles de atención 2021"/>
    <hyperlink ref="C10" location="'1.2_GNS_ESTRUC'!A1" display="Composición del Gasto Nacional en Salud según sector público y privado 2007-2021"/>
    <hyperlink ref="C21" location="'3.1.2_EROG PRIV NA'!A1" display="Erogaciones de los servicios característicos de la salud según sector privado y niveles de atención 2007-2021"/>
    <hyperlink ref="C23" location="'3.1.4_EROG TIPO PRIV NA'!A1" display="Erogaciones de los servicios característicos de la salud por tipos de gasto según sector privado y niveles de atención 2021"/>
    <hyperlink ref="C26" location="'3.2.2_EROG PRIV SHA'!A1" display="Erogaciones de los servicios característicos de la salud según sector privado y clasificación SHA 2007-2021"/>
    <hyperlink ref="C27" location="'3.2.3_EROG TIPO PUB SHA'!A1" display="Erogaciones de los servicios característicos de la salud por tipos de gasto según sector público y clasificación SHA 2021"/>
    <hyperlink ref="C28" location="'3.2.4_EROG TIPO PRIV SHA'!A1" display="Erogaciones de los servicios característicos de la salud por tipos de gasto según sector privado y clasificación SHA 2021"/>
    <hyperlink ref="C30" location="'4.1'!A1" display="Correspondencia de industrias y productos de la salud que conforman las Cuentas Satélite de Salud"/>
    <hyperlink ref="C31" location="'4.2'!A1" display="Relación de las industrias de CSS con los niveles y subniveles de atención del SNS"/>
  </hyperlinks>
  <pageMargins left="0.7" right="0.7" top="0.75" bottom="0.75" header="0.3" footer="0.3"/>
  <pageSetup paperSize="9" scale="6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showGridLines="0" zoomScale="60" zoomScaleNormal="60" zoomScaleSheetLayoutView="100" workbookViewId="0">
      <pane ySplit="6" topLeftCell="A28" activePane="bottomLeft" state="frozen"/>
      <selection pane="bottomLeft" activeCell="S6" sqref="S6"/>
    </sheetView>
  </sheetViews>
  <sheetFormatPr baseColWidth="10" defaultRowHeight="15" x14ac:dyDescent="0.25"/>
  <cols>
    <col min="1" max="1" width="2" customWidth="1"/>
    <col min="2" max="2" width="46.85546875" customWidth="1"/>
    <col min="3" max="19" width="16.85546875" customWidth="1"/>
    <col min="20" max="225" width="11.42578125" customWidth="1"/>
    <col min="226" max="226" width="2.7109375" customWidth="1"/>
    <col min="227" max="227" width="5.5703125" customWidth="1"/>
    <col min="228" max="228" width="14.5703125" customWidth="1"/>
    <col min="229" max="229" width="11.85546875" customWidth="1"/>
    <col min="230" max="232" width="15.7109375" customWidth="1"/>
  </cols>
  <sheetData>
    <row r="1" spans="2:29" ht="68.25" customHeight="1" x14ac:dyDescent="0.25"/>
    <row r="2" spans="2:29" ht="21" customHeight="1" x14ac:dyDescent="0.25"/>
    <row r="3" spans="2:29" ht="46.15" customHeight="1" x14ac:dyDescent="0.25">
      <c r="B3" s="424" t="s">
        <v>83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</row>
    <row r="4" spans="2:29" ht="44.25" customHeight="1" x14ac:dyDescent="0.25">
      <c r="B4" s="422" t="s">
        <v>310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2:29" ht="1.5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2:29" ht="21.7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  <c r="Q6" s="58"/>
      <c r="S6" s="59" t="s">
        <v>75</v>
      </c>
    </row>
    <row r="7" spans="2:29" ht="27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</row>
    <row r="8" spans="2:29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29" ht="33" customHeight="1" x14ac:dyDescent="0.25"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2:29" ht="33" customHeight="1" x14ac:dyDescent="0.25">
      <c r="B10" s="64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2:29" ht="33" customHeight="1" x14ac:dyDescent="0.25"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2:29" ht="33" customHeight="1" x14ac:dyDescent="0.25">
      <c r="B12" s="6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2:29" ht="33" customHeight="1" x14ac:dyDescent="0.25">
      <c r="B13" s="7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2:29" ht="28.15" customHeight="1" x14ac:dyDescent="0.25">
      <c r="B14" s="7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2:29" ht="39.75" customHeight="1" x14ac:dyDescent="0.3">
      <c r="B15" s="368" t="s">
        <v>311</v>
      </c>
      <c r="C15" s="73"/>
      <c r="D15" s="73"/>
      <c r="E15" s="73"/>
      <c r="F15" s="73"/>
      <c r="G15" s="73"/>
      <c r="H15" s="73"/>
      <c r="I15" s="73"/>
    </row>
    <row r="16" spans="2:29" ht="15.75" customHeight="1" x14ac:dyDescent="0.3">
      <c r="B16" s="366" t="s">
        <v>312</v>
      </c>
      <c r="C16" s="72"/>
      <c r="D16" s="73"/>
      <c r="E16" s="73"/>
      <c r="F16" s="73"/>
      <c r="G16" s="73"/>
      <c r="H16" s="73"/>
      <c r="I16" s="73"/>
    </row>
    <row r="17" spans="1:19" ht="21" customHeight="1" x14ac:dyDescent="0.3">
      <c r="B17" s="44" t="s">
        <v>313</v>
      </c>
      <c r="C17" s="73"/>
      <c r="D17" s="73"/>
      <c r="E17" s="73"/>
      <c r="F17" s="73"/>
      <c r="G17" s="73"/>
      <c r="H17" s="73"/>
      <c r="I17" s="73"/>
    </row>
    <row r="18" spans="1:19" ht="78.75" customHeight="1" x14ac:dyDescent="0.25">
      <c r="B18" s="422" t="s">
        <v>314</v>
      </c>
      <c r="C18" s="422"/>
      <c r="D18" s="422"/>
      <c r="E18" s="422"/>
      <c r="F18" s="422"/>
      <c r="G18" s="422"/>
      <c r="H18" s="422"/>
      <c r="I18" s="422"/>
      <c r="J18" s="422"/>
      <c r="K18" s="422"/>
      <c r="L18" s="422"/>
      <c r="M18" s="422"/>
      <c r="N18" s="422"/>
      <c r="O18" s="422"/>
      <c r="P18" s="422"/>
      <c r="Q18" s="422"/>
      <c r="R18" s="422"/>
    </row>
    <row r="19" spans="1:19" ht="19.5" customHeight="1" x14ac:dyDescent="0.25">
      <c r="A19" s="6"/>
      <c r="B19" s="77"/>
      <c r="C19" s="47"/>
      <c r="D19" s="47"/>
      <c r="E19" s="47"/>
      <c r="F19" s="47"/>
      <c r="G19" s="47"/>
      <c r="H19" s="47"/>
      <c r="I19" s="47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14.25" customHeight="1" x14ac:dyDescent="0.25">
      <c r="A20" s="6"/>
      <c r="B20" s="69"/>
      <c r="C20" s="48"/>
      <c r="D20" s="48"/>
      <c r="E20" s="48"/>
      <c r="F20" s="48"/>
      <c r="G20" s="48"/>
      <c r="H20" s="48"/>
      <c r="I20" s="48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19" ht="19.5" customHeight="1" x14ac:dyDescent="0.25">
      <c r="A21" s="6"/>
      <c r="B21" s="60"/>
      <c r="C21" s="51">
        <f t="shared" ref="C21:N21" si="0">+C8</f>
        <v>2007</v>
      </c>
      <c r="D21" s="51">
        <f t="shared" si="0"/>
        <v>2008</v>
      </c>
      <c r="E21" s="51">
        <f t="shared" si="0"/>
        <v>2009</v>
      </c>
      <c r="F21" s="51">
        <f t="shared" si="0"/>
        <v>2010</v>
      </c>
      <c r="G21" s="51">
        <f t="shared" si="0"/>
        <v>2011</v>
      </c>
      <c r="H21" s="51">
        <f t="shared" si="0"/>
        <v>2012</v>
      </c>
      <c r="I21" s="51">
        <f t="shared" si="0"/>
        <v>2013</v>
      </c>
      <c r="J21" s="51">
        <f t="shared" si="0"/>
        <v>2014</v>
      </c>
      <c r="K21" s="51">
        <f t="shared" si="0"/>
        <v>2015</v>
      </c>
      <c r="L21" s="51">
        <f t="shared" si="0"/>
        <v>2016</v>
      </c>
      <c r="M21" s="51">
        <f t="shared" si="0"/>
        <v>2017</v>
      </c>
      <c r="N21" s="51">
        <f t="shared" si="0"/>
        <v>2018</v>
      </c>
      <c r="O21" s="51">
        <f t="shared" ref="O21:S21" si="1">+O8</f>
        <v>2019</v>
      </c>
      <c r="P21" s="51">
        <f t="shared" si="1"/>
        <v>2020</v>
      </c>
      <c r="Q21" s="51">
        <f t="shared" si="1"/>
        <v>2021</v>
      </c>
      <c r="R21" s="51">
        <f t="shared" si="1"/>
        <v>2022</v>
      </c>
      <c r="S21" s="51">
        <f t="shared" si="1"/>
        <v>2023</v>
      </c>
    </row>
    <row r="22" spans="1:19" ht="19.5" customHeight="1" x14ac:dyDescent="0.3">
      <c r="A22" s="6"/>
      <c r="B22" s="52">
        <f>+B9</f>
        <v>0</v>
      </c>
      <c r="C22" s="50" t="e">
        <f t="shared" ref="C22:N22" si="2">+C9/C14</f>
        <v>#DIV/0!</v>
      </c>
      <c r="D22" s="50" t="e">
        <f t="shared" si="2"/>
        <v>#DIV/0!</v>
      </c>
      <c r="E22" s="50" t="e">
        <f t="shared" si="2"/>
        <v>#DIV/0!</v>
      </c>
      <c r="F22" s="50" t="e">
        <f t="shared" si="2"/>
        <v>#DIV/0!</v>
      </c>
      <c r="G22" s="50" t="e">
        <f t="shared" si="2"/>
        <v>#DIV/0!</v>
      </c>
      <c r="H22" s="50" t="e">
        <f t="shared" si="2"/>
        <v>#DIV/0!</v>
      </c>
      <c r="I22" s="50" t="e">
        <f t="shared" si="2"/>
        <v>#DIV/0!</v>
      </c>
      <c r="J22" s="50" t="e">
        <f t="shared" si="2"/>
        <v>#DIV/0!</v>
      </c>
      <c r="K22" s="50" t="e">
        <f t="shared" si="2"/>
        <v>#DIV/0!</v>
      </c>
      <c r="L22" s="50" t="e">
        <f t="shared" si="2"/>
        <v>#DIV/0!</v>
      </c>
      <c r="M22" s="50" t="e">
        <f t="shared" si="2"/>
        <v>#DIV/0!</v>
      </c>
      <c r="N22" s="50" t="e">
        <f t="shared" si="2"/>
        <v>#DIV/0!</v>
      </c>
      <c r="O22" s="50" t="e">
        <f t="shared" ref="O22:S22" si="3">+O9/O14</f>
        <v>#DIV/0!</v>
      </c>
      <c r="P22" s="50" t="e">
        <f t="shared" si="3"/>
        <v>#DIV/0!</v>
      </c>
      <c r="Q22" s="50" t="e">
        <f t="shared" si="3"/>
        <v>#DIV/0!</v>
      </c>
      <c r="R22" s="50" t="e">
        <f t="shared" si="3"/>
        <v>#DIV/0!</v>
      </c>
      <c r="S22" s="50" t="e">
        <f t="shared" si="3"/>
        <v>#DIV/0!</v>
      </c>
    </row>
    <row r="23" spans="1:19" ht="19.149999999999999" customHeight="1" x14ac:dyDescent="0.3">
      <c r="A23" s="6"/>
      <c r="B23" s="52">
        <f>+B13</f>
        <v>0</v>
      </c>
      <c r="C23" s="50" t="e">
        <f>+C13/C14</f>
        <v>#DIV/0!</v>
      </c>
      <c r="D23" s="50" t="e">
        <f t="shared" ref="D23:N23" si="4">+D13/D14</f>
        <v>#DIV/0!</v>
      </c>
      <c r="E23" s="50" t="e">
        <f t="shared" si="4"/>
        <v>#DIV/0!</v>
      </c>
      <c r="F23" s="50" t="e">
        <f t="shared" si="4"/>
        <v>#DIV/0!</v>
      </c>
      <c r="G23" s="50" t="e">
        <f t="shared" si="4"/>
        <v>#DIV/0!</v>
      </c>
      <c r="H23" s="50" t="e">
        <f t="shared" si="4"/>
        <v>#DIV/0!</v>
      </c>
      <c r="I23" s="50" t="e">
        <f t="shared" si="4"/>
        <v>#DIV/0!</v>
      </c>
      <c r="J23" s="50" t="e">
        <f t="shared" si="4"/>
        <v>#DIV/0!</v>
      </c>
      <c r="K23" s="50" t="e">
        <f t="shared" si="4"/>
        <v>#DIV/0!</v>
      </c>
      <c r="L23" s="50" t="e">
        <f t="shared" si="4"/>
        <v>#DIV/0!</v>
      </c>
      <c r="M23" s="50" t="e">
        <f t="shared" si="4"/>
        <v>#DIV/0!</v>
      </c>
      <c r="N23" s="50" t="e">
        <f t="shared" si="4"/>
        <v>#DIV/0!</v>
      </c>
      <c r="O23" s="50" t="e">
        <f t="shared" ref="O23:S23" si="5">+O13/O14</f>
        <v>#DIV/0!</v>
      </c>
      <c r="P23" s="50" t="e">
        <f t="shared" si="5"/>
        <v>#DIV/0!</v>
      </c>
      <c r="Q23" s="50" t="e">
        <f t="shared" si="5"/>
        <v>#DIV/0!</v>
      </c>
      <c r="R23" s="50" t="e">
        <f t="shared" si="5"/>
        <v>#DIV/0!</v>
      </c>
      <c r="S23" s="50" t="e">
        <f t="shared" si="5"/>
        <v>#DIV/0!</v>
      </c>
    </row>
    <row r="24" spans="1:19" ht="19.5" customHeight="1" x14ac:dyDescent="0.25">
      <c r="A24" s="6"/>
      <c r="B24" s="46" t="s">
        <v>245</v>
      </c>
      <c r="C24" s="50" t="e">
        <f>+C22+C23</f>
        <v>#DIV/0!</v>
      </c>
      <c r="D24" s="50" t="e">
        <f t="shared" ref="D24:N24" si="6">+D22+D23</f>
        <v>#DIV/0!</v>
      </c>
      <c r="E24" s="50" t="e">
        <f t="shared" si="6"/>
        <v>#DIV/0!</v>
      </c>
      <c r="F24" s="50" t="e">
        <f t="shared" si="6"/>
        <v>#DIV/0!</v>
      </c>
      <c r="G24" s="50" t="e">
        <f t="shared" si="6"/>
        <v>#DIV/0!</v>
      </c>
      <c r="H24" s="50" t="e">
        <f t="shared" si="6"/>
        <v>#DIV/0!</v>
      </c>
      <c r="I24" s="50" t="e">
        <f t="shared" si="6"/>
        <v>#DIV/0!</v>
      </c>
      <c r="J24" s="50" t="e">
        <f t="shared" si="6"/>
        <v>#DIV/0!</v>
      </c>
      <c r="K24" s="50" t="e">
        <f t="shared" si="6"/>
        <v>#DIV/0!</v>
      </c>
      <c r="L24" s="50" t="e">
        <f t="shared" si="6"/>
        <v>#DIV/0!</v>
      </c>
      <c r="M24" s="50" t="e">
        <f t="shared" si="6"/>
        <v>#DIV/0!</v>
      </c>
      <c r="N24" s="50" t="e">
        <f t="shared" si="6"/>
        <v>#DIV/0!</v>
      </c>
      <c r="O24" s="50" t="e">
        <f t="shared" ref="O24:S24" si="7">+O22+O23</f>
        <v>#DIV/0!</v>
      </c>
      <c r="P24" s="50" t="e">
        <f t="shared" si="7"/>
        <v>#DIV/0!</v>
      </c>
      <c r="Q24" s="50" t="e">
        <f t="shared" si="7"/>
        <v>#DIV/0!</v>
      </c>
      <c r="R24" s="50" t="e">
        <f t="shared" si="7"/>
        <v>#DIV/0!</v>
      </c>
      <c r="S24" s="50" t="e">
        <f t="shared" si="7"/>
        <v>#DIV/0!</v>
      </c>
    </row>
    <row r="25" spans="1:19" ht="19.5" customHeight="1" x14ac:dyDescent="0.25">
      <c r="A25" s="6"/>
      <c r="B25" s="48"/>
      <c r="C25" s="4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</row>
    <row r="26" spans="1:19" ht="19.5" customHeight="1" x14ac:dyDescent="0.25">
      <c r="A26" s="6"/>
      <c r="B26" s="69"/>
      <c r="C26" s="48"/>
      <c r="D26" s="48"/>
      <c r="E26" s="48"/>
      <c r="F26" s="48"/>
      <c r="G26" s="48"/>
      <c r="H26" s="48"/>
      <c r="I26" s="48"/>
      <c r="J26" s="45"/>
      <c r="K26" s="45"/>
      <c r="L26" s="45"/>
      <c r="M26" s="45"/>
      <c r="N26" s="45"/>
      <c r="O26" s="45"/>
      <c r="P26" s="45"/>
      <c r="Q26" s="45"/>
      <c r="R26" s="45"/>
      <c r="S26" s="45"/>
    </row>
    <row r="27" spans="1:19" ht="19.5" customHeight="1" x14ac:dyDescent="0.25">
      <c r="B27" s="69"/>
      <c r="C27" s="76"/>
      <c r="D27" s="76"/>
      <c r="E27" s="76"/>
      <c r="F27" s="76"/>
      <c r="G27" s="76"/>
      <c r="H27" s="76"/>
      <c r="I27" s="76"/>
      <c r="J27" s="49"/>
      <c r="K27" s="49"/>
      <c r="L27" s="49"/>
      <c r="M27" s="49"/>
      <c r="N27" s="49"/>
      <c r="O27" s="49"/>
      <c r="P27" s="45"/>
      <c r="Q27" s="45"/>
      <c r="R27" s="45"/>
      <c r="S27" s="45"/>
    </row>
    <row r="28" spans="1:19" ht="19.5" customHeight="1" x14ac:dyDescent="0.25">
      <c r="B28" s="69"/>
      <c r="C28" s="48"/>
      <c r="D28" s="48"/>
      <c r="E28" s="48"/>
      <c r="F28" s="48"/>
      <c r="G28" s="48"/>
      <c r="H28" s="48"/>
      <c r="I28" s="48"/>
      <c r="J28" s="45"/>
      <c r="K28" s="45"/>
      <c r="L28" s="45"/>
      <c r="M28" s="45"/>
      <c r="N28" s="45"/>
      <c r="O28" s="45"/>
      <c r="P28" s="55"/>
      <c r="Q28" s="55"/>
    </row>
    <row r="29" spans="1:19" ht="19.5" customHeight="1" x14ac:dyDescent="0.25">
      <c r="B29" s="69"/>
      <c r="C29" s="48"/>
      <c r="D29" s="48"/>
      <c r="E29" s="48"/>
      <c r="F29" s="48"/>
      <c r="G29" s="48"/>
      <c r="H29" s="48"/>
      <c r="I29" s="48"/>
      <c r="J29" s="45"/>
      <c r="K29" s="45"/>
      <c r="L29" s="45"/>
      <c r="M29" s="45"/>
      <c r="N29" s="45"/>
      <c r="O29" s="45"/>
      <c r="P29" s="55"/>
      <c r="Q29" s="55"/>
    </row>
    <row r="30" spans="1:19" ht="19.5" customHeight="1" x14ac:dyDescent="0.25">
      <c r="B30" s="70"/>
      <c r="C30" s="71"/>
      <c r="D30" s="71"/>
      <c r="E30" s="71"/>
      <c r="F30" s="71"/>
      <c r="G30" s="71"/>
      <c r="H30" s="71"/>
      <c r="I30" s="71"/>
      <c r="J30" s="55"/>
      <c r="K30" s="55"/>
      <c r="L30" s="55"/>
      <c r="M30" s="55"/>
      <c r="N30" s="55"/>
      <c r="O30" s="55"/>
      <c r="P30" s="55"/>
      <c r="Q30" s="55"/>
    </row>
    <row r="31" spans="1:19" ht="19.5" customHeight="1" x14ac:dyDescent="0.25">
      <c r="B31" s="70"/>
      <c r="C31" s="71"/>
      <c r="D31" s="71"/>
      <c r="E31" s="71"/>
      <c r="F31" s="71"/>
      <c r="G31" s="71"/>
      <c r="H31" s="71"/>
      <c r="I31" s="71"/>
      <c r="J31" s="55"/>
      <c r="K31" s="55"/>
      <c r="L31" s="55"/>
      <c r="M31" s="55"/>
      <c r="N31" s="55"/>
      <c r="O31" s="55"/>
      <c r="P31" s="55"/>
      <c r="Q31" s="55"/>
    </row>
    <row r="32" spans="1:19" ht="19.5" customHeight="1" x14ac:dyDescent="0.25">
      <c r="B32" s="66"/>
      <c r="C32" s="67"/>
      <c r="D32" s="67"/>
      <c r="E32" s="67"/>
      <c r="F32" s="67"/>
      <c r="G32" s="67"/>
      <c r="H32" s="67"/>
      <c r="I32" s="67"/>
      <c r="J32" s="68"/>
      <c r="K32" s="68"/>
      <c r="L32" s="68"/>
      <c r="M32" s="68"/>
      <c r="N32" s="68"/>
      <c r="O32" s="68"/>
      <c r="P32" s="68"/>
      <c r="Q32" s="68"/>
    </row>
    <row r="33" spans="2:19" ht="19.5" customHeight="1" x14ac:dyDescent="0.25">
      <c r="B33" s="74"/>
      <c r="C33" s="73"/>
      <c r="D33" s="73"/>
      <c r="E33" s="73"/>
      <c r="F33" s="73"/>
      <c r="G33" s="73"/>
      <c r="H33" s="73"/>
      <c r="I33" s="73"/>
    </row>
    <row r="34" spans="2:19" ht="19.5" customHeight="1" x14ac:dyDescent="0.25">
      <c r="B34" s="74"/>
      <c r="C34" s="73"/>
      <c r="D34" s="73"/>
      <c r="E34" s="73"/>
      <c r="F34" s="73"/>
      <c r="G34" s="73"/>
      <c r="H34" s="73"/>
      <c r="I34" s="73"/>
    </row>
    <row r="35" spans="2:19" ht="19.5" customHeight="1" x14ac:dyDescent="0.25">
      <c r="B35" s="74"/>
      <c r="C35" s="73"/>
      <c r="D35" s="73"/>
      <c r="E35" s="73"/>
      <c r="F35" s="73"/>
      <c r="G35" s="73"/>
      <c r="H35" s="73"/>
      <c r="I35" s="73"/>
    </row>
    <row r="36" spans="2:19" ht="19.5" customHeight="1" x14ac:dyDescent="0.25">
      <c r="B36" s="74"/>
      <c r="C36" s="73"/>
      <c r="D36" s="73"/>
      <c r="E36" s="73"/>
      <c r="F36" s="73"/>
      <c r="G36" s="73"/>
      <c r="H36" s="73"/>
      <c r="I36" s="73"/>
    </row>
    <row r="37" spans="2:19" ht="19.5" customHeight="1" x14ac:dyDescent="0.25">
      <c r="B37" s="74"/>
      <c r="C37" s="73"/>
      <c r="D37" s="73"/>
      <c r="E37" s="73"/>
      <c r="F37" s="73"/>
      <c r="G37" s="73"/>
      <c r="H37" s="73"/>
      <c r="I37" s="73"/>
    </row>
    <row r="38" spans="2:19" ht="19.5" customHeight="1" x14ac:dyDescent="0.25">
      <c r="B38" s="74"/>
      <c r="C38" s="73"/>
      <c r="D38" s="73"/>
      <c r="E38" s="73"/>
      <c r="F38" s="73"/>
      <c r="G38" s="73"/>
      <c r="H38" s="73"/>
      <c r="I38" s="73"/>
    </row>
    <row r="39" spans="2:19" ht="17.25" customHeight="1" x14ac:dyDescent="0.3">
      <c r="B39" s="44" t="s">
        <v>57</v>
      </c>
    </row>
    <row r="40" spans="2:19" ht="17.25" customHeight="1" x14ac:dyDescent="0.3">
      <c r="B40" s="44" t="s">
        <v>56</v>
      </c>
    </row>
    <row r="45" spans="2:19" ht="15.75" customHeight="1" x14ac:dyDescent="0.3">
      <c r="B45" s="420" t="s">
        <v>315</v>
      </c>
      <c r="C45" s="420"/>
      <c r="D45" s="420"/>
      <c r="E45" s="420"/>
      <c r="F45" s="420"/>
      <c r="G45" s="420"/>
      <c r="H45" s="420"/>
      <c r="I45" s="420"/>
      <c r="J45" s="420"/>
      <c r="K45" s="420"/>
      <c r="L45" s="420"/>
      <c r="M45" s="420"/>
      <c r="N45" s="420"/>
      <c r="O45" s="420"/>
      <c r="P45" s="420"/>
      <c r="Q45" s="420"/>
      <c r="R45" s="420"/>
      <c r="S45" s="420"/>
    </row>
    <row r="46" spans="2:19" ht="15.75" customHeight="1" x14ac:dyDescent="0.3">
      <c r="B46" s="44" t="s">
        <v>56</v>
      </c>
      <c r="C46" s="54"/>
      <c r="D46" s="54"/>
      <c r="E46" s="54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</row>
  </sheetData>
  <sheetProtection selectLockedCells="1" selectUnlockedCells="1"/>
  <mergeCells count="6">
    <mergeCell ref="B45:S45"/>
    <mergeCell ref="B5:M5"/>
    <mergeCell ref="B4:R4"/>
    <mergeCell ref="B7:R7"/>
    <mergeCell ref="B3:R3"/>
    <mergeCell ref="B18:R18"/>
  </mergeCells>
  <hyperlinks>
    <hyperlink ref="B6" location="Indice!A1" display="Índice"/>
    <hyperlink ref="S6" location="'1.2_GNS_ESTRUC'!A1" display="Siguiente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zoomScale="60" zoomScaleNormal="60" zoomScaleSheetLayoutView="100" workbookViewId="0">
      <pane ySplit="6" topLeftCell="A34" activePane="bottomLeft" state="frozen"/>
      <selection pane="bottomLeft" activeCell="S6" sqref="S6"/>
    </sheetView>
  </sheetViews>
  <sheetFormatPr baseColWidth="10" defaultRowHeight="15" x14ac:dyDescent="0.25"/>
  <cols>
    <col min="1" max="1" width="2" customWidth="1"/>
    <col min="2" max="2" width="52.85546875" customWidth="1"/>
    <col min="3" max="18" width="15.28515625" customWidth="1"/>
    <col min="19" max="19" width="16.42578125" customWidth="1"/>
    <col min="20" max="225" width="11.42578125" customWidth="1"/>
    <col min="226" max="226" width="2.7109375" customWidth="1"/>
    <col min="227" max="227" width="5.5703125" customWidth="1"/>
    <col min="228" max="228" width="14.5703125" customWidth="1"/>
    <col min="229" max="229" width="11.85546875" customWidth="1"/>
    <col min="230" max="232" width="15.7109375" customWidth="1"/>
  </cols>
  <sheetData>
    <row r="1" spans="2:30" ht="68.25" customHeight="1" x14ac:dyDescent="0.25"/>
    <row r="2" spans="2:30" ht="21" customHeight="1" x14ac:dyDescent="0.25"/>
    <row r="3" spans="2:30" ht="56.45" customHeight="1" x14ac:dyDescent="0.25">
      <c r="B3" s="424" t="s">
        <v>92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</row>
    <row r="4" spans="2:30" ht="44.25" customHeight="1" x14ac:dyDescent="0.25">
      <c r="B4" s="422" t="s">
        <v>316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</row>
    <row r="5" spans="2:30" ht="1.9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2:30" ht="21.7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R6" s="59" t="s">
        <v>74</v>
      </c>
      <c r="S6" s="59" t="s">
        <v>75</v>
      </c>
    </row>
    <row r="7" spans="2:30" ht="27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</row>
    <row r="8" spans="2:30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30" ht="33" customHeight="1" x14ac:dyDescent="0.25">
      <c r="B9" s="7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2:30" ht="33" customHeight="1" x14ac:dyDescent="0.25">
      <c r="B10" s="64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2:30" ht="33" customHeight="1" x14ac:dyDescent="0.25"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2:30" ht="33" customHeight="1" x14ac:dyDescent="0.25">
      <c r="B12" s="6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2:30" ht="33" customHeight="1" x14ac:dyDescent="0.25">
      <c r="B13" s="64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2:30" ht="33" customHeight="1" x14ac:dyDescent="0.25">
      <c r="B14" s="7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2:30" ht="33" customHeight="1" x14ac:dyDescent="0.25">
      <c r="B15" s="64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2:30" ht="33" customHeight="1" x14ac:dyDescent="0.25">
      <c r="B16" s="64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</row>
    <row r="17" spans="1:19" ht="33" customHeight="1" x14ac:dyDescent="0.25">
      <c r="B17" s="64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</row>
    <row r="18" spans="1:19" ht="33" customHeight="1" x14ac:dyDescent="0.25">
      <c r="B18" s="64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</row>
    <row r="19" spans="1:19" ht="33" customHeight="1" x14ac:dyDescent="0.25">
      <c r="B19" s="7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19" ht="33" customHeight="1" x14ac:dyDescent="0.25">
      <c r="B20" s="64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</row>
    <row r="21" spans="1:19" ht="33" customHeight="1" x14ac:dyDescent="0.25">
      <c r="B21" s="93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ht="7.5" customHeight="1" x14ac:dyDescent="0.25">
      <c r="B22" s="91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</row>
    <row r="23" spans="1:19" ht="15.75" customHeight="1" x14ac:dyDescent="0.3">
      <c r="B23" s="89" t="s">
        <v>317</v>
      </c>
      <c r="C23" s="73"/>
      <c r="D23" s="73"/>
      <c r="E23" s="73"/>
      <c r="F23" s="73"/>
      <c r="G23" s="73"/>
      <c r="H23" s="73"/>
      <c r="I23" s="73"/>
    </row>
    <row r="24" spans="1:19" ht="15.75" x14ac:dyDescent="0.3">
      <c r="B24" s="89" t="s">
        <v>318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5" spans="1:19" ht="20.45" customHeight="1" x14ac:dyDescent="0.3">
      <c r="B25" s="89" t="s">
        <v>291</v>
      </c>
      <c r="C25" s="73"/>
      <c r="D25" s="73"/>
      <c r="E25" s="73"/>
      <c r="F25" s="73"/>
      <c r="G25" s="73"/>
      <c r="H25" s="73"/>
      <c r="I25" s="73"/>
    </row>
    <row r="26" spans="1:19" ht="72.75" customHeight="1" x14ac:dyDescent="0.25">
      <c r="B26" s="422" t="s">
        <v>319</v>
      </c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O26" s="422"/>
      <c r="P26" s="422"/>
      <c r="Q26" s="422"/>
      <c r="R26" s="422"/>
    </row>
    <row r="27" spans="1:19" ht="19.5" customHeight="1" x14ac:dyDescent="0.25">
      <c r="A27" s="6"/>
      <c r="B27" s="70"/>
      <c r="C27" s="90"/>
      <c r="D27" s="90"/>
      <c r="E27" s="90"/>
      <c r="F27" s="90"/>
      <c r="G27" s="90"/>
      <c r="H27" s="90"/>
      <c r="I27" s="90"/>
      <c r="J27" s="6"/>
      <c r="K27" s="6"/>
      <c r="L27" s="6"/>
      <c r="M27" s="6"/>
      <c r="N27" s="6"/>
      <c r="O27" s="6"/>
      <c r="P27" s="6"/>
      <c r="Q27" s="6"/>
      <c r="R27" s="6"/>
    </row>
    <row r="28" spans="1:19" ht="19.5" customHeight="1" x14ac:dyDescent="0.25">
      <c r="A28" s="6"/>
      <c r="B28" s="81"/>
      <c r="C28" s="82"/>
      <c r="D28" s="82"/>
      <c r="E28" s="82"/>
      <c r="F28" s="82"/>
      <c r="G28" s="82"/>
      <c r="H28" s="82"/>
      <c r="I28" s="82"/>
      <c r="J28" s="83"/>
      <c r="K28" s="83"/>
      <c r="L28" s="83"/>
      <c r="M28" s="83"/>
      <c r="N28" s="83"/>
      <c r="O28" s="83"/>
      <c r="P28" s="83"/>
      <c r="Q28" s="83"/>
      <c r="R28" s="83"/>
      <c r="S28" s="83"/>
    </row>
    <row r="29" spans="1:19" ht="19.5" customHeight="1" x14ac:dyDescent="0.25">
      <c r="A29" s="6"/>
      <c r="B29" s="84"/>
      <c r="C29" s="85">
        <f t="shared" ref="C29:N29" si="0">+C8</f>
        <v>2007</v>
      </c>
      <c r="D29" s="85">
        <f t="shared" si="0"/>
        <v>2008</v>
      </c>
      <c r="E29" s="85">
        <f t="shared" si="0"/>
        <v>2009</v>
      </c>
      <c r="F29" s="85">
        <f t="shared" si="0"/>
        <v>2010</v>
      </c>
      <c r="G29" s="85">
        <f t="shared" si="0"/>
        <v>2011</v>
      </c>
      <c r="H29" s="85">
        <f t="shared" si="0"/>
        <v>2012</v>
      </c>
      <c r="I29" s="85">
        <f t="shared" si="0"/>
        <v>2013</v>
      </c>
      <c r="J29" s="85">
        <f t="shared" si="0"/>
        <v>2014</v>
      </c>
      <c r="K29" s="85">
        <f t="shared" si="0"/>
        <v>2015</v>
      </c>
      <c r="L29" s="85">
        <f t="shared" si="0"/>
        <v>2016</v>
      </c>
      <c r="M29" s="85">
        <f t="shared" si="0"/>
        <v>2017</v>
      </c>
      <c r="N29" s="85">
        <f t="shared" si="0"/>
        <v>2018</v>
      </c>
      <c r="O29" s="85">
        <f t="shared" ref="O29:S29" si="1">+O8</f>
        <v>2019</v>
      </c>
      <c r="P29" s="85">
        <f t="shared" si="1"/>
        <v>2020</v>
      </c>
      <c r="Q29" s="85">
        <f t="shared" si="1"/>
        <v>2021</v>
      </c>
      <c r="R29" s="85">
        <f t="shared" si="1"/>
        <v>2022</v>
      </c>
      <c r="S29" s="85">
        <f t="shared" si="1"/>
        <v>2023</v>
      </c>
    </row>
    <row r="30" spans="1:19" ht="19.5" customHeight="1" x14ac:dyDescent="0.25">
      <c r="A30" s="6"/>
      <c r="B30" s="86">
        <f>+B9</f>
        <v>0</v>
      </c>
      <c r="C30" s="87" t="e">
        <f>C9/C$21</f>
        <v>#DIV/0!</v>
      </c>
      <c r="D30" s="87" t="e">
        <f t="shared" ref="D30:N30" si="2">D9/D$21</f>
        <v>#DIV/0!</v>
      </c>
      <c r="E30" s="87" t="e">
        <f t="shared" si="2"/>
        <v>#DIV/0!</v>
      </c>
      <c r="F30" s="87" t="e">
        <f t="shared" si="2"/>
        <v>#DIV/0!</v>
      </c>
      <c r="G30" s="87" t="e">
        <f t="shared" si="2"/>
        <v>#DIV/0!</v>
      </c>
      <c r="H30" s="87" t="e">
        <f t="shared" si="2"/>
        <v>#DIV/0!</v>
      </c>
      <c r="I30" s="87" t="e">
        <f t="shared" si="2"/>
        <v>#DIV/0!</v>
      </c>
      <c r="J30" s="87" t="e">
        <f t="shared" si="2"/>
        <v>#DIV/0!</v>
      </c>
      <c r="K30" s="87" t="e">
        <f t="shared" si="2"/>
        <v>#DIV/0!</v>
      </c>
      <c r="L30" s="87" t="e">
        <f t="shared" si="2"/>
        <v>#DIV/0!</v>
      </c>
      <c r="M30" s="87" t="e">
        <f t="shared" si="2"/>
        <v>#DIV/0!</v>
      </c>
      <c r="N30" s="87" t="e">
        <f t="shared" si="2"/>
        <v>#DIV/0!</v>
      </c>
      <c r="O30" s="87" t="e">
        <f t="shared" ref="O30:S30" si="3">O9/O$21</f>
        <v>#DIV/0!</v>
      </c>
      <c r="P30" s="87" t="e">
        <f t="shared" si="3"/>
        <v>#DIV/0!</v>
      </c>
      <c r="Q30" s="87" t="e">
        <f t="shared" si="3"/>
        <v>#DIV/0!</v>
      </c>
      <c r="R30" s="87" t="e">
        <f t="shared" si="3"/>
        <v>#DIV/0!</v>
      </c>
      <c r="S30" s="87" t="e">
        <f t="shared" si="3"/>
        <v>#DIV/0!</v>
      </c>
    </row>
    <row r="31" spans="1:19" ht="19.149999999999999" customHeight="1" x14ac:dyDescent="0.25">
      <c r="A31" s="6"/>
      <c r="B31" s="86">
        <f>+B14</f>
        <v>0</v>
      </c>
      <c r="C31" s="87" t="e">
        <f>C14/C$21</f>
        <v>#DIV/0!</v>
      </c>
      <c r="D31" s="87" t="e">
        <f t="shared" ref="D31:N31" si="4">D14/D$21</f>
        <v>#DIV/0!</v>
      </c>
      <c r="E31" s="87" t="e">
        <f t="shared" si="4"/>
        <v>#DIV/0!</v>
      </c>
      <c r="F31" s="87" t="e">
        <f t="shared" si="4"/>
        <v>#DIV/0!</v>
      </c>
      <c r="G31" s="87" t="e">
        <f t="shared" si="4"/>
        <v>#DIV/0!</v>
      </c>
      <c r="H31" s="87" t="e">
        <f t="shared" si="4"/>
        <v>#DIV/0!</v>
      </c>
      <c r="I31" s="87" t="e">
        <f t="shared" si="4"/>
        <v>#DIV/0!</v>
      </c>
      <c r="J31" s="87" t="e">
        <f t="shared" si="4"/>
        <v>#DIV/0!</v>
      </c>
      <c r="K31" s="87" t="e">
        <f t="shared" si="4"/>
        <v>#DIV/0!</v>
      </c>
      <c r="L31" s="87" t="e">
        <f t="shared" si="4"/>
        <v>#DIV/0!</v>
      </c>
      <c r="M31" s="87" t="e">
        <f t="shared" si="4"/>
        <v>#DIV/0!</v>
      </c>
      <c r="N31" s="87" t="e">
        <f t="shared" si="4"/>
        <v>#DIV/0!</v>
      </c>
      <c r="O31" s="87" t="e">
        <f t="shared" ref="O31:S31" si="5">O14/O$21</f>
        <v>#DIV/0!</v>
      </c>
      <c r="P31" s="87" t="e">
        <f t="shared" si="5"/>
        <v>#DIV/0!</v>
      </c>
      <c r="Q31" s="87" t="e">
        <f t="shared" si="5"/>
        <v>#DIV/0!</v>
      </c>
      <c r="R31" s="87" t="e">
        <f t="shared" si="5"/>
        <v>#DIV/0!</v>
      </c>
      <c r="S31" s="87" t="e">
        <f t="shared" si="5"/>
        <v>#DIV/0!</v>
      </c>
    </row>
    <row r="32" spans="1:19" ht="19.5" customHeight="1" x14ac:dyDescent="0.25">
      <c r="A32" s="6"/>
      <c r="B32" s="86">
        <f>+B19</f>
        <v>0</v>
      </c>
      <c r="C32" s="87" t="e">
        <f>C19/C$21</f>
        <v>#DIV/0!</v>
      </c>
      <c r="D32" s="87" t="e">
        <f t="shared" ref="D32:N32" si="6">D19/D$21</f>
        <v>#DIV/0!</v>
      </c>
      <c r="E32" s="87" t="e">
        <f t="shared" si="6"/>
        <v>#DIV/0!</v>
      </c>
      <c r="F32" s="87" t="e">
        <f t="shared" si="6"/>
        <v>#DIV/0!</v>
      </c>
      <c r="G32" s="87" t="e">
        <f t="shared" si="6"/>
        <v>#DIV/0!</v>
      </c>
      <c r="H32" s="87" t="e">
        <f t="shared" si="6"/>
        <v>#DIV/0!</v>
      </c>
      <c r="I32" s="87" t="e">
        <f t="shared" si="6"/>
        <v>#DIV/0!</v>
      </c>
      <c r="J32" s="87" t="e">
        <f t="shared" si="6"/>
        <v>#DIV/0!</v>
      </c>
      <c r="K32" s="87" t="e">
        <f t="shared" si="6"/>
        <v>#DIV/0!</v>
      </c>
      <c r="L32" s="87" t="e">
        <f t="shared" si="6"/>
        <v>#DIV/0!</v>
      </c>
      <c r="M32" s="87" t="e">
        <f t="shared" si="6"/>
        <v>#DIV/0!</v>
      </c>
      <c r="N32" s="87" t="e">
        <f t="shared" si="6"/>
        <v>#DIV/0!</v>
      </c>
      <c r="O32" s="87" t="e">
        <f t="shared" ref="O32:S32" si="7">O19/O$21</f>
        <v>#DIV/0!</v>
      </c>
      <c r="P32" s="87" t="e">
        <f t="shared" si="7"/>
        <v>#DIV/0!</v>
      </c>
      <c r="Q32" s="87" t="e">
        <f t="shared" si="7"/>
        <v>#DIV/0!</v>
      </c>
      <c r="R32" s="87" t="e">
        <f t="shared" si="7"/>
        <v>#DIV/0!</v>
      </c>
      <c r="S32" s="87" t="e">
        <f t="shared" si="7"/>
        <v>#DIV/0!</v>
      </c>
    </row>
    <row r="33" spans="1:19" ht="19.5" customHeight="1" x14ac:dyDescent="0.25">
      <c r="A33" s="6"/>
      <c r="B33" s="82"/>
      <c r="C33" s="88" t="e">
        <f>SUM(C30:C32)</f>
        <v>#DIV/0!</v>
      </c>
      <c r="D33" s="88" t="e">
        <f t="shared" ref="D33:N33" si="8">SUM(D30:D32)</f>
        <v>#DIV/0!</v>
      </c>
      <c r="E33" s="88" t="e">
        <f t="shared" si="8"/>
        <v>#DIV/0!</v>
      </c>
      <c r="F33" s="88" t="e">
        <f t="shared" si="8"/>
        <v>#DIV/0!</v>
      </c>
      <c r="G33" s="88" t="e">
        <f t="shared" si="8"/>
        <v>#DIV/0!</v>
      </c>
      <c r="H33" s="88" t="e">
        <f t="shared" si="8"/>
        <v>#DIV/0!</v>
      </c>
      <c r="I33" s="88" t="e">
        <f t="shared" si="8"/>
        <v>#DIV/0!</v>
      </c>
      <c r="J33" s="88" t="e">
        <f t="shared" si="8"/>
        <v>#DIV/0!</v>
      </c>
      <c r="K33" s="88" t="e">
        <f t="shared" si="8"/>
        <v>#DIV/0!</v>
      </c>
      <c r="L33" s="88" t="e">
        <f t="shared" si="8"/>
        <v>#DIV/0!</v>
      </c>
      <c r="M33" s="88" t="e">
        <f t="shared" si="8"/>
        <v>#DIV/0!</v>
      </c>
      <c r="N33" s="88" t="e">
        <f t="shared" si="8"/>
        <v>#DIV/0!</v>
      </c>
      <c r="O33" s="88" t="e">
        <f t="shared" ref="O33:S33" si="9">SUM(O30:O32)</f>
        <v>#DIV/0!</v>
      </c>
      <c r="P33" s="88" t="e">
        <f t="shared" si="9"/>
        <v>#DIV/0!</v>
      </c>
      <c r="Q33" s="88" t="e">
        <f t="shared" si="9"/>
        <v>#DIV/0!</v>
      </c>
      <c r="R33" s="88" t="e">
        <f t="shared" si="9"/>
        <v>#DIV/0!</v>
      </c>
      <c r="S33" s="88" t="e">
        <f t="shared" si="9"/>
        <v>#DIV/0!</v>
      </c>
    </row>
    <row r="34" spans="1:19" ht="19.5" customHeight="1" x14ac:dyDescent="0.25">
      <c r="A34" s="6"/>
      <c r="B34" s="78"/>
      <c r="C34" s="79"/>
      <c r="D34" s="79"/>
      <c r="E34" s="79"/>
      <c r="F34" s="79"/>
      <c r="G34" s="79"/>
      <c r="H34" s="79"/>
      <c r="I34" s="79"/>
      <c r="J34" s="80"/>
      <c r="K34" s="80"/>
      <c r="L34" s="80"/>
      <c r="M34" s="80"/>
      <c r="N34" s="80"/>
      <c r="O34" s="80"/>
      <c r="P34" s="80"/>
      <c r="Q34" s="80"/>
      <c r="R34" s="80"/>
      <c r="S34" s="80"/>
    </row>
    <row r="35" spans="1:19" ht="19.5" customHeight="1" x14ac:dyDescent="0.25">
      <c r="B35" s="81"/>
      <c r="C35" s="82"/>
      <c r="D35" s="82"/>
      <c r="E35" s="82"/>
      <c r="F35" s="82"/>
      <c r="G35" s="82"/>
      <c r="H35" s="82"/>
      <c r="I35" s="82"/>
      <c r="J35" s="83"/>
      <c r="K35" s="83"/>
      <c r="L35" s="83"/>
      <c r="M35" s="83"/>
      <c r="N35" s="83"/>
      <c r="O35" s="83"/>
      <c r="P35" s="83"/>
      <c r="Q35" s="83"/>
      <c r="R35" s="83"/>
      <c r="S35" s="83"/>
    </row>
    <row r="36" spans="1:19" ht="19.5" customHeight="1" x14ac:dyDescent="0.25">
      <c r="B36" s="69"/>
      <c r="C36" s="76"/>
      <c r="D36" s="76"/>
      <c r="E36" s="76"/>
      <c r="F36" s="76"/>
      <c r="G36" s="76"/>
      <c r="H36" s="76"/>
      <c r="I36" s="76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19" ht="19.5" customHeight="1" x14ac:dyDescent="0.25">
      <c r="B37" s="70"/>
      <c r="C37" s="71"/>
      <c r="D37" s="71"/>
      <c r="E37" s="71"/>
      <c r="F37" s="71"/>
      <c r="G37" s="71"/>
      <c r="H37" s="71"/>
      <c r="I37" s="71"/>
      <c r="J37" s="55"/>
      <c r="K37" s="55"/>
      <c r="L37" s="55"/>
      <c r="M37" s="55"/>
      <c r="N37" s="55"/>
      <c r="O37" s="55"/>
      <c r="P37" s="55"/>
      <c r="Q37" s="55"/>
      <c r="R37" s="55"/>
      <c r="S37" s="55"/>
    </row>
    <row r="38" spans="1:19" ht="19.5" customHeight="1" x14ac:dyDescent="0.25">
      <c r="B38" s="70"/>
      <c r="C38" s="71"/>
      <c r="D38" s="71"/>
      <c r="E38" s="71"/>
      <c r="F38" s="71"/>
      <c r="G38" s="71"/>
      <c r="H38" s="71"/>
      <c r="I38" s="71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ht="19.5" customHeight="1" x14ac:dyDescent="0.25">
      <c r="B39" s="70"/>
      <c r="C39" s="71"/>
      <c r="D39" s="71"/>
      <c r="E39" s="71"/>
      <c r="F39" s="71"/>
      <c r="G39" s="71"/>
      <c r="H39" s="71"/>
      <c r="I39" s="71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ht="19.5" customHeight="1" x14ac:dyDescent="0.25">
      <c r="B40" s="70"/>
      <c r="C40" s="71"/>
      <c r="D40" s="71"/>
      <c r="E40" s="71"/>
      <c r="F40" s="71"/>
      <c r="G40" s="71"/>
      <c r="H40" s="71"/>
      <c r="I40" s="71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ht="19.5" customHeight="1" x14ac:dyDescent="0.25">
      <c r="B41" s="74"/>
      <c r="C41" s="73"/>
      <c r="D41" s="73"/>
      <c r="E41" s="73"/>
      <c r="F41" s="73"/>
      <c r="G41" s="73"/>
      <c r="H41" s="73"/>
      <c r="I41" s="73"/>
    </row>
    <row r="42" spans="1:19" ht="19.5" customHeight="1" x14ac:dyDescent="0.25">
      <c r="B42" s="74"/>
      <c r="C42" s="73"/>
      <c r="D42" s="73"/>
      <c r="E42" s="73"/>
      <c r="F42" s="73"/>
      <c r="G42" s="73"/>
      <c r="H42" s="73"/>
      <c r="I42" s="73"/>
    </row>
    <row r="43" spans="1:19" ht="19.5" customHeight="1" x14ac:dyDescent="0.25">
      <c r="B43" s="74"/>
      <c r="C43" s="73"/>
      <c r="D43" s="73"/>
      <c r="E43" s="73"/>
      <c r="F43" s="73"/>
      <c r="G43" s="73"/>
      <c r="H43" s="73"/>
      <c r="I43" s="73"/>
    </row>
    <row r="44" spans="1:19" ht="19.5" customHeight="1" x14ac:dyDescent="0.25">
      <c r="B44" s="74"/>
      <c r="C44" s="73"/>
      <c r="D44" s="73"/>
      <c r="E44" s="73"/>
      <c r="F44" s="73"/>
      <c r="G44" s="73"/>
      <c r="H44" s="73"/>
      <c r="I44" s="73"/>
    </row>
    <row r="45" spans="1:19" ht="19.5" customHeight="1" x14ac:dyDescent="0.25">
      <c r="B45" s="74"/>
      <c r="C45" s="73"/>
      <c r="D45" s="73"/>
      <c r="E45" s="73"/>
      <c r="F45" s="73"/>
      <c r="G45" s="73"/>
      <c r="H45" s="73"/>
      <c r="I45" s="73"/>
    </row>
    <row r="46" spans="1:19" ht="19.5" customHeight="1" x14ac:dyDescent="0.25">
      <c r="B46" s="74"/>
      <c r="C46" s="73"/>
      <c r="D46" s="73"/>
      <c r="E46" s="73"/>
      <c r="F46" s="73"/>
      <c r="G46" s="73"/>
      <c r="H46" s="73"/>
      <c r="I46" s="73"/>
    </row>
    <row r="53" spans="2:2" ht="37.5" customHeight="1" x14ac:dyDescent="0.3">
      <c r="B53" s="89" t="s">
        <v>317</v>
      </c>
    </row>
    <row r="54" spans="2:2" ht="15.75" customHeight="1" x14ac:dyDescent="0.3">
      <c r="B54" s="44" t="s">
        <v>56</v>
      </c>
    </row>
  </sheetData>
  <sheetProtection selectLockedCells="1" selectUnlockedCells="1"/>
  <mergeCells count="5">
    <mergeCell ref="B3:R3"/>
    <mergeCell ref="B4:R4"/>
    <mergeCell ref="B5:M5"/>
    <mergeCell ref="B7:R7"/>
    <mergeCell ref="B26:R26"/>
  </mergeCells>
  <hyperlinks>
    <hyperlink ref="B6" location="Indice!A1" display="Índice"/>
    <hyperlink ref="R6" location="'1.1_GNS_PIB'!A1" display="Anterior"/>
    <hyperlink ref="S6" location="'1.3_FBKF PUB Y PRIV'!A1" display="Siguiente"/>
  </hyperlinks>
  <pageMargins left="0.25" right="0.25" top="0.75" bottom="0.75" header="0.3" footer="0.3"/>
  <pageSetup paperSize="9" scale="93" orientation="portrait" horizontalDpi="4294967293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showGridLines="0" showZeros="0" zoomScale="60" zoomScaleNormal="60" zoomScaleSheetLayoutView="100" workbookViewId="0">
      <pane ySplit="6" topLeftCell="A49" activePane="bottomLeft" state="frozen"/>
      <selection pane="bottomLeft" activeCell="S6" sqref="S6"/>
    </sheetView>
  </sheetViews>
  <sheetFormatPr baseColWidth="10" defaultRowHeight="15" x14ac:dyDescent="0.25"/>
  <cols>
    <col min="1" max="1" width="2" customWidth="1"/>
    <col min="2" max="2" width="52.7109375" customWidth="1"/>
    <col min="3" max="18" width="16.7109375" customWidth="1"/>
    <col min="19" max="19" width="17" customWidth="1"/>
    <col min="20" max="249" width="11.42578125" customWidth="1"/>
    <col min="250" max="250" width="2.7109375" customWidth="1"/>
    <col min="251" max="251" width="5.5703125" customWidth="1"/>
    <col min="252" max="252" width="14.5703125" customWidth="1"/>
    <col min="253" max="253" width="11.85546875" customWidth="1"/>
    <col min="254" max="256" width="15.7109375" customWidth="1"/>
  </cols>
  <sheetData>
    <row r="1" spans="2:19" ht="76.5" customHeight="1" x14ac:dyDescent="0.25"/>
    <row r="2" spans="2:19" ht="31.5" customHeight="1" x14ac:dyDescent="0.25"/>
    <row r="3" spans="2:19" ht="39.6" customHeight="1" x14ac:dyDescent="0.25">
      <c r="B3" s="425" t="s">
        <v>84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</row>
    <row r="4" spans="2:19" ht="36.75" customHeight="1" x14ac:dyDescent="0.25">
      <c r="B4" s="422" t="s">
        <v>320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2:19" ht="3.6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</row>
    <row r="6" spans="2:19" ht="21.75" customHeight="1" x14ac:dyDescent="0.25">
      <c r="B6" s="56" t="s">
        <v>38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R6" s="59" t="s">
        <v>74</v>
      </c>
      <c r="S6" s="59" t="s">
        <v>75</v>
      </c>
    </row>
    <row r="7" spans="2:19" ht="20.45" customHeight="1" x14ac:dyDescent="0.25">
      <c r="B7" s="426" t="s">
        <v>51</v>
      </c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  <c r="O7" s="426"/>
      <c r="P7" s="426"/>
      <c r="Q7" s="426"/>
      <c r="R7" s="426"/>
    </row>
    <row r="8" spans="2:19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19" ht="33" customHeight="1" x14ac:dyDescent="0.25">
      <c r="B9" s="117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</row>
    <row r="10" spans="2:19" ht="33" customHeight="1" x14ac:dyDescent="0.25">
      <c r="B10" s="117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2:19" ht="33" customHeight="1" x14ac:dyDescent="0.25">
      <c r="B11" s="11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2:19" ht="33" customHeight="1" x14ac:dyDescent="0.25">
      <c r="B12" s="11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2:19" ht="33" customHeight="1" x14ac:dyDescent="0.25">
      <c r="B13" s="7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2:19" ht="33" customHeight="1" x14ac:dyDescent="0.25">
      <c r="B14" s="7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2:19" ht="21.6" customHeight="1" x14ac:dyDescent="0.3">
      <c r="B15" s="95" t="s">
        <v>321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2"/>
      <c r="M15" s="111"/>
    </row>
    <row r="16" spans="2:19" ht="15.75" customHeight="1" x14ac:dyDescent="0.25">
      <c r="B16" s="94" t="s">
        <v>292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9" ht="15.75" customHeight="1" x14ac:dyDescent="0.3">
      <c r="B17" s="95" t="s">
        <v>322</v>
      </c>
      <c r="C17" s="73"/>
      <c r="D17" s="73"/>
      <c r="E17" s="73"/>
      <c r="F17" s="73"/>
      <c r="G17" s="73"/>
      <c r="H17" s="73"/>
      <c r="I17" s="73"/>
    </row>
    <row r="18" spans="1:19" ht="15.75" customHeight="1" x14ac:dyDescent="0.3">
      <c r="B18" s="44"/>
      <c r="C18" s="118"/>
      <c r="D18" s="118"/>
      <c r="E18" s="118"/>
      <c r="H18" s="31"/>
      <c r="I18" s="31"/>
    </row>
    <row r="19" spans="1:19" ht="18" customHeight="1" x14ac:dyDescent="0.25">
      <c r="B19" s="422" t="s">
        <v>323</v>
      </c>
      <c r="C19" s="422"/>
      <c r="D19" s="422"/>
      <c r="E19" s="422"/>
      <c r="F19" s="422"/>
      <c r="G19" s="422"/>
      <c r="H19" s="422"/>
      <c r="I19" s="422"/>
      <c r="J19" s="422"/>
      <c r="K19" s="422"/>
      <c r="L19" s="422"/>
      <c r="M19" s="422"/>
      <c r="N19" s="422"/>
      <c r="O19" s="422"/>
      <c r="P19" s="422"/>
      <c r="Q19" s="422"/>
      <c r="R19" s="422"/>
    </row>
    <row r="20" spans="1:19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9" ht="15.75" customHeight="1" x14ac:dyDescent="0.3">
      <c r="B21" s="113"/>
      <c r="C21" s="115"/>
      <c r="D21" s="115"/>
      <c r="E21" s="11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9" ht="15.75" customHeight="1" x14ac:dyDescent="0.3">
      <c r="B22" s="113"/>
      <c r="C22" s="115"/>
      <c r="D22" s="115"/>
      <c r="E22" s="115"/>
      <c r="F22" s="116"/>
      <c r="G22" s="116"/>
      <c r="H22" s="36"/>
      <c r="I22" s="36"/>
      <c r="J22" s="116"/>
      <c r="K22" s="116"/>
      <c r="L22" s="116"/>
      <c r="M22" s="116"/>
      <c r="N22" s="116"/>
      <c r="O22" s="116"/>
      <c r="P22" s="36"/>
      <c r="Q22" s="36"/>
      <c r="R22" s="36"/>
    </row>
    <row r="23" spans="1:19" ht="15.75" customHeight="1" x14ac:dyDescent="0.3">
      <c r="A23" s="102"/>
      <c r="B23" s="113"/>
      <c r="C23" s="115"/>
      <c r="D23" s="115"/>
      <c r="E23" s="115"/>
      <c r="F23" s="116"/>
      <c r="G23" s="116"/>
      <c r="H23" s="36"/>
      <c r="I23" s="36"/>
      <c r="J23" s="116"/>
      <c r="K23" s="116"/>
      <c r="L23" s="116"/>
      <c r="M23" s="116"/>
      <c r="N23" s="116"/>
      <c r="O23" s="116"/>
      <c r="P23" s="116"/>
      <c r="Q23" s="116"/>
      <c r="R23" s="36"/>
    </row>
    <row r="24" spans="1:19" x14ac:dyDescent="0.25">
      <c r="A24" s="102"/>
      <c r="B24" s="104"/>
      <c r="C24" s="108"/>
      <c r="D24" s="108"/>
      <c r="E24" s="108"/>
      <c r="F24" s="109"/>
      <c r="G24" s="109"/>
      <c r="H24" s="110"/>
      <c r="I24" s="110"/>
      <c r="J24" s="109"/>
      <c r="K24" s="109"/>
      <c r="L24" s="109"/>
      <c r="M24" s="109"/>
      <c r="N24" s="109"/>
      <c r="O24" s="109"/>
      <c r="P24" s="109"/>
      <c r="Q24" s="109"/>
      <c r="R24" s="109"/>
      <c r="S24" s="6"/>
    </row>
    <row r="25" spans="1:19" x14ac:dyDescent="0.25">
      <c r="A25" s="107"/>
      <c r="B25" s="45"/>
      <c r="C25" s="45"/>
      <c r="D25" s="45"/>
      <c r="E25" s="45"/>
      <c r="F25" s="96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</row>
    <row r="26" spans="1:19" x14ac:dyDescent="0.25">
      <c r="A26" s="107"/>
      <c r="B26" s="45"/>
      <c r="C26" s="98">
        <f>C8</f>
        <v>2007</v>
      </c>
      <c r="D26" s="98">
        <f t="shared" ref="D26:N26" si="0">D8</f>
        <v>2008</v>
      </c>
      <c r="E26" s="98">
        <f t="shared" si="0"/>
        <v>2009</v>
      </c>
      <c r="F26" s="98">
        <f t="shared" si="0"/>
        <v>2010</v>
      </c>
      <c r="G26" s="98">
        <f t="shared" si="0"/>
        <v>2011</v>
      </c>
      <c r="H26" s="98">
        <f t="shared" si="0"/>
        <v>2012</v>
      </c>
      <c r="I26" s="98">
        <f t="shared" si="0"/>
        <v>2013</v>
      </c>
      <c r="J26" s="98">
        <f t="shared" si="0"/>
        <v>2014</v>
      </c>
      <c r="K26" s="98">
        <f t="shared" si="0"/>
        <v>2015</v>
      </c>
      <c r="L26" s="98">
        <f t="shared" si="0"/>
        <v>2016</v>
      </c>
      <c r="M26" s="98">
        <f t="shared" si="0"/>
        <v>2017</v>
      </c>
      <c r="N26" s="98">
        <f t="shared" si="0"/>
        <v>2018</v>
      </c>
      <c r="O26" s="98">
        <f t="shared" ref="O26:S26" si="1">O8</f>
        <v>2019</v>
      </c>
      <c r="P26" s="98">
        <f t="shared" si="1"/>
        <v>2020</v>
      </c>
      <c r="Q26" s="98">
        <f t="shared" si="1"/>
        <v>2021</v>
      </c>
      <c r="R26" s="98">
        <f t="shared" si="1"/>
        <v>2022</v>
      </c>
      <c r="S26" s="98">
        <f t="shared" si="1"/>
        <v>2023</v>
      </c>
    </row>
    <row r="27" spans="1:19" ht="16.5" customHeight="1" x14ac:dyDescent="0.25">
      <c r="A27" s="107"/>
      <c r="B27" s="105" t="s">
        <v>174</v>
      </c>
      <c r="C27" s="97">
        <f>C13</f>
        <v>0</v>
      </c>
      <c r="D27" s="97">
        <f t="shared" ref="D27:N27" si="2">D13</f>
        <v>0</v>
      </c>
      <c r="E27" s="97">
        <f t="shared" si="2"/>
        <v>0</v>
      </c>
      <c r="F27" s="97">
        <f t="shared" si="2"/>
        <v>0</v>
      </c>
      <c r="G27" s="97">
        <f t="shared" si="2"/>
        <v>0</v>
      </c>
      <c r="H27" s="97">
        <f t="shared" si="2"/>
        <v>0</v>
      </c>
      <c r="I27" s="97">
        <f t="shared" si="2"/>
        <v>0</v>
      </c>
      <c r="J27" s="97">
        <f t="shared" si="2"/>
        <v>0</v>
      </c>
      <c r="K27" s="97">
        <f t="shared" si="2"/>
        <v>0</v>
      </c>
      <c r="L27" s="97">
        <f t="shared" si="2"/>
        <v>0</v>
      </c>
      <c r="M27" s="97">
        <f t="shared" si="2"/>
        <v>0</v>
      </c>
      <c r="N27" s="97">
        <f t="shared" si="2"/>
        <v>0</v>
      </c>
      <c r="O27" s="97">
        <f t="shared" ref="O27:S27" si="3">O13</f>
        <v>0</v>
      </c>
      <c r="P27" s="97">
        <f t="shared" si="3"/>
        <v>0</v>
      </c>
      <c r="Q27" s="97">
        <f t="shared" si="3"/>
        <v>0</v>
      </c>
      <c r="R27" s="97">
        <f t="shared" si="3"/>
        <v>0</v>
      </c>
      <c r="S27" s="97">
        <f t="shared" si="3"/>
        <v>0</v>
      </c>
    </row>
    <row r="28" spans="1:19" ht="16.5" customHeight="1" x14ac:dyDescent="0.25">
      <c r="A28" s="107"/>
      <c r="B28" s="105" t="s">
        <v>175</v>
      </c>
      <c r="C28" s="106" t="e">
        <f>C13/C14</f>
        <v>#DIV/0!</v>
      </c>
      <c r="D28" s="106" t="e">
        <f t="shared" ref="D28:N28" si="4">D13/D14</f>
        <v>#DIV/0!</v>
      </c>
      <c r="E28" s="106" t="e">
        <f t="shared" si="4"/>
        <v>#DIV/0!</v>
      </c>
      <c r="F28" s="106" t="e">
        <f t="shared" si="4"/>
        <v>#DIV/0!</v>
      </c>
      <c r="G28" s="106" t="e">
        <f t="shared" si="4"/>
        <v>#DIV/0!</v>
      </c>
      <c r="H28" s="106" t="e">
        <f t="shared" si="4"/>
        <v>#DIV/0!</v>
      </c>
      <c r="I28" s="106" t="e">
        <f t="shared" si="4"/>
        <v>#DIV/0!</v>
      </c>
      <c r="J28" s="106" t="e">
        <f t="shared" si="4"/>
        <v>#DIV/0!</v>
      </c>
      <c r="K28" s="106" t="e">
        <f t="shared" si="4"/>
        <v>#DIV/0!</v>
      </c>
      <c r="L28" s="106" t="e">
        <f t="shared" si="4"/>
        <v>#DIV/0!</v>
      </c>
      <c r="M28" s="106" t="e">
        <f t="shared" si="4"/>
        <v>#DIV/0!</v>
      </c>
      <c r="N28" s="106" t="e">
        <f t="shared" si="4"/>
        <v>#DIV/0!</v>
      </c>
      <c r="O28" s="106" t="e">
        <f t="shared" ref="O28:S28" si="5">O13/O14</f>
        <v>#DIV/0!</v>
      </c>
      <c r="P28" s="106" t="e">
        <f t="shared" si="5"/>
        <v>#DIV/0!</v>
      </c>
      <c r="Q28" s="106" t="e">
        <f t="shared" si="5"/>
        <v>#DIV/0!</v>
      </c>
      <c r="R28" s="106" t="e">
        <f t="shared" si="5"/>
        <v>#DIV/0!</v>
      </c>
      <c r="S28" s="106" t="e">
        <f t="shared" si="5"/>
        <v>#DIV/0!</v>
      </c>
    </row>
    <row r="29" spans="1:19" x14ac:dyDescent="0.25">
      <c r="A29" s="107"/>
      <c r="B29" s="6"/>
      <c r="C29" s="6"/>
      <c r="D29" s="6"/>
      <c r="E29" s="6"/>
      <c r="F29" s="99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5.75" customHeight="1" x14ac:dyDescent="0.3">
      <c r="A30" s="107"/>
      <c r="B30" s="100"/>
      <c r="C30" s="101"/>
      <c r="D30" s="101"/>
      <c r="E30" s="101"/>
      <c r="F30" s="102"/>
      <c r="G30" s="102"/>
      <c r="H30" s="6"/>
      <c r="I30" s="6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19" ht="15.75" customHeight="1" x14ac:dyDescent="0.3">
      <c r="A31" s="102"/>
      <c r="B31" s="100"/>
      <c r="C31" s="101"/>
      <c r="D31" s="101"/>
      <c r="E31" s="101"/>
      <c r="F31" s="102"/>
      <c r="G31" s="102"/>
      <c r="H31" s="6"/>
      <c r="I31" s="6"/>
      <c r="J31" s="102"/>
      <c r="K31" s="102"/>
      <c r="L31" s="102"/>
      <c r="M31" s="102"/>
      <c r="N31" s="102"/>
      <c r="O31" s="102"/>
      <c r="P31" s="102"/>
      <c r="Q31" s="102"/>
    </row>
    <row r="32" spans="1:19" ht="15.75" customHeight="1" x14ac:dyDescent="0.3">
      <c r="A32" s="102"/>
      <c r="B32" s="100"/>
      <c r="C32" s="101"/>
      <c r="D32" s="101"/>
      <c r="E32" s="101"/>
      <c r="F32" s="102"/>
      <c r="G32" s="102"/>
      <c r="H32" s="6"/>
      <c r="I32" s="6"/>
      <c r="J32" s="102"/>
      <c r="K32" s="102"/>
      <c r="L32" s="102"/>
      <c r="M32" s="102"/>
      <c r="N32" s="102"/>
      <c r="O32" s="102"/>
      <c r="P32" s="102"/>
      <c r="Q32" s="102"/>
    </row>
    <row r="33" spans="1:17" ht="15.75" customHeight="1" x14ac:dyDescent="0.3">
      <c r="A33" s="102"/>
      <c r="B33" s="100"/>
      <c r="C33" s="101"/>
      <c r="D33" s="101"/>
      <c r="E33" s="101"/>
      <c r="F33" s="102"/>
      <c r="G33" s="102"/>
      <c r="H33" s="6"/>
      <c r="I33" s="6"/>
      <c r="J33" s="102"/>
      <c r="K33" s="102"/>
      <c r="L33" s="102"/>
      <c r="M33" s="102"/>
      <c r="N33" s="102"/>
      <c r="O33" s="102"/>
      <c r="P33" s="102"/>
      <c r="Q33" s="102"/>
    </row>
    <row r="34" spans="1:17" ht="15.75" customHeight="1" x14ac:dyDescent="0.3">
      <c r="A34" s="102"/>
      <c r="B34" s="100"/>
      <c r="C34" s="101"/>
      <c r="D34" s="101"/>
      <c r="E34" s="101"/>
      <c r="F34" s="102"/>
      <c r="G34" s="102"/>
      <c r="H34" s="6"/>
      <c r="I34" s="6"/>
      <c r="J34" s="102"/>
      <c r="K34" s="102"/>
      <c r="L34" s="102"/>
      <c r="M34" s="102"/>
      <c r="N34" s="102"/>
      <c r="O34" s="102"/>
      <c r="P34" s="102"/>
      <c r="Q34" s="102"/>
    </row>
    <row r="35" spans="1:17" ht="15.75" customHeight="1" x14ac:dyDescent="0.3">
      <c r="B35" s="44"/>
      <c r="C35" s="118"/>
      <c r="D35" s="118"/>
      <c r="E35" s="118"/>
      <c r="H35" s="31"/>
      <c r="I35" s="31"/>
    </row>
    <row r="36" spans="1:17" ht="15.75" customHeight="1" x14ac:dyDescent="0.3">
      <c r="B36" s="44"/>
      <c r="C36" s="118"/>
      <c r="D36" s="118"/>
      <c r="E36" s="118"/>
      <c r="H36" s="31"/>
      <c r="I36" s="31"/>
    </row>
    <row r="37" spans="1:17" ht="15.75" customHeight="1" x14ac:dyDescent="0.3">
      <c r="B37" s="44"/>
      <c r="C37" s="118"/>
      <c r="D37" s="118"/>
      <c r="E37" s="118"/>
      <c r="H37" s="31"/>
      <c r="I37" s="31"/>
    </row>
    <row r="38" spans="1:17" ht="15.75" customHeight="1" x14ac:dyDescent="0.3">
      <c r="B38" s="44"/>
      <c r="C38" s="118"/>
      <c r="D38" s="118"/>
      <c r="E38" s="118"/>
      <c r="H38" s="31"/>
      <c r="I38" s="31"/>
    </row>
    <row r="39" spans="1:17" ht="15.75" customHeight="1" x14ac:dyDescent="0.3">
      <c r="B39" s="44"/>
      <c r="C39" s="118"/>
      <c r="D39" s="118"/>
      <c r="E39" s="118"/>
      <c r="H39" s="31"/>
      <c r="I39" s="31"/>
    </row>
    <row r="40" spans="1:17" ht="15.75" customHeight="1" x14ac:dyDescent="0.3">
      <c r="B40" s="44"/>
      <c r="C40" s="118"/>
      <c r="D40" s="118"/>
      <c r="E40" s="118"/>
      <c r="H40" s="31"/>
      <c r="I40" s="31"/>
    </row>
    <row r="41" spans="1:17" ht="15.75" customHeight="1" x14ac:dyDescent="0.3">
      <c r="B41" s="44"/>
      <c r="C41" s="118"/>
      <c r="D41" s="118"/>
      <c r="E41" s="118"/>
      <c r="H41" s="31"/>
      <c r="I41" s="31"/>
    </row>
    <row r="42" spans="1:17" ht="15.75" customHeight="1" x14ac:dyDescent="0.3">
      <c r="B42" s="44"/>
      <c r="C42" s="118"/>
      <c r="D42" s="118"/>
      <c r="E42" s="118"/>
      <c r="H42" s="31"/>
      <c r="I42" s="31"/>
    </row>
    <row r="43" spans="1:17" ht="15.75" customHeight="1" x14ac:dyDescent="0.3">
      <c r="B43" s="44"/>
      <c r="C43" s="118"/>
      <c r="D43" s="118"/>
      <c r="E43" s="118"/>
      <c r="H43" s="31"/>
      <c r="I43" s="31"/>
    </row>
    <row r="44" spans="1:17" ht="15.75" customHeight="1" x14ac:dyDescent="0.3">
      <c r="B44" s="44"/>
      <c r="C44" s="118"/>
      <c r="D44" s="118"/>
      <c r="E44" s="118"/>
      <c r="H44" s="31"/>
      <c r="I44" s="31"/>
    </row>
    <row r="45" spans="1:17" ht="15.75" customHeight="1" x14ac:dyDescent="0.3">
      <c r="B45" s="44"/>
      <c r="C45" s="118"/>
      <c r="D45" s="118"/>
      <c r="E45" s="118"/>
      <c r="H45" s="31"/>
      <c r="I45" s="31"/>
    </row>
    <row r="46" spans="1:17" ht="15.75" customHeight="1" x14ac:dyDescent="0.3">
      <c r="B46" s="44"/>
      <c r="C46" s="118"/>
      <c r="D46" s="118"/>
      <c r="E46" s="118"/>
      <c r="H46" s="31"/>
      <c r="I46" s="31"/>
    </row>
    <row r="47" spans="1:17" ht="15.75" customHeight="1" x14ac:dyDescent="0.3">
      <c r="B47" s="44"/>
      <c r="C47" s="118"/>
      <c r="D47" s="118"/>
      <c r="E47" s="118"/>
      <c r="H47" s="31"/>
      <c r="I47" s="31"/>
    </row>
    <row r="50" spans="1:20" ht="18" customHeight="1" x14ac:dyDescent="0.25">
      <c r="B50" s="422" t="s">
        <v>324</v>
      </c>
      <c r="C50" s="422"/>
      <c r="D50" s="422"/>
      <c r="E50" s="422"/>
      <c r="F50" s="422"/>
      <c r="G50" s="422"/>
      <c r="H50" s="422"/>
      <c r="I50" s="422"/>
      <c r="J50" s="422"/>
      <c r="K50" s="422"/>
      <c r="L50" s="422"/>
      <c r="M50" s="422"/>
      <c r="N50" s="422"/>
      <c r="O50" s="422"/>
      <c r="P50" s="422"/>
      <c r="Q50" s="422"/>
      <c r="R50" s="422"/>
    </row>
    <row r="51" spans="1:20" x14ac:dyDescent="0.25"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1:20" x14ac:dyDescent="0.25">
      <c r="A52" s="6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1:20" x14ac:dyDescent="0.25">
      <c r="A53" s="6"/>
      <c r="B53" s="45"/>
      <c r="C53" s="49">
        <f t="shared" ref="B53:O54" si="6">C8</f>
        <v>2007</v>
      </c>
      <c r="D53" s="49">
        <f t="shared" si="6"/>
        <v>2008</v>
      </c>
      <c r="E53" s="49">
        <f t="shared" si="6"/>
        <v>2009</v>
      </c>
      <c r="F53" s="49">
        <f t="shared" si="6"/>
        <v>2010</v>
      </c>
      <c r="G53" s="49">
        <f t="shared" si="6"/>
        <v>2011</v>
      </c>
      <c r="H53" s="49">
        <f t="shared" si="6"/>
        <v>2012</v>
      </c>
      <c r="I53" s="49">
        <f t="shared" si="6"/>
        <v>2013</v>
      </c>
      <c r="J53" s="49">
        <f t="shared" si="6"/>
        <v>2014</v>
      </c>
      <c r="K53" s="49">
        <f t="shared" si="6"/>
        <v>2015</v>
      </c>
      <c r="L53" s="49">
        <f t="shared" si="6"/>
        <v>2016</v>
      </c>
      <c r="M53" s="49">
        <f t="shared" si="6"/>
        <v>2017</v>
      </c>
      <c r="N53" s="49">
        <f t="shared" si="6"/>
        <v>2018</v>
      </c>
      <c r="O53" s="49">
        <f t="shared" si="6"/>
        <v>2019</v>
      </c>
      <c r="P53" s="49">
        <f t="shared" ref="P53:T53" si="7">P8</f>
        <v>2020</v>
      </c>
      <c r="Q53" s="49">
        <f t="shared" si="7"/>
        <v>2021</v>
      </c>
      <c r="R53" s="49">
        <f t="shared" si="7"/>
        <v>2022</v>
      </c>
      <c r="S53" s="49">
        <f t="shared" si="7"/>
        <v>2023</v>
      </c>
      <c r="T53" s="49">
        <f t="shared" si="7"/>
        <v>0</v>
      </c>
    </row>
    <row r="54" spans="1:20" x14ac:dyDescent="0.25">
      <c r="A54" s="6"/>
      <c r="B54" s="76">
        <f t="shared" si="6"/>
        <v>0</v>
      </c>
      <c r="C54" s="76">
        <f>C9</f>
        <v>0</v>
      </c>
      <c r="D54" s="76">
        <f t="shared" ref="D54:O54" si="8">D9</f>
        <v>0</v>
      </c>
      <c r="E54" s="76">
        <f t="shared" si="8"/>
        <v>0</v>
      </c>
      <c r="F54" s="76">
        <f t="shared" si="8"/>
        <v>0</v>
      </c>
      <c r="G54" s="76">
        <f t="shared" si="8"/>
        <v>0</v>
      </c>
      <c r="H54" s="76">
        <f t="shared" si="8"/>
        <v>0</v>
      </c>
      <c r="I54" s="76">
        <f t="shared" si="8"/>
        <v>0</v>
      </c>
      <c r="J54" s="76">
        <f t="shared" si="8"/>
        <v>0</v>
      </c>
      <c r="K54" s="76">
        <f t="shared" si="8"/>
        <v>0</v>
      </c>
      <c r="L54" s="76">
        <f t="shared" si="8"/>
        <v>0</v>
      </c>
      <c r="M54" s="76">
        <f t="shared" si="8"/>
        <v>0</v>
      </c>
      <c r="N54" s="76">
        <f t="shared" si="8"/>
        <v>0</v>
      </c>
      <c r="O54" s="76">
        <f t="shared" si="8"/>
        <v>0</v>
      </c>
      <c r="P54" s="76">
        <f t="shared" ref="P54:T54" si="9">P9</f>
        <v>0</v>
      </c>
      <c r="Q54" s="76">
        <f t="shared" si="9"/>
        <v>0</v>
      </c>
      <c r="R54" s="76">
        <f t="shared" si="9"/>
        <v>0</v>
      </c>
      <c r="S54" s="76">
        <f t="shared" si="9"/>
        <v>0</v>
      </c>
      <c r="T54" s="76">
        <f t="shared" si="9"/>
        <v>0</v>
      </c>
    </row>
    <row r="55" spans="1:20" x14ac:dyDescent="0.25">
      <c r="A55" s="6"/>
      <c r="B55" s="76">
        <f>B10</f>
        <v>0</v>
      </c>
      <c r="C55" s="76">
        <f>C11</f>
        <v>0</v>
      </c>
      <c r="D55" s="76">
        <f t="shared" ref="D55:O55" si="10">D11</f>
        <v>0</v>
      </c>
      <c r="E55" s="76">
        <f t="shared" si="10"/>
        <v>0</v>
      </c>
      <c r="F55" s="76">
        <f t="shared" si="10"/>
        <v>0</v>
      </c>
      <c r="G55" s="76">
        <f t="shared" si="10"/>
        <v>0</v>
      </c>
      <c r="H55" s="76">
        <f t="shared" si="10"/>
        <v>0</v>
      </c>
      <c r="I55" s="76">
        <f t="shared" si="10"/>
        <v>0</v>
      </c>
      <c r="J55" s="76">
        <f t="shared" si="10"/>
        <v>0</v>
      </c>
      <c r="K55" s="76">
        <f t="shared" si="10"/>
        <v>0</v>
      </c>
      <c r="L55" s="76">
        <f t="shared" si="10"/>
        <v>0</v>
      </c>
      <c r="M55" s="76">
        <f t="shared" si="10"/>
        <v>0</v>
      </c>
      <c r="N55" s="76">
        <f t="shared" si="10"/>
        <v>0</v>
      </c>
      <c r="O55" s="76">
        <f t="shared" si="10"/>
        <v>0</v>
      </c>
      <c r="P55" s="76">
        <f t="shared" ref="P55:T55" si="11">P11</f>
        <v>0</v>
      </c>
      <c r="Q55" s="76">
        <f t="shared" si="11"/>
        <v>0</v>
      </c>
      <c r="R55" s="76">
        <f t="shared" si="11"/>
        <v>0</v>
      </c>
      <c r="S55" s="76">
        <f t="shared" si="11"/>
        <v>0</v>
      </c>
      <c r="T55" s="76">
        <f t="shared" si="11"/>
        <v>0</v>
      </c>
    </row>
    <row r="56" spans="1:20" x14ac:dyDescent="0.25">
      <c r="A56" s="6"/>
      <c r="B56" s="76">
        <f>B13</f>
        <v>0</v>
      </c>
      <c r="C56" s="76">
        <f>C55+C54</f>
        <v>0</v>
      </c>
      <c r="D56" s="76">
        <f t="shared" ref="D56:O56" si="12">D55+D54</f>
        <v>0</v>
      </c>
      <c r="E56" s="76">
        <f t="shared" si="12"/>
        <v>0</v>
      </c>
      <c r="F56" s="76">
        <f t="shared" si="12"/>
        <v>0</v>
      </c>
      <c r="G56" s="76">
        <f t="shared" si="12"/>
        <v>0</v>
      </c>
      <c r="H56" s="76">
        <f t="shared" si="12"/>
        <v>0</v>
      </c>
      <c r="I56" s="76">
        <f t="shared" si="12"/>
        <v>0</v>
      </c>
      <c r="J56" s="76">
        <f t="shared" si="12"/>
        <v>0</v>
      </c>
      <c r="K56" s="76">
        <f t="shared" si="12"/>
        <v>0</v>
      </c>
      <c r="L56" s="76">
        <f t="shared" si="12"/>
        <v>0</v>
      </c>
      <c r="M56" s="76">
        <f t="shared" si="12"/>
        <v>0</v>
      </c>
      <c r="N56" s="76">
        <f t="shared" si="12"/>
        <v>0</v>
      </c>
      <c r="O56" s="76">
        <f t="shared" si="12"/>
        <v>0</v>
      </c>
      <c r="P56" s="76">
        <f t="shared" ref="P56:T56" si="13">P55+P54</f>
        <v>0</v>
      </c>
      <c r="Q56" s="76">
        <f t="shared" si="13"/>
        <v>0</v>
      </c>
      <c r="R56" s="76">
        <f t="shared" si="13"/>
        <v>0</v>
      </c>
      <c r="S56" s="76">
        <f t="shared" si="13"/>
        <v>0</v>
      </c>
      <c r="T56" s="76">
        <f t="shared" si="13"/>
        <v>0</v>
      </c>
    </row>
    <row r="57" spans="1:20" x14ac:dyDescent="0.25">
      <c r="A57" s="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45"/>
    </row>
    <row r="58" spans="1:2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76" spans="2:2" ht="15.75" customHeight="1" x14ac:dyDescent="0.3">
      <c r="B76" s="89" t="s">
        <v>317</v>
      </c>
    </row>
    <row r="77" spans="2:2" ht="15.75" customHeight="1" x14ac:dyDescent="0.3">
      <c r="B77" s="44" t="s">
        <v>56</v>
      </c>
    </row>
  </sheetData>
  <sheetProtection selectLockedCells="1" selectUnlockedCells="1"/>
  <mergeCells count="6">
    <mergeCell ref="B50:R50"/>
    <mergeCell ref="B3:R3"/>
    <mergeCell ref="B4:R4"/>
    <mergeCell ref="B5:M5"/>
    <mergeCell ref="B7:R7"/>
    <mergeCell ref="B19:R19"/>
  </mergeCells>
  <hyperlinks>
    <hyperlink ref="B6" location="Indice!A1" display="Índice"/>
    <hyperlink ref="S6" location="'2.1_FINANC SECT'!A1" display="Siguiente"/>
    <hyperlink ref="R6" location="'1.2_GNS_ESTRUC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showGridLines="0" zoomScale="60" zoomScaleNormal="60" zoomScaleSheetLayoutView="100" workbookViewId="0">
      <pane ySplit="6" topLeftCell="A7" activePane="bottomLeft" state="frozen"/>
      <selection pane="bottomLeft" activeCell="S6" sqref="S6"/>
    </sheetView>
  </sheetViews>
  <sheetFormatPr baseColWidth="10" defaultRowHeight="15" x14ac:dyDescent="0.25"/>
  <cols>
    <col min="1" max="1" width="2" customWidth="1"/>
    <col min="2" max="2" width="52.85546875" customWidth="1"/>
    <col min="3" max="7" width="15.28515625" customWidth="1"/>
    <col min="8" max="8" width="16.140625" customWidth="1"/>
    <col min="9" max="10" width="15.7109375" customWidth="1"/>
    <col min="11" max="12" width="15.28515625" customWidth="1"/>
    <col min="13" max="13" width="16.140625" customWidth="1"/>
    <col min="14" max="14" width="15.28515625" customWidth="1"/>
    <col min="15" max="15" width="15.85546875" customWidth="1"/>
    <col min="16" max="17" width="15.42578125" customWidth="1"/>
    <col min="18" max="18" width="15.28515625" customWidth="1"/>
    <col min="19" max="19" width="15.140625" customWidth="1"/>
    <col min="20" max="249" width="11.42578125" customWidth="1"/>
    <col min="250" max="250" width="2.7109375" customWidth="1"/>
    <col min="251" max="251" width="5.5703125" customWidth="1"/>
    <col min="252" max="252" width="14.5703125" customWidth="1"/>
    <col min="253" max="253" width="11.85546875" customWidth="1"/>
    <col min="254" max="256" width="15.7109375" customWidth="1"/>
  </cols>
  <sheetData>
    <row r="1" spans="2:29" ht="73.5" customHeight="1" x14ac:dyDescent="0.25"/>
    <row r="2" spans="2:29" ht="21" customHeight="1" x14ac:dyDescent="0.25"/>
    <row r="3" spans="2:29" ht="36" customHeight="1" x14ac:dyDescent="0.25">
      <c r="B3" s="424" t="s">
        <v>85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</row>
    <row r="4" spans="2:29" ht="37.15" customHeight="1" x14ac:dyDescent="0.25">
      <c r="B4" s="422" t="s">
        <v>325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2:29" ht="1.9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2:29" ht="21.7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R6" s="59" t="s">
        <v>74</v>
      </c>
      <c r="S6" s="59" t="s">
        <v>75</v>
      </c>
    </row>
    <row r="7" spans="2:29" ht="27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</row>
    <row r="8" spans="2:29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29" ht="33" customHeight="1" x14ac:dyDescent="0.25">
      <c r="B9" s="12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2:29" ht="33" customHeight="1" x14ac:dyDescent="0.25">
      <c r="B10" s="12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2:29" ht="33" customHeight="1" x14ac:dyDescent="0.25">
      <c r="B11" s="12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2:29" ht="33" customHeight="1" x14ac:dyDescent="0.25">
      <c r="B12" s="12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2:29" ht="33" customHeight="1" x14ac:dyDescent="0.25">
      <c r="B13" s="9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2:29" ht="33" customHeight="1" x14ac:dyDescent="0.25">
      <c r="B14" s="12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2:29" ht="33" customHeight="1" x14ac:dyDescent="0.25">
      <c r="B15" s="12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2:29" ht="33" customHeight="1" x14ac:dyDescent="0.25">
      <c r="B16" s="12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</row>
    <row r="17" spans="1:19" ht="33" customHeight="1" x14ac:dyDescent="0.25">
      <c r="B17" s="93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ht="7.5" customHeight="1" x14ac:dyDescent="0.25">
      <c r="B18" s="125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9" ht="15.75" customHeight="1" x14ac:dyDescent="0.3">
      <c r="B19" s="89" t="s">
        <v>317</v>
      </c>
      <c r="C19" s="73"/>
      <c r="D19" s="73"/>
      <c r="E19" s="73"/>
      <c r="F19" s="73"/>
      <c r="G19" s="73"/>
      <c r="H19" s="73"/>
      <c r="I19" s="73"/>
    </row>
    <row r="20" spans="1:19" x14ac:dyDescent="0.25">
      <c r="B20" s="74"/>
      <c r="C20" s="73"/>
      <c r="D20" s="73"/>
      <c r="E20" s="73"/>
      <c r="F20" s="73"/>
      <c r="G20" s="73"/>
      <c r="H20" s="73"/>
      <c r="I20" s="73"/>
    </row>
    <row r="21" spans="1:19" x14ac:dyDescent="0.25">
      <c r="B21" s="74"/>
      <c r="C21" s="73"/>
      <c r="D21" s="73"/>
      <c r="E21" s="73"/>
      <c r="F21" s="73"/>
      <c r="G21" s="73"/>
      <c r="H21" s="73"/>
      <c r="I21" s="73"/>
    </row>
    <row r="22" spans="1:19" ht="21.75" customHeight="1" x14ac:dyDescent="0.25">
      <c r="B22" s="422" t="s">
        <v>326</v>
      </c>
      <c r="C22" s="422"/>
      <c r="D22" s="422"/>
      <c r="E22" s="422"/>
      <c r="F22" s="422"/>
      <c r="G22" s="422"/>
      <c r="H22" s="422"/>
      <c r="I22" s="422"/>
      <c r="J22" s="422"/>
      <c r="K22" s="422"/>
      <c r="L22" s="422"/>
      <c r="M22" s="422"/>
      <c r="N22" s="422"/>
      <c r="O22" s="422"/>
      <c r="P22" s="422"/>
      <c r="Q22" s="422"/>
      <c r="R22" s="422"/>
      <c r="S22" s="119"/>
    </row>
    <row r="23" spans="1:19" ht="19.5" customHeight="1" x14ac:dyDescent="0.25">
      <c r="B23" s="120"/>
      <c r="C23" s="121"/>
      <c r="D23" s="121"/>
      <c r="E23" s="121"/>
      <c r="F23" s="121"/>
      <c r="G23" s="121"/>
      <c r="H23" s="121"/>
      <c r="I23" s="121"/>
      <c r="J23" s="122"/>
      <c r="K23" s="122"/>
      <c r="L23" s="122"/>
      <c r="M23" s="122"/>
      <c r="N23" s="122"/>
      <c r="O23" s="122"/>
      <c r="P23" s="122"/>
      <c r="Q23" s="122"/>
      <c r="R23" s="119"/>
      <c r="S23" s="119"/>
    </row>
    <row r="24" spans="1:19" ht="19.5" customHeight="1" x14ac:dyDescent="0.25">
      <c r="B24" s="77"/>
      <c r="C24" s="47"/>
      <c r="D24" s="47"/>
      <c r="E24" s="47"/>
      <c r="F24" s="47"/>
      <c r="G24" s="47"/>
      <c r="H24" s="47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ht="19.5" customHeight="1" x14ac:dyDescent="0.25">
      <c r="A25" s="45"/>
      <c r="B25" s="60"/>
      <c r="C25" s="51">
        <f t="shared" ref="C25:S25" si="0">+C8</f>
        <v>2007</v>
      </c>
      <c r="D25" s="51">
        <f t="shared" si="0"/>
        <v>2008</v>
      </c>
      <c r="E25" s="51">
        <f t="shared" si="0"/>
        <v>2009</v>
      </c>
      <c r="F25" s="51">
        <f t="shared" si="0"/>
        <v>2010</v>
      </c>
      <c r="G25" s="51">
        <f t="shared" si="0"/>
        <v>2011</v>
      </c>
      <c r="H25" s="51">
        <f t="shared" si="0"/>
        <v>2012</v>
      </c>
      <c r="I25" s="51">
        <f t="shared" si="0"/>
        <v>2013</v>
      </c>
      <c r="J25" s="51">
        <f t="shared" si="0"/>
        <v>2014</v>
      </c>
      <c r="K25" s="51">
        <f t="shared" si="0"/>
        <v>2015</v>
      </c>
      <c r="L25" s="51">
        <f t="shared" si="0"/>
        <v>2016</v>
      </c>
      <c r="M25" s="51">
        <f t="shared" si="0"/>
        <v>2017</v>
      </c>
      <c r="N25" s="51">
        <f t="shared" si="0"/>
        <v>2018</v>
      </c>
      <c r="O25" s="51">
        <f t="shared" si="0"/>
        <v>2019</v>
      </c>
      <c r="P25" s="51">
        <f t="shared" ref="P25:R25" si="1">+P8</f>
        <v>2020</v>
      </c>
      <c r="Q25" s="51">
        <f t="shared" si="0"/>
        <v>2021</v>
      </c>
      <c r="R25" s="51">
        <f t="shared" si="1"/>
        <v>2022</v>
      </c>
      <c r="S25" s="51">
        <f t="shared" si="0"/>
        <v>2023</v>
      </c>
    </row>
    <row r="26" spans="1:19" ht="19.5" customHeight="1" x14ac:dyDescent="0.3">
      <c r="A26" s="45"/>
      <c r="B26" s="52">
        <f>+B9</f>
        <v>0</v>
      </c>
      <c r="C26" s="46">
        <f>+C9</f>
        <v>0</v>
      </c>
      <c r="D26" s="46">
        <f t="shared" ref="D26:S26" si="2">+D9</f>
        <v>0</v>
      </c>
      <c r="E26" s="46">
        <f t="shared" si="2"/>
        <v>0</v>
      </c>
      <c r="F26" s="46">
        <f t="shared" si="2"/>
        <v>0</v>
      </c>
      <c r="G26" s="46">
        <f t="shared" si="2"/>
        <v>0</v>
      </c>
      <c r="H26" s="46">
        <f t="shared" si="2"/>
        <v>0</v>
      </c>
      <c r="I26" s="46">
        <f t="shared" si="2"/>
        <v>0</v>
      </c>
      <c r="J26" s="46">
        <f t="shared" si="2"/>
        <v>0</v>
      </c>
      <c r="K26" s="46">
        <f t="shared" si="2"/>
        <v>0</v>
      </c>
      <c r="L26" s="46">
        <f t="shared" si="2"/>
        <v>0</v>
      </c>
      <c r="M26" s="46">
        <f t="shared" si="2"/>
        <v>0</v>
      </c>
      <c r="N26" s="46">
        <f t="shared" si="2"/>
        <v>0</v>
      </c>
      <c r="O26" s="46">
        <f t="shared" si="2"/>
        <v>0</v>
      </c>
      <c r="P26" s="46">
        <f t="shared" si="2"/>
        <v>0</v>
      </c>
      <c r="Q26" s="46"/>
      <c r="R26" s="46">
        <f t="shared" si="2"/>
        <v>0</v>
      </c>
      <c r="S26" s="46">
        <f t="shared" si="2"/>
        <v>0</v>
      </c>
    </row>
    <row r="27" spans="1:19" ht="19.149999999999999" customHeight="1" x14ac:dyDescent="0.3">
      <c r="A27" s="45"/>
      <c r="B27" s="52">
        <f>+B13</f>
        <v>0</v>
      </c>
      <c r="C27" s="46">
        <f>+C13</f>
        <v>0</v>
      </c>
      <c r="D27" s="46">
        <f t="shared" ref="D27:S27" si="3">+D13</f>
        <v>0</v>
      </c>
      <c r="E27" s="46">
        <f t="shared" si="3"/>
        <v>0</v>
      </c>
      <c r="F27" s="46">
        <f t="shared" si="3"/>
        <v>0</v>
      </c>
      <c r="G27" s="46">
        <f t="shared" si="3"/>
        <v>0</v>
      </c>
      <c r="H27" s="46">
        <f t="shared" si="3"/>
        <v>0</v>
      </c>
      <c r="I27" s="46">
        <f t="shared" si="3"/>
        <v>0</v>
      </c>
      <c r="J27" s="46">
        <f t="shared" si="3"/>
        <v>0</v>
      </c>
      <c r="K27" s="46">
        <f t="shared" si="3"/>
        <v>0</v>
      </c>
      <c r="L27" s="46">
        <f t="shared" si="3"/>
        <v>0</v>
      </c>
      <c r="M27" s="46">
        <f t="shared" si="3"/>
        <v>0</v>
      </c>
      <c r="N27" s="46">
        <f t="shared" si="3"/>
        <v>0</v>
      </c>
      <c r="O27" s="46">
        <f t="shared" si="3"/>
        <v>0</v>
      </c>
      <c r="P27" s="46">
        <f t="shared" si="3"/>
        <v>0</v>
      </c>
      <c r="Q27" s="46"/>
      <c r="R27" s="46">
        <f t="shared" si="3"/>
        <v>0</v>
      </c>
      <c r="S27" s="46">
        <f t="shared" si="3"/>
        <v>0</v>
      </c>
    </row>
    <row r="28" spans="1:19" ht="19.5" customHeight="1" x14ac:dyDescent="0.25">
      <c r="A28" s="45"/>
      <c r="B28" s="46"/>
      <c r="C28" s="46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45"/>
      <c r="Q28" s="45"/>
      <c r="R28" s="45"/>
      <c r="S28" s="45"/>
    </row>
    <row r="29" spans="1:19" ht="19.5" customHeight="1" x14ac:dyDescent="0.25">
      <c r="A29" s="45"/>
      <c r="B29" s="48"/>
      <c r="C29" s="48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</row>
    <row r="30" spans="1:19" ht="19.5" customHeight="1" x14ac:dyDescent="0.25">
      <c r="B30" s="77"/>
      <c r="C30" s="47"/>
      <c r="D30" s="47"/>
      <c r="E30" s="47"/>
      <c r="F30" s="47"/>
      <c r="G30" s="47"/>
      <c r="H30" s="47"/>
      <c r="I30" s="47"/>
      <c r="J30" s="36"/>
      <c r="K30" s="36"/>
      <c r="L30" s="36"/>
      <c r="M30" s="36"/>
      <c r="N30" s="36"/>
      <c r="O30" s="36"/>
      <c r="P30" s="36"/>
      <c r="Q30" s="36"/>
      <c r="R30" s="36"/>
    </row>
    <row r="31" spans="1:19" ht="19.5" customHeight="1" x14ac:dyDescent="0.25">
      <c r="B31" s="77"/>
      <c r="C31" s="47"/>
      <c r="D31" s="47"/>
      <c r="E31" s="47"/>
      <c r="F31" s="47"/>
      <c r="G31" s="47"/>
      <c r="H31" s="47"/>
      <c r="I31" s="47"/>
      <c r="J31" s="36"/>
      <c r="K31" s="36"/>
      <c r="L31" s="36"/>
      <c r="M31" s="36"/>
      <c r="N31" s="36"/>
      <c r="O31" s="36"/>
      <c r="P31" s="36"/>
      <c r="Q31" s="36"/>
      <c r="R31" s="36"/>
    </row>
    <row r="32" spans="1:19" ht="19.5" customHeight="1" x14ac:dyDescent="0.25">
      <c r="B32" s="77"/>
      <c r="C32" s="47"/>
      <c r="D32" s="47"/>
      <c r="E32" s="47"/>
      <c r="F32" s="47"/>
      <c r="G32" s="47"/>
      <c r="H32" s="47"/>
      <c r="I32" s="47"/>
      <c r="J32" s="36"/>
      <c r="K32" s="36"/>
      <c r="L32" s="36"/>
      <c r="M32" s="36"/>
      <c r="N32" s="36"/>
      <c r="O32" s="36"/>
      <c r="P32" s="36"/>
      <c r="Q32" s="36"/>
      <c r="R32" s="36"/>
    </row>
    <row r="33" spans="2:18" ht="19.5" customHeight="1" x14ac:dyDescent="0.25">
      <c r="B33" s="77"/>
      <c r="C33" s="47"/>
      <c r="D33" s="47"/>
      <c r="E33" s="47"/>
      <c r="F33" s="47"/>
      <c r="G33" s="47"/>
      <c r="H33" s="47"/>
      <c r="I33" s="47"/>
      <c r="J33" s="36"/>
      <c r="K33" s="36"/>
      <c r="L33" s="36"/>
      <c r="M33" s="36"/>
      <c r="N33" s="36"/>
      <c r="O33" s="36"/>
      <c r="P33" s="36"/>
      <c r="Q33" s="36"/>
      <c r="R33" s="36"/>
    </row>
    <row r="34" spans="2:18" ht="19.5" customHeight="1" x14ac:dyDescent="0.25">
      <c r="B34" s="77"/>
      <c r="C34" s="47"/>
      <c r="D34" s="47"/>
      <c r="E34" s="47"/>
      <c r="F34" s="47"/>
      <c r="G34" s="47"/>
      <c r="H34" s="47"/>
      <c r="I34" s="47"/>
      <c r="J34" s="36"/>
      <c r="K34" s="36"/>
      <c r="L34" s="36"/>
      <c r="M34" s="36"/>
      <c r="N34" s="36"/>
      <c r="O34" s="36"/>
      <c r="P34" s="36"/>
      <c r="Q34" s="36"/>
      <c r="R34" s="36"/>
    </row>
    <row r="35" spans="2:18" ht="19.5" customHeight="1" x14ac:dyDescent="0.25">
      <c r="B35" s="77"/>
      <c r="C35" s="47"/>
      <c r="D35" s="47"/>
      <c r="E35" s="47"/>
      <c r="F35" s="47"/>
      <c r="G35" s="47"/>
      <c r="H35" s="47"/>
      <c r="I35" s="47"/>
      <c r="J35" s="36"/>
      <c r="K35" s="36"/>
      <c r="L35" s="36"/>
      <c r="M35" s="36"/>
      <c r="N35" s="36"/>
      <c r="O35" s="36"/>
      <c r="P35" s="36"/>
      <c r="Q35" s="36"/>
      <c r="R35" s="36"/>
    </row>
    <row r="36" spans="2:18" ht="19.5" customHeight="1" x14ac:dyDescent="0.25">
      <c r="B36" s="66"/>
      <c r="C36" s="67"/>
      <c r="D36" s="67"/>
      <c r="E36" s="67"/>
      <c r="F36" s="67"/>
      <c r="G36" s="67"/>
      <c r="H36" s="67"/>
      <c r="I36" s="67"/>
      <c r="J36" s="68"/>
      <c r="K36" s="68"/>
      <c r="L36" s="68"/>
      <c r="M36" s="68"/>
      <c r="N36" s="68"/>
      <c r="O36" s="68"/>
      <c r="P36" s="68"/>
      <c r="Q36" s="68"/>
    </row>
    <row r="37" spans="2:18" ht="19.5" customHeight="1" x14ac:dyDescent="0.25">
      <c r="B37" s="74"/>
      <c r="C37" s="73"/>
      <c r="D37" s="73"/>
      <c r="E37" s="73"/>
      <c r="F37" s="73"/>
      <c r="G37" s="73"/>
      <c r="H37" s="73"/>
      <c r="I37" s="73"/>
    </row>
    <row r="38" spans="2:18" ht="19.5" customHeight="1" x14ac:dyDescent="0.25">
      <c r="B38" s="74"/>
      <c r="C38" s="73"/>
      <c r="D38" s="73"/>
      <c r="E38" s="73"/>
      <c r="F38" s="73"/>
      <c r="G38" s="73"/>
      <c r="H38" s="73"/>
      <c r="I38" s="73"/>
    </row>
    <row r="39" spans="2:18" ht="19.5" customHeight="1" x14ac:dyDescent="0.25">
      <c r="B39" s="74"/>
      <c r="C39" s="73"/>
      <c r="D39" s="73"/>
      <c r="E39" s="73"/>
      <c r="F39" s="73"/>
      <c r="G39" s="73"/>
      <c r="H39" s="73"/>
      <c r="I39" s="73"/>
    </row>
    <row r="40" spans="2:18" ht="19.5" customHeight="1" x14ac:dyDescent="0.25">
      <c r="B40" s="74"/>
      <c r="C40" s="73"/>
      <c r="D40" s="73"/>
      <c r="E40" s="73"/>
      <c r="F40" s="73"/>
      <c r="G40" s="73"/>
      <c r="H40" s="73"/>
      <c r="I40" s="73"/>
    </row>
    <row r="41" spans="2:18" ht="19.5" customHeight="1" x14ac:dyDescent="0.25">
      <c r="B41" s="74"/>
      <c r="C41" s="73"/>
      <c r="D41" s="73"/>
      <c r="E41" s="73"/>
      <c r="F41" s="73"/>
      <c r="G41" s="73"/>
      <c r="H41" s="73"/>
      <c r="I41" s="73"/>
    </row>
    <row r="42" spans="2:18" ht="19.5" customHeight="1" x14ac:dyDescent="0.25">
      <c r="B42" s="74"/>
      <c r="C42" s="73"/>
      <c r="D42" s="73"/>
      <c r="E42" s="73"/>
      <c r="F42" s="73"/>
      <c r="G42" s="73"/>
      <c r="H42" s="73"/>
      <c r="I42" s="73"/>
    </row>
    <row r="43" spans="2:18" ht="17.25" customHeight="1" x14ac:dyDescent="0.3">
      <c r="B43" s="89" t="s">
        <v>317</v>
      </c>
    </row>
    <row r="44" spans="2:18" ht="17.25" customHeight="1" x14ac:dyDescent="0.3">
      <c r="B44" s="44" t="s">
        <v>56</v>
      </c>
    </row>
  </sheetData>
  <sheetProtection selectLockedCells="1" selectUnlockedCells="1"/>
  <mergeCells count="5">
    <mergeCell ref="B5:M5"/>
    <mergeCell ref="B4:R4"/>
    <mergeCell ref="B3:R3"/>
    <mergeCell ref="B7:R7"/>
    <mergeCell ref="B22:R22"/>
  </mergeCells>
  <hyperlinks>
    <hyperlink ref="B6" location="Indice!A1" display="Índice"/>
    <hyperlink ref="S6" location="'2.2_FINANC TIPO INGR'!A1" display="Siguiente"/>
    <hyperlink ref="R6" location="'1.3_FBKF PUB Y PRIV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zoomScale="60" zoomScaleNormal="60" zoomScaleSheetLayoutView="100" workbookViewId="0">
      <pane ySplit="6" topLeftCell="A7" activePane="bottomLeft" state="frozen"/>
      <selection pane="bottomLeft" activeCell="H6" sqref="H6"/>
    </sheetView>
  </sheetViews>
  <sheetFormatPr baseColWidth="10" defaultRowHeight="15" x14ac:dyDescent="0.25"/>
  <cols>
    <col min="1" max="1" width="2.85546875" customWidth="1"/>
    <col min="2" max="2" width="59.5703125" customWidth="1"/>
    <col min="3" max="7" width="23.7109375" customWidth="1"/>
    <col min="8" max="8" width="19.5703125" customWidth="1"/>
    <col min="9" max="12" width="15.28515625" customWidth="1"/>
    <col min="13" max="146" width="11.42578125" customWidth="1"/>
    <col min="147" max="147" width="2.7109375" customWidth="1"/>
    <col min="148" max="148" width="5.5703125" customWidth="1"/>
    <col min="149" max="149" width="14.5703125" customWidth="1"/>
    <col min="150" max="150" width="11.85546875" customWidth="1"/>
    <col min="151" max="153" width="15.7109375" customWidth="1"/>
  </cols>
  <sheetData>
    <row r="1" spans="2:15" ht="90.75" customHeight="1" x14ac:dyDescent="0.25"/>
    <row r="2" spans="2:15" ht="21" customHeight="1" x14ac:dyDescent="0.25"/>
    <row r="3" spans="2:15" ht="30.6" customHeight="1" x14ac:dyDescent="0.25">
      <c r="B3" s="425" t="s">
        <v>86</v>
      </c>
      <c r="C3" s="425"/>
      <c r="D3" s="425"/>
      <c r="E3" s="425"/>
      <c r="F3" s="425"/>
      <c r="G3" s="425"/>
      <c r="H3" s="425"/>
      <c r="I3" s="142"/>
      <c r="J3" s="142"/>
      <c r="K3" s="142"/>
    </row>
    <row r="4" spans="2:15" ht="39.6" customHeight="1" x14ac:dyDescent="0.25">
      <c r="B4" s="422" t="s">
        <v>327</v>
      </c>
      <c r="C4" s="422"/>
      <c r="D4" s="422"/>
      <c r="E4" s="422"/>
      <c r="F4" s="422"/>
      <c r="G4" s="422"/>
      <c r="H4" s="422"/>
      <c r="I4" s="140"/>
      <c r="J4" s="140"/>
      <c r="K4" s="140"/>
    </row>
    <row r="5" spans="2:15" ht="15.6" customHeight="1" x14ac:dyDescent="0.25">
      <c r="B5" s="421"/>
      <c r="C5" s="421"/>
      <c r="D5" s="421"/>
      <c r="E5" s="421"/>
      <c r="F5" s="421"/>
      <c r="G5" s="168"/>
      <c r="H5" s="175"/>
      <c r="I5" s="168"/>
      <c r="J5" s="168"/>
      <c r="K5" s="168"/>
    </row>
    <row r="6" spans="2:15" ht="24" customHeight="1" x14ac:dyDescent="0.25">
      <c r="B6" s="56" t="s">
        <v>38</v>
      </c>
      <c r="C6" s="57"/>
      <c r="D6" s="57"/>
      <c r="E6" s="57"/>
      <c r="F6" s="57"/>
      <c r="G6" s="58" t="s">
        <v>74</v>
      </c>
      <c r="H6" s="58" t="s">
        <v>75</v>
      </c>
      <c r="J6" s="57"/>
      <c r="K6" s="57"/>
    </row>
    <row r="7" spans="2:15" ht="22.9" customHeight="1" x14ac:dyDescent="0.25">
      <c r="B7" s="423" t="s">
        <v>52</v>
      </c>
      <c r="C7" s="423"/>
      <c r="D7" s="423"/>
      <c r="E7" s="423"/>
      <c r="F7" s="423"/>
      <c r="G7" s="423"/>
      <c r="H7" s="423"/>
      <c r="I7" s="177"/>
      <c r="J7" s="177"/>
      <c r="K7" s="177"/>
      <c r="L7" s="177"/>
      <c r="M7" s="177"/>
      <c r="N7" s="177"/>
      <c r="O7" s="177"/>
    </row>
    <row r="8" spans="2:15" ht="65.25" customHeight="1" x14ac:dyDescent="0.25">
      <c r="B8" s="130" t="s">
        <v>192</v>
      </c>
      <c r="C8" s="130" t="s">
        <v>193</v>
      </c>
      <c r="D8" s="130" t="s">
        <v>194</v>
      </c>
      <c r="E8" s="130" t="s">
        <v>195</v>
      </c>
      <c r="F8" s="130" t="s">
        <v>60</v>
      </c>
      <c r="G8" s="130" t="s">
        <v>61</v>
      </c>
      <c r="H8" s="130" t="s">
        <v>53</v>
      </c>
      <c r="J8" s="143"/>
      <c r="K8" s="143"/>
    </row>
    <row r="9" spans="2:15" ht="33" customHeight="1" x14ac:dyDescent="0.25">
      <c r="B9" s="135"/>
      <c r="C9" s="132"/>
      <c r="D9" s="132"/>
      <c r="E9" s="132"/>
      <c r="F9" s="132"/>
      <c r="G9" s="132"/>
      <c r="H9" s="132"/>
      <c r="J9" s="141"/>
      <c r="K9" s="141"/>
    </row>
    <row r="10" spans="2:15" ht="33" customHeight="1" x14ac:dyDescent="0.25">
      <c r="B10" s="136"/>
      <c r="C10" s="133"/>
      <c r="D10" s="133"/>
      <c r="E10" s="133"/>
      <c r="F10" s="133"/>
      <c r="G10" s="133"/>
      <c r="H10" s="133"/>
      <c r="J10" s="141"/>
      <c r="K10" s="181"/>
    </row>
    <row r="11" spans="2:15" ht="33" customHeight="1" x14ac:dyDescent="0.25">
      <c r="B11" s="135"/>
      <c r="C11" s="134"/>
      <c r="D11" s="134"/>
      <c r="E11" s="134"/>
      <c r="F11" s="134"/>
      <c r="G11" s="134"/>
      <c r="H11" s="134"/>
      <c r="J11" s="141"/>
      <c r="K11" s="181"/>
    </row>
    <row r="12" spans="2:15" ht="33" customHeight="1" x14ac:dyDescent="0.25">
      <c r="B12" s="136"/>
      <c r="C12" s="133"/>
      <c r="D12" s="133"/>
      <c r="E12" s="133"/>
      <c r="F12" s="133"/>
      <c r="G12" s="133"/>
      <c r="H12" s="133"/>
      <c r="J12" s="141"/>
      <c r="K12" s="181"/>
    </row>
    <row r="13" spans="2:15" ht="33" customHeight="1" x14ac:dyDescent="0.25">
      <c r="B13" s="137"/>
      <c r="C13" s="133"/>
      <c r="D13" s="133"/>
      <c r="E13" s="133"/>
      <c r="F13" s="133"/>
      <c r="G13" s="133"/>
      <c r="H13" s="133"/>
      <c r="J13" s="141"/>
      <c r="K13" s="141"/>
    </row>
    <row r="14" spans="2:15" ht="33" customHeight="1" x14ac:dyDescent="0.25">
      <c r="B14" s="138"/>
      <c r="C14" s="134"/>
      <c r="D14" s="134"/>
      <c r="E14" s="134"/>
      <c r="F14" s="134"/>
      <c r="G14" s="134"/>
      <c r="H14" s="134"/>
      <c r="J14" s="141"/>
      <c r="K14" s="141"/>
    </row>
    <row r="15" spans="2:15" ht="33" customHeight="1" x14ac:dyDescent="0.25">
      <c r="B15" s="137"/>
      <c r="C15" s="133"/>
      <c r="D15" s="133"/>
      <c r="E15" s="133"/>
      <c r="F15" s="133"/>
      <c r="G15" s="133"/>
      <c r="H15" s="133"/>
      <c r="J15" s="141"/>
      <c r="K15" s="141"/>
    </row>
    <row r="16" spans="2:15" ht="33" customHeight="1" x14ac:dyDescent="0.25">
      <c r="B16" s="138"/>
      <c r="C16" s="134"/>
      <c r="D16" s="134"/>
      <c r="E16" s="134"/>
      <c r="F16" s="134"/>
      <c r="G16" s="134"/>
      <c r="H16" s="134"/>
      <c r="I16" s="141"/>
      <c r="J16" s="141"/>
      <c r="K16" s="141"/>
    </row>
    <row r="17" spans="1:11" ht="33" customHeight="1" x14ac:dyDescent="0.25">
      <c r="B17" s="136"/>
      <c r="C17" s="133"/>
      <c r="D17" s="133"/>
      <c r="E17" s="133"/>
      <c r="F17" s="133"/>
      <c r="G17" s="133"/>
      <c r="H17" s="133"/>
      <c r="I17" s="141"/>
      <c r="J17" s="141"/>
      <c r="K17" s="141"/>
    </row>
    <row r="18" spans="1:11" ht="33" customHeight="1" x14ac:dyDescent="0.25">
      <c r="B18" s="136"/>
      <c r="C18" s="133"/>
      <c r="D18" s="133"/>
      <c r="E18" s="133"/>
      <c r="F18" s="133"/>
      <c r="G18" s="133"/>
      <c r="H18" s="133"/>
      <c r="I18" s="141"/>
      <c r="J18" s="141"/>
      <c r="K18" s="141"/>
    </row>
    <row r="19" spans="1:11" ht="33" customHeight="1" x14ac:dyDescent="0.25">
      <c r="B19" s="136"/>
      <c r="C19" s="133"/>
      <c r="D19" s="133"/>
      <c r="E19" s="133"/>
      <c r="F19" s="133"/>
      <c r="G19" s="133"/>
      <c r="H19" s="133"/>
      <c r="I19" s="141"/>
      <c r="J19" s="141"/>
      <c r="K19" s="141"/>
    </row>
    <row r="20" spans="1:11" ht="33" customHeight="1" x14ac:dyDescent="0.25">
      <c r="B20" s="136"/>
      <c r="C20" s="133"/>
      <c r="D20" s="133"/>
      <c r="E20" s="133"/>
      <c r="F20" s="133"/>
      <c r="G20" s="133"/>
      <c r="H20" s="133"/>
      <c r="I20" s="141"/>
      <c r="J20" s="141"/>
      <c r="K20" s="141"/>
    </row>
    <row r="21" spans="1:11" ht="33" customHeight="1" x14ac:dyDescent="0.25">
      <c r="B21" s="138"/>
      <c r="C21" s="134"/>
      <c r="D21" s="134"/>
      <c r="E21" s="134"/>
      <c r="F21" s="134"/>
      <c r="G21" s="134"/>
      <c r="H21" s="134"/>
      <c r="I21" s="141"/>
      <c r="J21" s="141"/>
      <c r="K21" s="141"/>
    </row>
    <row r="22" spans="1:11" ht="33" customHeight="1" x14ac:dyDescent="0.25">
      <c r="B22" s="136"/>
      <c r="C22" s="131"/>
      <c r="D22" s="131"/>
      <c r="E22" s="131"/>
      <c r="F22" s="131"/>
      <c r="G22" s="131"/>
      <c r="H22" s="131"/>
      <c r="I22" s="141"/>
      <c r="J22" s="141"/>
      <c r="K22" s="141"/>
    </row>
    <row r="23" spans="1:11" ht="33" customHeight="1" x14ac:dyDescent="0.25">
      <c r="B23" s="138"/>
      <c r="C23" s="134"/>
      <c r="D23" s="134"/>
      <c r="E23" s="134"/>
      <c r="F23" s="134"/>
      <c r="G23" s="134"/>
      <c r="H23" s="134"/>
      <c r="I23" s="141"/>
      <c r="J23" s="141"/>
      <c r="K23" s="141"/>
    </row>
    <row r="24" spans="1:11" ht="33" customHeight="1" x14ac:dyDescent="0.25">
      <c r="B24" s="136"/>
      <c r="C24" s="131"/>
      <c r="D24" s="131"/>
      <c r="E24" s="131"/>
      <c r="F24" s="131"/>
      <c r="G24" s="131"/>
      <c r="H24" s="131"/>
      <c r="I24" s="141"/>
      <c r="J24" s="141"/>
      <c r="K24" s="141"/>
    </row>
    <row r="25" spans="1:11" ht="33" customHeight="1" x14ac:dyDescent="0.25">
      <c r="B25" s="138"/>
      <c r="C25" s="134"/>
      <c r="D25" s="134"/>
      <c r="E25" s="134"/>
      <c r="F25" s="134"/>
      <c r="G25" s="134"/>
      <c r="H25" s="134"/>
      <c r="I25" s="141"/>
      <c r="J25" s="141"/>
      <c r="K25" s="141"/>
    </row>
    <row r="26" spans="1:11" ht="33" customHeight="1" x14ac:dyDescent="0.25">
      <c r="B26" s="136"/>
      <c r="C26" s="133"/>
      <c r="D26" s="133"/>
      <c r="E26" s="133"/>
      <c r="F26" s="133"/>
      <c r="G26" s="133"/>
      <c r="H26" s="133"/>
      <c r="I26" s="141"/>
      <c r="J26" s="141"/>
      <c r="K26" s="141"/>
    </row>
    <row r="27" spans="1:11" ht="33" customHeight="1" x14ac:dyDescent="0.25">
      <c r="B27" s="128"/>
      <c r="C27" s="129"/>
      <c r="D27" s="129"/>
      <c r="E27" s="129"/>
      <c r="F27" s="129"/>
      <c r="G27" s="129"/>
      <c r="H27" s="129"/>
      <c r="I27" s="126"/>
      <c r="J27" s="144"/>
      <c r="K27" s="144"/>
    </row>
    <row r="28" spans="1:11" ht="33" customHeight="1" x14ac:dyDescent="0.3">
      <c r="B28" s="61"/>
      <c r="C28" s="159"/>
      <c r="D28" s="159"/>
      <c r="E28" s="159"/>
      <c r="F28" s="159"/>
      <c r="G28" s="159"/>
      <c r="H28" s="92"/>
      <c r="I28" s="126"/>
      <c r="J28" s="144"/>
      <c r="K28" s="144"/>
    </row>
    <row r="29" spans="1:11" ht="28.15" customHeight="1" x14ac:dyDescent="0.3">
      <c r="B29" s="179"/>
      <c r="C29" s="179"/>
      <c r="D29" s="179"/>
      <c r="E29" s="179"/>
      <c r="F29" s="179"/>
      <c r="G29" s="180"/>
      <c r="H29" s="180"/>
      <c r="I29" s="181"/>
      <c r="J29" s="141"/>
      <c r="K29" s="141"/>
    </row>
    <row r="30" spans="1:11" ht="28.15" customHeight="1" x14ac:dyDescent="0.25">
      <c r="B30" s="422" t="s">
        <v>328</v>
      </c>
      <c r="C30" s="422"/>
      <c r="D30" s="422"/>
      <c r="E30" s="422"/>
      <c r="F30" s="422"/>
      <c r="G30" s="422"/>
      <c r="H30" s="422"/>
      <c r="I30" s="181"/>
      <c r="J30" s="141"/>
      <c r="K30" s="141"/>
    </row>
    <row r="31" spans="1:11" ht="28.15" customHeight="1" x14ac:dyDescent="0.25">
      <c r="A31" s="6"/>
      <c r="B31" s="6"/>
      <c r="C31" s="6"/>
      <c r="D31" s="6"/>
      <c r="E31" s="6"/>
      <c r="F31" s="6"/>
      <c r="G31" s="6"/>
      <c r="H31" s="6"/>
      <c r="I31" s="147"/>
      <c r="J31" s="147"/>
      <c r="K31" s="147"/>
    </row>
    <row r="32" spans="1:11" ht="28.15" customHeight="1" x14ac:dyDescent="0.3">
      <c r="A32" s="6"/>
      <c r="B32" s="152"/>
      <c r="C32" s="153" t="str">
        <f>C8</f>
        <v>Financiamiento de los hogares</v>
      </c>
      <c r="D32" s="153" t="str">
        <f>D8</f>
        <v>Transferencia corriente del gobierno general</v>
      </c>
      <c r="E32" s="153" t="str">
        <f>E8</f>
        <v>Contribuciones sociales efectivas de los empleadores</v>
      </c>
      <c r="F32" s="153" t="str">
        <f>F8</f>
        <v>Otras transferencias corrientes</v>
      </c>
      <c r="G32" s="153" t="str">
        <f>G8</f>
        <v>Otros ingresos propios</v>
      </c>
      <c r="H32" s="153"/>
      <c r="I32" s="147"/>
      <c r="J32" s="147"/>
      <c r="K32" s="147"/>
    </row>
    <row r="33" spans="1:11" ht="28.15" customHeight="1" x14ac:dyDescent="0.3">
      <c r="A33" s="6"/>
      <c r="B33" s="154" t="s">
        <v>59</v>
      </c>
      <c r="C33" s="155">
        <f>SUM(C34:C37)</f>
        <v>0</v>
      </c>
      <c r="D33" s="155">
        <f t="shared" ref="D33:G33" si="0">SUM(D34:D37)</f>
        <v>0</v>
      </c>
      <c r="E33" s="155">
        <f t="shared" si="0"/>
        <v>0</v>
      </c>
      <c r="F33" s="155">
        <f t="shared" si="0"/>
        <v>0</v>
      </c>
      <c r="G33" s="155">
        <f t="shared" si="0"/>
        <v>0</v>
      </c>
      <c r="H33" s="155"/>
      <c r="I33" s="147"/>
      <c r="J33" s="147"/>
      <c r="K33" s="147"/>
    </row>
    <row r="34" spans="1:11" ht="28.15" customHeight="1" x14ac:dyDescent="0.3">
      <c r="A34" s="6"/>
      <c r="B34" s="156">
        <f t="shared" ref="B34:G34" si="1">B9</f>
        <v>0</v>
      </c>
      <c r="C34" s="157">
        <f>C9</f>
        <v>0</v>
      </c>
      <c r="D34" s="157">
        <f t="shared" si="1"/>
        <v>0</v>
      </c>
      <c r="E34" s="157">
        <f t="shared" si="1"/>
        <v>0</v>
      </c>
      <c r="F34" s="157">
        <f t="shared" si="1"/>
        <v>0</v>
      </c>
      <c r="G34" s="157">
        <f t="shared" si="1"/>
        <v>0</v>
      </c>
      <c r="H34" s="157"/>
      <c r="I34" s="147"/>
      <c r="J34" s="147"/>
      <c r="K34" s="147"/>
    </row>
    <row r="35" spans="1:11" ht="28.15" customHeight="1" x14ac:dyDescent="0.3">
      <c r="A35" s="6"/>
      <c r="B35" s="156">
        <f t="shared" ref="B35:G35" si="2">+B26</f>
        <v>0</v>
      </c>
      <c r="C35" s="157">
        <f t="shared" si="2"/>
        <v>0</v>
      </c>
      <c r="D35" s="157">
        <f t="shared" si="2"/>
        <v>0</v>
      </c>
      <c r="E35" s="157">
        <f t="shared" si="2"/>
        <v>0</v>
      </c>
      <c r="F35" s="157">
        <f t="shared" si="2"/>
        <v>0</v>
      </c>
      <c r="G35" s="157">
        <f t="shared" si="2"/>
        <v>0</v>
      </c>
      <c r="H35" s="157"/>
      <c r="I35" s="147"/>
      <c r="J35" s="147"/>
      <c r="K35" s="147"/>
    </row>
    <row r="36" spans="1:11" ht="28.15" customHeight="1" x14ac:dyDescent="0.3">
      <c r="A36" s="6"/>
      <c r="B36" s="156">
        <f t="shared" ref="B36:G36" si="3">+B24</f>
        <v>0</v>
      </c>
      <c r="C36" s="157">
        <f t="shared" si="3"/>
        <v>0</v>
      </c>
      <c r="D36" s="157">
        <f t="shared" si="3"/>
        <v>0</v>
      </c>
      <c r="E36" s="157">
        <f t="shared" si="3"/>
        <v>0</v>
      </c>
      <c r="F36" s="157">
        <f t="shared" si="3"/>
        <v>0</v>
      </c>
      <c r="G36" s="157">
        <f t="shared" si="3"/>
        <v>0</v>
      </c>
      <c r="H36" s="157"/>
      <c r="I36" s="147"/>
      <c r="J36" s="147"/>
      <c r="K36" s="147"/>
    </row>
    <row r="37" spans="1:11" ht="28.15" customHeight="1" x14ac:dyDescent="0.3">
      <c r="A37" s="6"/>
      <c r="B37" s="156">
        <f t="shared" ref="B37:G37" si="4">B21</f>
        <v>0</v>
      </c>
      <c r="C37" s="157">
        <f t="shared" si="4"/>
        <v>0</v>
      </c>
      <c r="D37" s="157">
        <f t="shared" si="4"/>
        <v>0</v>
      </c>
      <c r="E37" s="157">
        <f t="shared" si="4"/>
        <v>0</v>
      </c>
      <c r="F37" s="157">
        <f t="shared" si="4"/>
        <v>0</v>
      </c>
      <c r="G37" s="157">
        <f t="shared" si="4"/>
        <v>0</v>
      </c>
      <c r="H37" s="157"/>
      <c r="I37" s="147"/>
      <c r="J37" s="147"/>
      <c r="K37" s="147"/>
    </row>
    <row r="38" spans="1:11" ht="28.15" customHeight="1" x14ac:dyDescent="0.3">
      <c r="A38" s="6"/>
      <c r="B38" s="154" t="s">
        <v>98</v>
      </c>
      <c r="C38" s="155">
        <f>SUM(C39:C41)</f>
        <v>0</v>
      </c>
      <c r="D38" s="155">
        <f>SUM(D39:D41)</f>
        <v>0</v>
      </c>
      <c r="E38" s="155">
        <f>SUM(E39:E41)</f>
        <v>0</v>
      </c>
      <c r="F38" s="155">
        <f>SUM(F39:F41)</f>
        <v>0</v>
      </c>
      <c r="G38" s="155">
        <f>SUM(G39:G41)</f>
        <v>0</v>
      </c>
      <c r="H38" s="155"/>
      <c r="I38" s="148"/>
      <c r="J38" s="148"/>
      <c r="K38" s="148"/>
    </row>
    <row r="39" spans="1:11" ht="28.15" customHeight="1" x14ac:dyDescent="0.3">
      <c r="A39" s="6"/>
      <c r="B39" s="158">
        <f t="shared" ref="B39:G39" si="5">+B11</f>
        <v>0</v>
      </c>
      <c r="C39" s="157">
        <f>+C11</f>
        <v>0</v>
      </c>
      <c r="D39" s="157">
        <f t="shared" si="5"/>
        <v>0</v>
      </c>
      <c r="E39" s="157">
        <f t="shared" si="5"/>
        <v>0</v>
      </c>
      <c r="F39" s="157">
        <f t="shared" si="5"/>
        <v>0</v>
      </c>
      <c r="G39" s="157">
        <f t="shared" si="5"/>
        <v>0</v>
      </c>
      <c r="H39" s="157"/>
      <c r="I39" s="147"/>
      <c r="J39" s="147"/>
      <c r="K39" s="147"/>
    </row>
    <row r="40" spans="1:11" ht="28.15" customHeight="1" x14ac:dyDescent="0.3">
      <c r="A40" s="6"/>
      <c r="B40" s="158">
        <f t="shared" ref="B40:G40" si="6">+B14</f>
        <v>0</v>
      </c>
      <c r="C40" s="157">
        <f>+C14</f>
        <v>0</v>
      </c>
      <c r="D40" s="157">
        <f t="shared" si="6"/>
        <v>0</v>
      </c>
      <c r="E40" s="157">
        <f t="shared" si="6"/>
        <v>0</v>
      </c>
      <c r="F40" s="157">
        <f t="shared" si="6"/>
        <v>0</v>
      </c>
      <c r="G40" s="157">
        <f t="shared" si="6"/>
        <v>0</v>
      </c>
      <c r="H40" s="157"/>
      <c r="I40" s="181"/>
      <c r="J40" s="141"/>
      <c r="K40" s="141"/>
    </row>
    <row r="41" spans="1:11" ht="28.15" customHeight="1" x14ac:dyDescent="0.3">
      <c r="A41" s="6"/>
      <c r="B41" s="158">
        <f t="shared" ref="B41:G41" si="7">+B16</f>
        <v>0</v>
      </c>
      <c r="C41" s="157">
        <f>+C16</f>
        <v>0</v>
      </c>
      <c r="D41" s="157">
        <f t="shared" si="7"/>
        <v>0</v>
      </c>
      <c r="E41" s="157">
        <f t="shared" si="7"/>
        <v>0</v>
      </c>
      <c r="F41" s="157">
        <f t="shared" si="7"/>
        <v>0</v>
      </c>
      <c r="G41" s="157">
        <f t="shared" si="7"/>
        <v>0</v>
      </c>
      <c r="H41" s="157"/>
      <c r="I41" s="181"/>
      <c r="J41" s="141"/>
      <c r="K41" s="141"/>
    </row>
    <row r="42" spans="1:11" ht="28.15" customHeight="1" x14ac:dyDescent="0.3">
      <c r="A42" s="6"/>
      <c r="B42" s="152" t="s">
        <v>53</v>
      </c>
      <c r="C42" s="155">
        <f>C38+C33</f>
        <v>0</v>
      </c>
      <c r="D42" s="155">
        <f t="shared" ref="D42:G42" si="8">D38+D33</f>
        <v>0</v>
      </c>
      <c r="E42" s="155">
        <f t="shared" si="8"/>
        <v>0</v>
      </c>
      <c r="F42" s="155">
        <f t="shared" si="8"/>
        <v>0</v>
      </c>
      <c r="G42" s="155">
        <f t="shared" si="8"/>
        <v>0</v>
      </c>
      <c r="H42" s="155"/>
      <c r="I42" s="181"/>
      <c r="J42" s="141"/>
      <c r="K42" s="141"/>
    </row>
    <row r="43" spans="1:11" ht="28.15" customHeight="1" x14ac:dyDescent="0.3">
      <c r="A43" s="6"/>
      <c r="B43" s="152"/>
      <c r="C43" s="172">
        <f>C42-C27</f>
        <v>0</v>
      </c>
      <c r="D43" s="172">
        <f t="shared" ref="D43:G43" si="9">D42-D27</f>
        <v>0</v>
      </c>
      <c r="E43" s="172">
        <f t="shared" si="9"/>
        <v>0</v>
      </c>
      <c r="F43" s="172">
        <f t="shared" si="9"/>
        <v>0</v>
      </c>
      <c r="G43" s="172">
        <f t="shared" si="9"/>
        <v>0</v>
      </c>
      <c r="H43" s="172"/>
      <c r="I43" s="181"/>
      <c r="J43" s="141"/>
      <c r="K43" s="141"/>
    </row>
    <row r="44" spans="1:11" ht="28.15" customHeight="1" x14ac:dyDescent="0.3">
      <c r="B44" s="154"/>
      <c r="C44" s="173"/>
      <c r="D44" s="173"/>
      <c r="E44" s="173"/>
      <c r="F44" s="173"/>
      <c r="G44" s="173"/>
      <c r="H44" s="174"/>
      <c r="I44" s="181"/>
      <c r="J44" s="141"/>
      <c r="K44" s="141"/>
    </row>
    <row r="45" spans="1:11" ht="28.15" customHeight="1" x14ac:dyDescent="0.3">
      <c r="B45" s="149"/>
      <c r="C45" s="150"/>
      <c r="D45" s="150"/>
      <c r="E45" s="150"/>
      <c r="F45" s="150"/>
      <c r="G45" s="150"/>
      <c r="H45" s="151"/>
      <c r="I45" s="181"/>
      <c r="J45" s="141"/>
      <c r="K45" s="141"/>
    </row>
    <row r="46" spans="1:11" ht="18.600000000000001" customHeight="1" x14ac:dyDescent="0.3">
      <c r="B46" s="179"/>
      <c r="C46" s="139"/>
      <c r="D46" s="179"/>
      <c r="E46" s="179"/>
      <c r="F46" s="179"/>
      <c r="G46" s="180"/>
      <c r="H46" s="180"/>
      <c r="I46" s="180"/>
      <c r="J46" s="176"/>
      <c r="K46" s="176"/>
    </row>
    <row r="47" spans="1:11" ht="24" customHeight="1" x14ac:dyDescent="0.3">
      <c r="B47" s="179"/>
      <c r="H47" s="180"/>
      <c r="I47" s="180"/>
      <c r="J47" s="176"/>
      <c r="K47" s="176"/>
    </row>
    <row r="48" spans="1:11" ht="30" customHeight="1" x14ac:dyDescent="0.3">
      <c r="H48" s="180"/>
      <c r="I48" s="127"/>
      <c r="J48" s="176"/>
      <c r="K48" s="176"/>
    </row>
    <row r="49" spans="1:11" ht="15.75" customHeight="1" x14ac:dyDescent="0.3">
      <c r="B49" s="61" t="s">
        <v>317</v>
      </c>
      <c r="H49" s="180"/>
      <c r="I49" s="180"/>
      <c r="J49" s="178"/>
      <c r="K49" s="176"/>
    </row>
    <row r="50" spans="1:11" ht="30" customHeight="1" x14ac:dyDescent="0.3">
      <c r="B50" s="176"/>
      <c r="H50" s="180"/>
      <c r="I50" s="180"/>
      <c r="J50" s="178"/>
      <c r="K50" s="176"/>
    </row>
    <row r="51" spans="1:11" ht="30" customHeight="1" x14ac:dyDescent="0.3">
      <c r="B51" s="176"/>
      <c r="H51" s="180"/>
      <c r="I51" s="180"/>
      <c r="J51" s="178"/>
      <c r="K51" s="176"/>
    </row>
    <row r="52" spans="1:11" ht="30" customHeight="1" x14ac:dyDescent="0.3">
      <c r="B52" s="427" t="s">
        <v>329</v>
      </c>
      <c r="C52" s="427"/>
      <c r="D52" s="427"/>
      <c r="E52" s="427"/>
      <c r="F52" s="427"/>
      <c r="G52" s="427"/>
      <c r="H52" s="427"/>
      <c r="I52" s="180"/>
      <c r="J52" s="178"/>
      <c r="K52" s="176"/>
    </row>
    <row r="53" spans="1:11" ht="30" customHeight="1" x14ac:dyDescent="0.3">
      <c r="A53" s="45"/>
      <c r="B53" s="145"/>
      <c r="C53" s="145"/>
      <c r="D53" s="145"/>
      <c r="E53" s="145"/>
      <c r="F53" s="145"/>
      <c r="G53" s="145"/>
      <c r="H53" s="161"/>
      <c r="I53" s="180"/>
      <c r="J53" s="178"/>
      <c r="K53" s="176"/>
    </row>
    <row r="54" spans="1:11" ht="30" customHeight="1" x14ac:dyDescent="0.3">
      <c r="A54" s="45"/>
      <c r="B54" s="146"/>
      <c r="C54" s="165" t="str">
        <f>C32</f>
        <v>Financiamiento de los hogares</v>
      </c>
      <c r="D54" s="165" t="str">
        <f>D32</f>
        <v>Transferencia corriente del gobierno general</v>
      </c>
      <c r="E54" s="165" t="str">
        <f>E32</f>
        <v>Contribuciones sociales efectivas de los empleadores</v>
      </c>
      <c r="F54" s="165" t="str">
        <f>F32</f>
        <v>Otras transferencias corrientes</v>
      </c>
      <c r="G54" s="165" t="str">
        <f>G32</f>
        <v>Otros ingresos propios</v>
      </c>
      <c r="H54" s="162"/>
      <c r="I54" s="180"/>
      <c r="J54" s="178"/>
      <c r="K54" s="176"/>
    </row>
    <row r="55" spans="1:11" ht="30" customHeight="1" x14ac:dyDescent="0.3">
      <c r="A55" s="45"/>
      <c r="B55" s="166"/>
      <c r="C55" s="167" t="e">
        <f>SUM(C56:C62)</f>
        <v>#DIV/0!</v>
      </c>
      <c r="D55" s="167" t="e">
        <f t="shared" ref="D55:G55" si="10">SUM(D56:D62)</f>
        <v>#DIV/0!</v>
      </c>
      <c r="E55" s="167" t="e">
        <f t="shared" si="10"/>
        <v>#DIV/0!</v>
      </c>
      <c r="F55" s="167" t="e">
        <f t="shared" si="10"/>
        <v>#DIV/0!</v>
      </c>
      <c r="G55" s="167" t="e">
        <f t="shared" si="10"/>
        <v>#DIV/0!</v>
      </c>
      <c r="H55" s="161"/>
      <c r="I55" s="180"/>
      <c r="J55" s="180"/>
      <c r="K55" s="176"/>
    </row>
    <row r="56" spans="1:11" ht="30" customHeight="1" x14ac:dyDescent="0.3">
      <c r="A56" s="45"/>
      <c r="B56" s="169">
        <f>+B34</f>
        <v>0</v>
      </c>
      <c r="C56" s="170" t="e">
        <f>+C34/$C$42</f>
        <v>#DIV/0!</v>
      </c>
      <c r="D56" s="170" t="e">
        <f>+D34/$D$42</f>
        <v>#DIV/0!</v>
      </c>
      <c r="E56" s="170" t="e">
        <f>+E34/$E$42</f>
        <v>#DIV/0!</v>
      </c>
      <c r="F56" s="170" t="e">
        <f>+F34/$F$42</f>
        <v>#DIV/0!</v>
      </c>
      <c r="G56" s="170" t="e">
        <f>+G34/$G$42</f>
        <v>#DIV/0!</v>
      </c>
      <c r="H56" s="161"/>
      <c r="I56" s="180"/>
      <c r="J56" s="176"/>
      <c r="K56" s="176"/>
    </row>
    <row r="57" spans="1:11" ht="30" customHeight="1" x14ac:dyDescent="0.3">
      <c r="A57" s="45"/>
      <c r="B57" s="169">
        <f t="shared" ref="B57:B59" si="11">+B35</f>
        <v>0</v>
      </c>
      <c r="C57" s="170" t="e">
        <f t="shared" ref="C57:C59" si="12">+C35/$C$42</f>
        <v>#DIV/0!</v>
      </c>
      <c r="D57" s="170" t="e">
        <f t="shared" ref="D57:D59" si="13">+D35/$D$42</f>
        <v>#DIV/0!</v>
      </c>
      <c r="E57" s="170" t="e">
        <f t="shared" ref="E57:E59" si="14">+E35/$E$42</f>
        <v>#DIV/0!</v>
      </c>
      <c r="F57" s="170" t="e">
        <f t="shared" ref="F57:F59" si="15">+F35/$F$42</f>
        <v>#DIV/0!</v>
      </c>
      <c r="G57" s="170" t="e">
        <f t="shared" ref="G57:G59" si="16">+G35/$G$42</f>
        <v>#DIV/0!</v>
      </c>
      <c r="H57" s="163"/>
      <c r="I57" s="180"/>
      <c r="J57" s="176"/>
      <c r="K57" s="176"/>
    </row>
    <row r="58" spans="1:11" ht="30" customHeight="1" x14ac:dyDescent="0.3">
      <c r="A58" s="45"/>
      <c r="B58" s="169">
        <f t="shared" si="11"/>
        <v>0</v>
      </c>
      <c r="C58" s="170" t="e">
        <f t="shared" si="12"/>
        <v>#DIV/0!</v>
      </c>
      <c r="D58" s="170" t="e">
        <f t="shared" si="13"/>
        <v>#DIV/0!</v>
      </c>
      <c r="E58" s="170" t="e">
        <f t="shared" si="14"/>
        <v>#DIV/0!</v>
      </c>
      <c r="F58" s="170" t="e">
        <f t="shared" si="15"/>
        <v>#DIV/0!</v>
      </c>
      <c r="G58" s="170" t="e">
        <f t="shared" si="16"/>
        <v>#DIV/0!</v>
      </c>
      <c r="H58" s="163"/>
      <c r="I58" s="180"/>
      <c r="J58" s="176"/>
      <c r="K58" s="176"/>
    </row>
    <row r="59" spans="1:11" ht="30" customHeight="1" x14ac:dyDescent="0.3">
      <c r="A59" s="45"/>
      <c r="B59" s="169">
        <f t="shared" si="11"/>
        <v>0</v>
      </c>
      <c r="C59" s="170" t="e">
        <f t="shared" si="12"/>
        <v>#DIV/0!</v>
      </c>
      <c r="D59" s="170" t="e">
        <f t="shared" si="13"/>
        <v>#DIV/0!</v>
      </c>
      <c r="E59" s="170" t="e">
        <f t="shared" si="14"/>
        <v>#DIV/0!</v>
      </c>
      <c r="F59" s="170" t="e">
        <f t="shared" si="15"/>
        <v>#DIV/0!</v>
      </c>
      <c r="G59" s="170" t="e">
        <f t="shared" si="16"/>
        <v>#DIV/0!</v>
      </c>
      <c r="H59" s="160"/>
      <c r="I59" s="180"/>
      <c r="J59" s="176"/>
      <c r="K59" s="176"/>
    </row>
    <row r="60" spans="1:11" ht="30" customHeight="1" x14ac:dyDescent="0.3">
      <c r="A60" s="45"/>
      <c r="B60" s="169">
        <f>+B39</f>
        <v>0</v>
      </c>
      <c r="C60" s="170" t="e">
        <f>+C39/$C$42</f>
        <v>#DIV/0!</v>
      </c>
      <c r="D60" s="170" t="e">
        <f>+D39/$D$42</f>
        <v>#DIV/0!</v>
      </c>
      <c r="E60" s="170" t="e">
        <f>+E39/$E$42</f>
        <v>#DIV/0!</v>
      </c>
      <c r="F60" s="170" t="e">
        <f>+F39/$F$42</f>
        <v>#DIV/0!</v>
      </c>
      <c r="G60" s="170" t="e">
        <f>+G39/$G$42</f>
        <v>#DIV/0!</v>
      </c>
      <c r="H60" s="164"/>
      <c r="I60" s="180"/>
      <c r="J60" s="176"/>
      <c r="K60" s="176"/>
    </row>
    <row r="61" spans="1:11" ht="30" customHeight="1" x14ac:dyDescent="0.3">
      <c r="A61" s="45"/>
      <c r="B61" s="169">
        <f t="shared" ref="B61:B62" si="17">+B40</f>
        <v>0</v>
      </c>
      <c r="C61" s="170" t="e">
        <f t="shared" ref="C61:C62" si="18">+C40/$C$42</f>
        <v>#DIV/0!</v>
      </c>
      <c r="D61" s="170" t="e">
        <f t="shared" ref="D61:D62" si="19">+D40/$D$42</f>
        <v>#DIV/0!</v>
      </c>
      <c r="E61" s="170" t="e">
        <f t="shared" ref="E61:E62" si="20">+E40/$E$42</f>
        <v>#DIV/0!</v>
      </c>
      <c r="F61" s="170" t="e">
        <f t="shared" ref="F61:F62" si="21">+F40/$F$42</f>
        <v>#DIV/0!</v>
      </c>
      <c r="G61" s="170" t="e">
        <f t="shared" ref="G61:G62" si="22">+G40/$G$42</f>
        <v>#DIV/0!</v>
      </c>
      <c r="H61" s="164"/>
      <c r="I61" s="180"/>
      <c r="J61" s="176"/>
      <c r="K61" s="176"/>
    </row>
    <row r="62" spans="1:11" ht="30" customHeight="1" x14ac:dyDescent="0.3">
      <c r="A62" s="45"/>
      <c r="B62" s="169">
        <f t="shared" si="17"/>
        <v>0</v>
      </c>
      <c r="C62" s="170" t="e">
        <f t="shared" si="18"/>
        <v>#DIV/0!</v>
      </c>
      <c r="D62" s="170" t="e">
        <f t="shared" si="19"/>
        <v>#DIV/0!</v>
      </c>
      <c r="E62" s="170" t="e">
        <f t="shared" si="20"/>
        <v>#DIV/0!</v>
      </c>
      <c r="F62" s="170" t="e">
        <f t="shared" si="21"/>
        <v>#DIV/0!</v>
      </c>
      <c r="G62" s="170" t="e">
        <f t="shared" si="22"/>
        <v>#DIV/0!</v>
      </c>
      <c r="H62" s="164"/>
      <c r="I62" s="180"/>
      <c r="J62" s="176"/>
      <c r="K62" s="176"/>
    </row>
    <row r="63" spans="1:11" ht="30" customHeight="1" x14ac:dyDescent="0.3">
      <c r="B63" s="171"/>
      <c r="C63" s="170" t="e">
        <f>+SUM(C56:C62)</f>
        <v>#DIV/0!</v>
      </c>
      <c r="D63" s="170" t="e">
        <f t="shared" ref="D63:G63" si="23">+SUM(D56:D62)</f>
        <v>#DIV/0!</v>
      </c>
      <c r="E63" s="170" t="e">
        <f t="shared" si="23"/>
        <v>#DIV/0!</v>
      </c>
      <c r="F63" s="170" t="e">
        <f t="shared" si="23"/>
        <v>#DIV/0!</v>
      </c>
      <c r="G63" s="170" t="e">
        <f t="shared" si="23"/>
        <v>#DIV/0!</v>
      </c>
      <c r="H63" s="164"/>
      <c r="I63" s="180"/>
      <c r="J63" s="176"/>
      <c r="K63" s="176"/>
    </row>
    <row r="64" spans="1:11" ht="30" customHeight="1" x14ac:dyDescent="0.3">
      <c r="B64" s="179"/>
      <c r="C64" s="179"/>
      <c r="D64" s="179"/>
      <c r="E64" s="179"/>
      <c r="F64" s="179"/>
      <c r="G64" s="180"/>
      <c r="H64" s="180"/>
      <c r="I64" s="127"/>
      <c r="J64" s="176"/>
      <c r="K64" s="176"/>
    </row>
    <row r="65" spans="2:11" ht="30" customHeight="1" x14ac:dyDescent="0.3">
      <c r="B65" s="179"/>
      <c r="C65" s="179"/>
      <c r="D65" s="179"/>
      <c r="E65" s="179"/>
      <c r="F65" s="179"/>
      <c r="G65" s="180"/>
      <c r="H65" s="180"/>
      <c r="I65" s="180"/>
      <c r="J65" s="176"/>
      <c r="K65" s="176"/>
    </row>
    <row r="66" spans="2:11" ht="30" customHeight="1" x14ac:dyDescent="0.3">
      <c r="B66" s="113"/>
      <c r="C66" s="36"/>
      <c r="D66" s="36"/>
      <c r="E66" s="36"/>
      <c r="F66" s="36"/>
      <c r="G66" s="36"/>
      <c r="H66" s="36"/>
      <c r="I66" s="180"/>
      <c r="J66" s="176"/>
      <c r="K66" s="176"/>
    </row>
    <row r="67" spans="2:11" ht="30" customHeight="1" x14ac:dyDescent="0.3">
      <c r="B67" s="113"/>
      <c r="C67" s="36"/>
      <c r="D67" s="36"/>
      <c r="E67" s="36"/>
      <c r="F67" s="36"/>
      <c r="G67" s="36"/>
      <c r="H67" s="36"/>
      <c r="I67" s="180"/>
      <c r="J67" s="176"/>
      <c r="K67" s="176"/>
    </row>
    <row r="68" spans="2:11" ht="30" customHeight="1" x14ac:dyDescent="0.3">
      <c r="B68" s="61" t="s">
        <v>261</v>
      </c>
      <c r="C68" s="36"/>
      <c r="D68" s="36"/>
      <c r="E68" s="36"/>
      <c r="F68" s="36"/>
      <c r="G68" s="36"/>
      <c r="H68" s="36"/>
      <c r="I68" s="180"/>
      <c r="J68" s="176"/>
      <c r="K68" s="176"/>
    </row>
    <row r="69" spans="2:11" ht="28.15" customHeight="1" x14ac:dyDescent="0.3">
      <c r="B69" s="89" t="s">
        <v>317</v>
      </c>
      <c r="C69" s="36"/>
      <c r="D69" s="36"/>
      <c r="E69" s="36"/>
      <c r="F69" s="36"/>
      <c r="G69" s="36"/>
      <c r="H69" s="36"/>
      <c r="I69" s="180"/>
      <c r="J69" s="176"/>
      <c r="K69" s="176"/>
    </row>
    <row r="70" spans="2:11" ht="16.149999999999999" customHeight="1" x14ac:dyDescent="0.3">
      <c r="B70" s="44" t="s">
        <v>56</v>
      </c>
      <c r="C70" s="36"/>
      <c r="D70" s="36"/>
      <c r="E70" s="36"/>
      <c r="F70" s="36"/>
      <c r="G70" s="36"/>
      <c r="H70" s="36"/>
      <c r="I70" s="180"/>
      <c r="J70" s="176"/>
      <c r="K70" s="176"/>
    </row>
    <row r="71" spans="2:11" ht="30" customHeight="1" x14ac:dyDescent="0.3">
      <c r="B71" s="36"/>
      <c r="C71" s="36"/>
      <c r="D71" s="36"/>
      <c r="E71" s="36"/>
      <c r="F71" s="36"/>
      <c r="G71" s="36"/>
      <c r="H71" s="36"/>
      <c r="I71" s="180"/>
      <c r="J71" s="176"/>
      <c r="K71" s="176"/>
    </row>
    <row r="72" spans="2:11" ht="30" customHeight="1" x14ac:dyDescent="0.3">
      <c r="B72" s="36"/>
      <c r="C72" s="36"/>
      <c r="D72" s="36"/>
      <c r="E72" s="36"/>
      <c r="F72" s="36"/>
      <c r="G72" s="36"/>
      <c r="H72" s="36"/>
      <c r="I72" s="180"/>
      <c r="J72" s="176"/>
      <c r="K72" s="176"/>
    </row>
    <row r="73" spans="2:11" ht="30" customHeight="1" x14ac:dyDescent="0.3">
      <c r="B73" s="36"/>
      <c r="C73" s="36"/>
      <c r="D73" s="36"/>
      <c r="E73" s="36"/>
      <c r="F73" s="36"/>
      <c r="G73" s="36"/>
      <c r="H73" s="36"/>
      <c r="I73" s="180"/>
      <c r="J73" s="176"/>
      <c r="K73" s="176"/>
    </row>
    <row r="74" spans="2:11" ht="30" customHeight="1" x14ac:dyDescent="0.3">
      <c r="B74" s="36"/>
      <c r="C74" s="36"/>
      <c r="D74" s="36"/>
      <c r="E74" s="36"/>
      <c r="F74" s="36"/>
      <c r="G74" s="36"/>
      <c r="H74" s="36"/>
      <c r="I74" s="180"/>
      <c r="J74" s="176"/>
      <c r="K74" s="176"/>
    </row>
    <row r="75" spans="2:11" ht="30" customHeight="1" x14ac:dyDescent="0.3">
      <c r="B75" s="36"/>
      <c r="C75" s="36"/>
      <c r="D75" s="36"/>
      <c r="E75" s="36"/>
      <c r="F75" s="36"/>
      <c r="G75" s="36"/>
      <c r="H75" s="36"/>
      <c r="I75" s="180"/>
      <c r="J75" s="176"/>
      <c r="K75" s="176"/>
    </row>
    <row r="76" spans="2:11" ht="30" customHeight="1" x14ac:dyDescent="0.3">
      <c r="B76" s="36"/>
      <c r="C76" s="36"/>
      <c r="D76" s="36"/>
      <c r="E76" s="36"/>
      <c r="F76" s="36"/>
      <c r="G76" s="36"/>
      <c r="H76" s="36"/>
      <c r="I76" s="180"/>
      <c r="J76" s="176"/>
      <c r="K76" s="176"/>
    </row>
    <row r="77" spans="2:11" ht="30" customHeight="1" x14ac:dyDescent="0.3">
      <c r="B77" s="36"/>
      <c r="C77" s="36"/>
      <c r="D77" s="36"/>
      <c r="E77" s="36"/>
      <c r="F77" s="36"/>
      <c r="G77" s="36"/>
      <c r="H77" s="36"/>
      <c r="I77" s="180"/>
      <c r="J77" s="176"/>
      <c r="K77" s="176"/>
    </row>
    <row r="78" spans="2:11" ht="30" customHeight="1" x14ac:dyDescent="0.3">
      <c r="B78" s="36"/>
      <c r="C78" s="36"/>
      <c r="D78" s="36"/>
      <c r="E78" s="36"/>
      <c r="F78" s="36"/>
      <c r="G78" s="36"/>
      <c r="H78" s="36"/>
      <c r="I78" s="180"/>
      <c r="J78" s="176"/>
      <c r="K78" s="176"/>
    </row>
    <row r="79" spans="2:11" ht="30" customHeight="1" x14ac:dyDescent="0.3">
      <c r="B79" s="36"/>
      <c r="C79" s="36"/>
      <c r="D79" s="36"/>
      <c r="E79" s="36"/>
      <c r="F79" s="36"/>
      <c r="G79" s="36"/>
      <c r="H79" s="36"/>
      <c r="I79" s="180"/>
      <c r="J79" s="176"/>
      <c r="K79" s="176"/>
    </row>
    <row r="80" spans="2:11" ht="30" customHeight="1" x14ac:dyDescent="0.3">
      <c r="I80" s="176"/>
      <c r="J80" s="176"/>
      <c r="K80" s="176"/>
    </row>
  </sheetData>
  <sheetProtection selectLockedCells="1" selectUnlockedCells="1"/>
  <mergeCells count="6">
    <mergeCell ref="B52:H52"/>
    <mergeCell ref="B30:H30"/>
    <mergeCell ref="B3:H3"/>
    <mergeCell ref="B4:H4"/>
    <mergeCell ref="B7:H7"/>
    <mergeCell ref="B5:F5"/>
  </mergeCells>
  <conditionalFormatting sqref="H56">
    <cfRule type="cellIs" dxfId="31" priority="5" operator="notEqual">
      <formula>0</formula>
    </cfRule>
  </conditionalFormatting>
  <conditionalFormatting sqref="C43:H43">
    <cfRule type="cellIs" dxfId="30" priority="3" operator="lessThan">
      <formula>0</formula>
    </cfRule>
    <cfRule type="cellIs" dxfId="29" priority="4" operator="greaterThan">
      <formula>0</formula>
    </cfRule>
  </conditionalFormatting>
  <hyperlinks>
    <hyperlink ref="B6" location="Indice!A1" display="Índice"/>
    <hyperlink ref="H6" location="'2.3_EROG SECT'!A1" display="Siguiente"/>
    <hyperlink ref="G6" location="'2.1_FINANC SECT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showZeros="0" zoomScale="60" zoomScaleNormal="60" zoomScaleSheetLayoutView="100" workbookViewId="0">
      <pane ySplit="6" topLeftCell="A7" activePane="bottomLeft" state="frozen"/>
      <selection pane="bottomLeft" activeCell="S6" sqref="S6"/>
    </sheetView>
  </sheetViews>
  <sheetFormatPr baseColWidth="10" defaultRowHeight="15" x14ac:dyDescent="0.25"/>
  <cols>
    <col min="1" max="1" width="2.85546875" customWidth="1"/>
    <col min="2" max="2" width="50.28515625" customWidth="1"/>
    <col min="3" max="18" width="15.28515625" customWidth="1"/>
    <col min="19" max="19" width="14.7109375" customWidth="1"/>
  </cols>
  <sheetData>
    <row r="1" spans="2:19" ht="84.75" customHeight="1" x14ac:dyDescent="0.25"/>
    <row r="2" spans="2:19" ht="21" customHeight="1" x14ac:dyDescent="0.25">
      <c r="J2" s="185"/>
    </row>
    <row r="3" spans="2:19" ht="34.9" customHeight="1" x14ac:dyDescent="0.25">
      <c r="B3" s="425" t="s">
        <v>87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</row>
    <row r="4" spans="2:19" ht="37.15" customHeight="1" x14ac:dyDescent="0.25">
      <c r="B4" s="422" t="s">
        <v>330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2:19" ht="7.15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</row>
    <row r="6" spans="2:19" ht="23.2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R6" s="59" t="s">
        <v>74</v>
      </c>
      <c r="S6" s="59" t="s">
        <v>75</v>
      </c>
    </row>
    <row r="7" spans="2:19" ht="25.15" customHeight="1" x14ac:dyDescent="0.25">
      <c r="B7" s="423" t="s">
        <v>51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</row>
    <row r="8" spans="2:19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19" ht="33" customHeight="1" x14ac:dyDescent="0.25">
      <c r="B9" s="124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</row>
    <row r="10" spans="2:19" ht="33" customHeight="1" x14ac:dyDescent="0.25">
      <c r="B10" s="123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</row>
    <row r="11" spans="2:19" ht="33" customHeight="1" x14ac:dyDescent="0.25">
      <c r="B11" s="123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</row>
    <row r="12" spans="2:19" ht="33" customHeight="1" x14ac:dyDescent="0.25">
      <c r="B12" s="123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</row>
    <row r="13" spans="2:19" ht="33" customHeight="1" x14ac:dyDescent="0.25">
      <c r="B13" s="93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</row>
    <row r="14" spans="2:19" ht="33" customHeight="1" x14ac:dyDescent="0.25">
      <c r="B14" s="123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</row>
    <row r="15" spans="2:19" ht="33" customHeight="1" x14ac:dyDescent="0.25">
      <c r="B15" s="123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</row>
    <row r="16" spans="2:19" ht="33" customHeight="1" x14ac:dyDescent="0.25">
      <c r="B16" s="123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ht="33" customHeight="1" x14ac:dyDescent="0.25">
      <c r="B17" s="124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19" ht="21.75" customHeight="1" x14ac:dyDescent="0.3">
      <c r="B18" s="61" t="s">
        <v>317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6"/>
    </row>
    <row r="19" spans="1:19" ht="18" customHeight="1" x14ac:dyDescent="0.25">
      <c r="B19" s="74"/>
      <c r="C19" s="182"/>
      <c r="D19" s="184"/>
      <c r="E19" s="184"/>
      <c r="F19" s="184"/>
      <c r="G19" s="184"/>
      <c r="H19" s="184"/>
      <c r="I19" s="184"/>
      <c r="J19" s="184"/>
      <c r="K19" s="184"/>
      <c r="L19" s="184"/>
      <c r="M19" s="184"/>
    </row>
    <row r="20" spans="1:19" ht="31.9" customHeight="1" x14ac:dyDescent="0.25">
      <c r="B20" s="428" t="s">
        <v>331</v>
      </c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  <c r="P20" s="428"/>
      <c r="Q20" s="428"/>
      <c r="R20" s="428"/>
    </row>
    <row r="21" spans="1:19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25">
      <c r="A23" s="6"/>
      <c r="B23" s="190"/>
      <c r="C23" s="191">
        <v>2007</v>
      </c>
      <c r="D23" s="191">
        <v>2008</v>
      </c>
      <c r="E23" s="191">
        <v>2009</v>
      </c>
      <c r="F23" s="189">
        <v>2010</v>
      </c>
      <c r="G23" s="189">
        <v>2011</v>
      </c>
      <c r="H23" s="189">
        <v>2012</v>
      </c>
      <c r="I23" s="189">
        <v>2013</v>
      </c>
      <c r="J23" s="189">
        <v>2014</v>
      </c>
      <c r="K23" s="189">
        <v>2015</v>
      </c>
      <c r="L23" s="189">
        <v>2016</v>
      </c>
      <c r="M23" s="189">
        <v>2017</v>
      </c>
      <c r="N23" s="189">
        <v>2018</v>
      </c>
      <c r="O23" s="189">
        <v>2019</v>
      </c>
      <c r="P23" s="189">
        <v>2020</v>
      </c>
      <c r="Q23" s="189">
        <v>2021</v>
      </c>
      <c r="R23" s="189">
        <v>2022</v>
      </c>
      <c r="S23" s="189">
        <v>2023</v>
      </c>
    </row>
    <row r="24" spans="1:19" x14ac:dyDescent="0.25">
      <c r="A24" s="6"/>
      <c r="B24" s="192">
        <f>B9</f>
        <v>0</v>
      </c>
      <c r="C24" s="193">
        <f>C9/1000</f>
        <v>0</v>
      </c>
      <c r="D24" s="193">
        <f t="shared" ref="D24:N24" si="0">D9/1000</f>
        <v>0</v>
      </c>
      <c r="E24" s="193">
        <f t="shared" si="0"/>
        <v>0</v>
      </c>
      <c r="F24" s="193">
        <f t="shared" si="0"/>
        <v>0</v>
      </c>
      <c r="G24" s="193">
        <f t="shared" si="0"/>
        <v>0</v>
      </c>
      <c r="H24" s="193">
        <f t="shared" si="0"/>
        <v>0</v>
      </c>
      <c r="I24" s="193">
        <f t="shared" si="0"/>
        <v>0</v>
      </c>
      <c r="J24" s="193">
        <f t="shared" si="0"/>
        <v>0</v>
      </c>
      <c r="K24" s="193">
        <f t="shared" si="0"/>
        <v>0</v>
      </c>
      <c r="L24" s="193">
        <f t="shared" si="0"/>
        <v>0</v>
      </c>
      <c r="M24" s="193">
        <f t="shared" si="0"/>
        <v>0</v>
      </c>
      <c r="N24" s="193">
        <f t="shared" si="0"/>
        <v>0</v>
      </c>
      <c r="O24" s="193">
        <f t="shared" ref="O24:S24" si="1">O9/1000</f>
        <v>0</v>
      </c>
      <c r="P24" s="193">
        <f t="shared" si="1"/>
        <v>0</v>
      </c>
      <c r="Q24" s="193">
        <f t="shared" si="1"/>
        <v>0</v>
      </c>
      <c r="R24" s="193">
        <f t="shared" si="1"/>
        <v>0</v>
      </c>
      <c r="S24" s="193">
        <f t="shared" si="1"/>
        <v>0</v>
      </c>
    </row>
    <row r="25" spans="1:19" x14ac:dyDescent="0.25">
      <c r="A25" s="6"/>
      <c r="B25" s="192">
        <f>B13</f>
        <v>0</v>
      </c>
      <c r="C25" s="193">
        <f>C13/1000</f>
        <v>0</v>
      </c>
      <c r="D25" s="193">
        <f t="shared" ref="D25:N25" si="2">D13/1000</f>
        <v>0</v>
      </c>
      <c r="E25" s="193">
        <f t="shared" si="2"/>
        <v>0</v>
      </c>
      <c r="F25" s="193">
        <f t="shared" si="2"/>
        <v>0</v>
      </c>
      <c r="G25" s="193">
        <f t="shared" si="2"/>
        <v>0</v>
      </c>
      <c r="H25" s="193">
        <f t="shared" si="2"/>
        <v>0</v>
      </c>
      <c r="I25" s="193">
        <f t="shared" si="2"/>
        <v>0</v>
      </c>
      <c r="J25" s="193">
        <f t="shared" si="2"/>
        <v>0</v>
      </c>
      <c r="K25" s="193">
        <f t="shared" si="2"/>
        <v>0</v>
      </c>
      <c r="L25" s="193">
        <f t="shared" si="2"/>
        <v>0</v>
      </c>
      <c r="M25" s="193">
        <f t="shared" si="2"/>
        <v>0</v>
      </c>
      <c r="N25" s="193">
        <f t="shared" si="2"/>
        <v>0</v>
      </c>
      <c r="O25" s="193">
        <f t="shared" ref="O25:S25" si="3">O13/1000</f>
        <v>0</v>
      </c>
      <c r="P25" s="193">
        <f t="shared" si="3"/>
        <v>0</v>
      </c>
      <c r="Q25" s="193">
        <f t="shared" si="3"/>
        <v>0</v>
      </c>
      <c r="R25" s="193">
        <f t="shared" si="3"/>
        <v>0</v>
      </c>
      <c r="S25" s="193">
        <f t="shared" si="3"/>
        <v>0</v>
      </c>
    </row>
    <row r="26" spans="1:19" x14ac:dyDescent="0.25">
      <c r="A26" s="6"/>
      <c r="B26" s="194" t="s">
        <v>55</v>
      </c>
      <c r="C26" s="195" t="e">
        <f>+C25/C24</f>
        <v>#DIV/0!</v>
      </c>
      <c r="D26" s="195" t="e">
        <f t="shared" ref="D26:N26" si="4">+D25/D24</f>
        <v>#DIV/0!</v>
      </c>
      <c r="E26" s="195" t="e">
        <f t="shared" si="4"/>
        <v>#DIV/0!</v>
      </c>
      <c r="F26" s="195" t="e">
        <f t="shared" si="4"/>
        <v>#DIV/0!</v>
      </c>
      <c r="G26" s="195" t="e">
        <f t="shared" si="4"/>
        <v>#DIV/0!</v>
      </c>
      <c r="H26" s="195" t="e">
        <f t="shared" si="4"/>
        <v>#DIV/0!</v>
      </c>
      <c r="I26" s="195" t="e">
        <f t="shared" si="4"/>
        <v>#DIV/0!</v>
      </c>
      <c r="J26" s="195" t="e">
        <f t="shared" si="4"/>
        <v>#DIV/0!</v>
      </c>
      <c r="K26" s="195" t="e">
        <f t="shared" si="4"/>
        <v>#DIV/0!</v>
      </c>
      <c r="L26" s="195" t="e">
        <f t="shared" si="4"/>
        <v>#DIV/0!</v>
      </c>
      <c r="M26" s="195" t="e">
        <f t="shared" si="4"/>
        <v>#DIV/0!</v>
      </c>
      <c r="N26" s="195" t="e">
        <f t="shared" si="4"/>
        <v>#DIV/0!</v>
      </c>
      <c r="O26" s="195" t="e">
        <f t="shared" ref="O26:S26" si="5">+O25/O24</f>
        <v>#DIV/0!</v>
      </c>
      <c r="P26" s="195" t="e">
        <f t="shared" si="5"/>
        <v>#DIV/0!</v>
      </c>
      <c r="Q26" s="195" t="e">
        <f t="shared" si="5"/>
        <v>#DIV/0!</v>
      </c>
      <c r="R26" s="195" t="e">
        <f t="shared" si="5"/>
        <v>#DIV/0!</v>
      </c>
      <c r="S26" s="195" t="e">
        <f t="shared" si="5"/>
        <v>#DIV/0!</v>
      </c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9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5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18" x14ac:dyDescent="0.25"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18" x14ac:dyDescent="0.25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18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54" spans="2:14" ht="15" customHeight="1" x14ac:dyDescent="0.3">
      <c r="B54" s="61" t="s">
        <v>317</v>
      </c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</row>
    <row r="55" spans="2:14" ht="15.75" customHeight="1" x14ac:dyDescent="0.3">
      <c r="B55" s="44" t="s">
        <v>56</v>
      </c>
    </row>
  </sheetData>
  <sheetProtection selectLockedCells="1" selectUnlockedCells="1"/>
  <mergeCells count="5">
    <mergeCell ref="B3:R3"/>
    <mergeCell ref="B20:R20"/>
    <mergeCell ref="B5:M5"/>
    <mergeCell ref="B7:R7"/>
    <mergeCell ref="B4:R4"/>
  </mergeCells>
  <hyperlinks>
    <hyperlink ref="B6" location="Indice!A1" display="Índice"/>
    <hyperlink ref="S6" location="'2.4_EROG SEG SECTOR'!A1" display="Siguiente"/>
    <hyperlink ref="R6" location="'2.2_FINANC TIPO INGR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showGridLines="0" zoomScale="60" zoomScaleNormal="60" zoomScaleSheetLayoutView="100" workbookViewId="0">
      <pane ySplit="6" topLeftCell="A88" activePane="bottomLeft" state="frozen"/>
      <selection pane="bottomLeft" activeCell="L6" sqref="L6"/>
    </sheetView>
  </sheetViews>
  <sheetFormatPr baseColWidth="10" defaultRowHeight="15" x14ac:dyDescent="0.25"/>
  <cols>
    <col min="1" max="1" width="2" customWidth="1"/>
    <col min="2" max="2" width="66.5703125" customWidth="1"/>
    <col min="3" max="10" width="22.7109375" customWidth="1"/>
    <col min="11" max="11" width="23.42578125" customWidth="1"/>
    <col min="12" max="12" width="22.7109375" customWidth="1"/>
    <col min="13" max="18" width="11.42578125" customWidth="1"/>
    <col min="19" max="19" width="2.7109375" customWidth="1"/>
    <col min="20" max="20" width="5.5703125" customWidth="1"/>
    <col min="21" max="21" width="14.5703125" customWidth="1"/>
    <col min="22" max="22" width="11.85546875" customWidth="1"/>
    <col min="23" max="25" width="15.7109375" customWidth="1"/>
  </cols>
  <sheetData>
    <row r="1" spans="2:19" ht="69" customHeight="1" x14ac:dyDescent="0.25"/>
    <row r="2" spans="2:19" ht="21" customHeight="1" x14ac:dyDescent="0.25"/>
    <row r="3" spans="2:19" ht="48" customHeight="1" x14ac:dyDescent="0.25">
      <c r="B3" s="424" t="s">
        <v>88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</row>
    <row r="4" spans="2:19" ht="41.25" customHeight="1" x14ac:dyDescent="0.25">
      <c r="B4" s="422" t="s">
        <v>332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55"/>
      <c r="N4" s="55"/>
      <c r="O4" s="55"/>
      <c r="P4" s="55"/>
      <c r="Q4" s="55"/>
      <c r="R4" s="55"/>
      <c r="S4" s="55"/>
    </row>
    <row r="5" spans="2:19" ht="1.1499999999999999" customHeight="1" x14ac:dyDescent="0.25">
      <c r="B5" s="421"/>
      <c r="C5" s="421"/>
      <c r="D5" s="421"/>
      <c r="E5" s="421"/>
      <c r="F5" s="421"/>
      <c r="G5" s="168"/>
      <c r="H5" s="168"/>
      <c r="I5" s="168"/>
      <c r="J5" s="168"/>
      <c r="K5" s="168"/>
      <c r="L5" s="31"/>
      <c r="M5" s="55"/>
      <c r="N5" s="55"/>
      <c r="O5" s="55"/>
      <c r="P5" s="55"/>
      <c r="Q5" s="55"/>
      <c r="R5" s="55"/>
      <c r="S5" s="55"/>
    </row>
    <row r="6" spans="2:19" ht="21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8" t="s">
        <v>74</v>
      </c>
      <c r="L6" s="59" t="s">
        <v>75</v>
      </c>
    </row>
    <row r="7" spans="2:19" ht="24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177"/>
      <c r="N7" s="177"/>
    </row>
    <row r="8" spans="2:19" ht="33" customHeight="1" x14ac:dyDescent="0.25">
      <c r="B8" s="430" t="s">
        <v>40</v>
      </c>
      <c r="C8" s="430" t="s">
        <v>166</v>
      </c>
      <c r="D8" s="196" t="s">
        <v>70</v>
      </c>
      <c r="E8" s="432" t="s">
        <v>71</v>
      </c>
      <c r="F8" s="433"/>
      <c r="G8" s="430" t="s">
        <v>170</v>
      </c>
      <c r="H8" s="432" t="s">
        <v>72</v>
      </c>
      <c r="I8" s="433"/>
      <c r="J8" s="432" t="s">
        <v>171</v>
      </c>
      <c r="K8" s="433"/>
      <c r="L8" s="430" t="s">
        <v>53</v>
      </c>
      <c r="N8" s="177"/>
    </row>
    <row r="9" spans="2:19" ht="68.25" customHeight="1" x14ac:dyDescent="0.25">
      <c r="B9" s="434"/>
      <c r="C9" s="431" t="s">
        <v>166</v>
      </c>
      <c r="D9" s="130" t="s">
        <v>99</v>
      </c>
      <c r="E9" s="130" t="s">
        <v>165</v>
      </c>
      <c r="F9" s="130" t="s">
        <v>100</v>
      </c>
      <c r="G9" s="431" t="s">
        <v>170</v>
      </c>
      <c r="H9" s="130" t="s">
        <v>172</v>
      </c>
      <c r="I9" s="130" t="s">
        <v>101</v>
      </c>
      <c r="J9" s="130" t="s">
        <v>102</v>
      </c>
      <c r="K9" s="130" t="s">
        <v>173</v>
      </c>
      <c r="L9" s="431" t="s">
        <v>53</v>
      </c>
    </row>
    <row r="10" spans="2:19" ht="33" customHeight="1" x14ac:dyDescent="0.25">
      <c r="B10" s="199"/>
      <c r="C10" s="197"/>
      <c r="D10" s="65"/>
      <c r="E10" s="65"/>
      <c r="F10" s="65"/>
      <c r="G10" s="65"/>
      <c r="H10" s="65"/>
      <c r="I10" s="65"/>
      <c r="J10" s="65"/>
      <c r="K10" s="65"/>
      <c r="L10" s="65"/>
      <c r="M10" s="55"/>
    </row>
    <row r="11" spans="2:19" ht="33" customHeight="1" x14ac:dyDescent="0.25">
      <c r="B11" s="206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55"/>
    </row>
    <row r="12" spans="2:19" ht="33" customHeight="1" x14ac:dyDescent="0.25">
      <c r="B12" s="206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55"/>
    </row>
    <row r="13" spans="2:19" ht="33" customHeight="1" x14ac:dyDescent="0.25">
      <c r="B13" s="206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55"/>
    </row>
    <row r="14" spans="2:19" ht="33" customHeight="1" x14ac:dyDescent="0.25">
      <c r="B14" s="206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55"/>
    </row>
    <row r="15" spans="2:19" ht="33" customHeight="1" x14ac:dyDescent="0.25">
      <c r="B15" s="199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55"/>
    </row>
    <row r="16" spans="2:19" ht="33" customHeight="1" x14ac:dyDescent="0.25">
      <c r="B16" s="206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55"/>
    </row>
    <row r="17" spans="2:13" ht="33" customHeight="1" x14ac:dyDescent="0.25">
      <c r="B17" s="206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55"/>
    </row>
    <row r="18" spans="2:13" ht="33" customHeight="1" x14ac:dyDescent="0.25">
      <c r="B18" s="206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55"/>
    </row>
    <row r="19" spans="2:13" ht="33" customHeight="1" x14ac:dyDescent="0.25">
      <c r="B19" s="206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55"/>
    </row>
    <row r="20" spans="2:13" ht="33" customHeight="1" x14ac:dyDescent="0.25">
      <c r="B20" s="206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55"/>
    </row>
    <row r="21" spans="2:13" ht="33" customHeight="1" x14ac:dyDescent="0.25">
      <c r="B21" s="206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55"/>
    </row>
    <row r="22" spans="2:13" ht="33" customHeight="1" x14ac:dyDescent="0.25">
      <c r="B22" s="206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55"/>
    </row>
    <row r="23" spans="2:13" ht="33" customHeight="1" x14ac:dyDescent="0.25">
      <c r="B23" s="206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55"/>
    </row>
    <row r="24" spans="2:13" ht="33" customHeight="1" x14ac:dyDescent="0.25">
      <c r="B24" s="206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55"/>
    </row>
    <row r="25" spans="2:13" ht="33" customHeight="1" x14ac:dyDescent="0.25">
      <c r="B25" s="206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55"/>
    </row>
    <row r="26" spans="2:13" ht="33" customHeight="1" x14ac:dyDescent="0.25">
      <c r="B26" s="206"/>
      <c r="C26" s="198"/>
      <c r="D26" s="63"/>
      <c r="E26" s="63"/>
      <c r="F26" s="63"/>
      <c r="G26" s="63"/>
      <c r="H26" s="63"/>
      <c r="I26" s="63"/>
      <c r="J26" s="63"/>
      <c r="K26" s="63"/>
      <c r="L26" s="63"/>
      <c r="M26" s="55"/>
    </row>
    <row r="27" spans="2:13" ht="33" customHeight="1" x14ac:dyDescent="0.25">
      <c r="B27" s="199"/>
      <c r="C27" s="197"/>
      <c r="D27" s="65"/>
      <c r="E27" s="65"/>
      <c r="F27" s="65"/>
      <c r="G27" s="65"/>
      <c r="H27" s="65"/>
      <c r="I27" s="65"/>
      <c r="J27" s="65"/>
      <c r="K27" s="65"/>
      <c r="L27" s="65"/>
      <c r="M27" s="55"/>
    </row>
    <row r="28" spans="2:13" ht="33" customHeight="1" x14ac:dyDescent="0.25">
      <c r="B28" s="206"/>
      <c r="C28" s="198"/>
      <c r="D28" s="63"/>
      <c r="E28" s="63"/>
      <c r="F28" s="63"/>
      <c r="G28" s="63"/>
      <c r="H28" s="63"/>
      <c r="I28" s="63"/>
      <c r="J28" s="63"/>
      <c r="K28" s="63"/>
      <c r="L28" s="63"/>
      <c r="M28" s="55"/>
    </row>
    <row r="29" spans="2:13" ht="33" customHeight="1" x14ac:dyDescent="0.25">
      <c r="B29" s="206"/>
      <c r="C29" s="198"/>
      <c r="D29" s="63"/>
      <c r="E29" s="63"/>
      <c r="F29" s="63"/>
      <c r="G29" s="63"/>
      <c r="H29" s="63"/>
      <c r="I29" s="63"/>
      <c r="J29" s="63"/>
      <c r="K29" s="63"/>
      <c r="L29" s="63"/>
      <c r="M29" s="55"/>
    </row>
    <row r="30" spans="2:13" ht="33" customHeight="1" x14ac:dyDescent="0.25">
      <c r="B30" s="206"/>
      <c r="C30" s="198"/>
      <c r="D30" s="63"/>
      <c r="E30" s="63"/>
      <c r="F30" s="63"/>
      <c r="G30" s="63"/>
      <c r="H30" s="63"/>
      <c r="I30" s="63"/>
      <c r="J30" s="63"/>
      <c r="K30" s="63"/>
      <c r="L30" s="63"/>
      <c r="M30" s="55"/>
    </row>
    <row r="31" spans="2:13" ht="33" customHeight="1" x14ac:dyDescent="0.25">
      <c r="B31" s="206"/>
      <c r="C31" s="198"/>
      <c r="D31" s="63"/>
      <c r="E31" s="63"/>
      <c r="F31" s="63"/>
      <c r="G31" s="63"/>
      <c r="H31" s="63"/>
      <c r="I31" s="63"/>
      <c r="J31" s="63"/>
      <c r="K31" s="63"/>
      <c r="L31" s="63"/>
      <c r="M31" s="55"/>
    </row>
    <row r="32" spans="2:13" ht="33" customHeight="1" x14ac:dyDescent="0.25">
      <c r="B32" s="199"/>
      <c r="C32" s="197"/>
      <c r="D32" s="65"/>
      <c r="E32" s="65"/>
      <c r="F32" s="65"/>
      <c r="G32" s="65"/>
      <c r="H32" s="65"/>
      <c r="I32" s="65"/>
      <c r="J32" s="65"/>
      <c r="K32" s="65"/>
      <c r="L32" s="65"/>
      <c r="M32" s="55"/>
    </row>
    <row r="33" spans="2:13" ht="33" customHeight="1" x14ac:dyDescent="0.25">
      <c r="B33" s="206"/>
      <c r="C33" s="198"/>
      <c r="D33" s="63"/>
      <c r="E33" s="63"/>
      <c r="F33" s="63"/>
      <c r="G33" s="63"/>
      <c r="H33" s="63"/>
      <c r="I33" s="63"/>
      <c r="J33" s="63"/>
      <c r="K33" s="63"/>
      <c r="L33" s="63"/>
      <c r="M33" s="55"/>
    </row>
    <row r="34" spans="2:13" ht="33" customHeight="1" x14ac:dyDescent="0.25">
      <c r="B34" s="206"/>
      <c r="C34" s="198"/>
      <c r="D34" s="63"/>
      <c r="E34" s="63"/>
      <c r="F34" s="63"/>
      <c r="G34" s="63"/>
      <c r="H34" s="63"/>
      <c r="I34" s="63"/>
      <c r="J34" s="63"/>
      <c r="K34" s="63"/>
      <c r="L34" s="63"/>
      <c r="M34" s="55"/>
    </row>
    <row r="35" spans="2:13" ht="33" customHeight="1" x14ac:dyDescent="0.25">
      <c r="B35" s="206"/>
      <c r="C35" s="198"/>
      <c r="D35" s="63"/>
      <c r="E35" s="63"/>
      <c r="F35" s="63"/>
      <c r="G35" s="63"/>
      <c r="H35" s="63"/>
      <c r="I35" s="63"/>
      <c r="J35" s="63"/>
      <c r="K35" s="63"/>
      <c r="L35" s="63"/>
      <c r="M35" s="55"/>
    </row>
    <row r="36" spans="2:13" ht="33" customHeight="1" x14ac:dyDescent="0.25">
      <c r="B36" s="206"/>
      <c r="C36" s="198"/>
      <c r="D36" s="63"/>
      <c r="E36" s="63"/>
      <c r="F36" s="63"/>
      <c r="G36" s="63"/>
      <c r="H36" s="63"/>
      <c r="I36" s="63"/>
      <c r="J36" s="63"/>
      <c r="K36" s="63"/>
      <c r="L36" s="63"/>
      <c r="M36" s="55"/>
    </row>
    <row r="37" spans="2:13" ht="33" customHeight="1" x14ac:dyDescent="0.25">
      <c r="B37" s="206"/>
      <c r="C37" s="198"/>
      <c r="D37" s="63"/>
      <c r="E37" s="63"/>
      <c r="F37" s="63"/>
      <c r="G37" s="63"/>
      <c r="H37" s="63"/>
      <c r="I37" s="63"/>
      <c r="J37" s="63"/>
      <c r="K37" s="63"/>
      <c r="L37" s="63"/>
      <c r="M37" s="55"/>
    </row>
    <row r="38" spans="2:13" ht="33" customHeight="1" x14ac:dyDescent="0.25">
      <c r="B38" s="199"/>
      <c r="C38" s="197"/>
      <c r="D38" s="65"/>
      <c r="E38" s="65"/>
      <c r="F38" s="65"/>
      <c r="G38" s="65"/>
      <c r="H38" s="65"/>
      <c r="I38" s="65"/>
      <c r="J38" s="65"/>
      <c r="K38" s="65"/>
      <c r="L38" s="65"/>
      <c r="M38" s="55"/>
    </row>
    <row r="39" spans="2:13" ht="33" customHeight="1" x14ac:dyDescent="0.25">
      <c r="B39" s="206"/>
      <c r="C39" s="198"/>
      <c r="D39" s="63"/>
      <c r="E39" s="63"/>
      <c r="F39" s="63"/>
      <c r="G39" s="63"/>
      <c r="H39" s="63"/>
      <c r="I39" s="63"/>
      <c r="J39" s="63"/>
      <c r="K39" s="63"/>
      <c r="L39" s="63"/>
      <c r="M39" s="55"/>
    </row>
    <row r="40" spans="2:13" ht="33" customHeight="1" x14ac:dyDescent="0.25">
      <c r="B40" s="199"/>
      <c r="C40" s="197"/>
      <c r="D40" s="65"/>
      <c r="E40" s="65"/>
      <c r="F40" s="65"/>
      <c r="G40" s="65"/>
      <c r="H40" s="65"/>
      <c r="I40" s="65"/>
      <c r="J40" s="65"/>
      <c r="K40" s="65"/>
      <c r="L40" s="65"/>
      <c r="M40" s="55"/>
    </row>
    <row r="41" spans="2:13" ht="33" customHeight="1" x14ac:dyDescent="0.25">
      <c r="B41" s="206"/>
      <c r="C41" s="198"/>
      <c r="D41" s="63"/>
      <c r="E41" s="63"/>
      <c r="F41" s="63"/>
      <c r="G41" s="63"/>
      <c r="H41" s="63"/>
      <c r="I41" s="63"/>
      <c r="J41" s="63"/>
      <c r="K41" s="63"/>
      <c r="L41" s="63"/>
      <c r="M41" s="55"/>
    </row>
    <row r="42" spans="2:13" ht="33" customHeight="1" x14ac:dyDescent="0.25">
      <c r="B42" s="206"/>
      <c r="C42" s="198"/>
      <c r="D42" s="63"/>
      <c r="E42" s="63"/>
      <c r="F42" s="63"/>
      <c r="G42" s="63"/>
      <c r="H42" s="63"/>
      <c r="I42" s="63"/>
      <c r="J42" s="63"/>
      <c r="K42" s="63"/>
      <c r="L42" s="63"/>
      <c r="M42" s="55"/>
    </row>
    <row r="43" spans="2:13" ht="33" customHeight="1" x14ac:dyDescent="0.25">
      <c r="B43" s="206"/>
      <c r="C43" s="198"/>
      <c r="D43" s="63"/>
      <c r="E43" s="63"/>
      <c r="F43" s="63"/>
      <c r="G43" s="63"/>
      <c r="H43" s="63"/>
      <c r="I43" s="63"/>
      <c r="J43" s="63"/>
      <c r="K43" s="63"/>
      <c r="L43" s="63"/>
      <c r="M43" s="55"/>
    </row>
    <row r="44" spans="2:13" ht="33" customHeight="1" x14ac:dyDescent="0.25">
      <c r="B44" s="199"/>
      <c r="C44" s="197"/>
      <c r="D44" s="65"/>
      <c r="E44" s="65"/>
      <c r="F44" s="65"/>
      <c r="G44" s="65"/>
      <c r="H44" s="65"/>
      <c r="I44" s="65"/>
      <c r="J44" s="65"/>
      <c r="K44" s="65"/>
      <c r="L44" s="65"/>
      <c r="M44" s="55"/>
    </row>
    <row r="45" spans="2:13" ht="33" customHeight="1" x14ac:dyDescent="0.25">
      <c r="B45" s="206"/>
      <c r="C45" s="198"/>
      <c r="D45" s="63"/>
      <c r="E45" s="63"/>
      <c r="F45" s="63"/>
      <c r="G45" s="63"/>
      <c r="H45" s="63"/>
      <c r="I45" s="63"/>
      <c r="J45" s="63"/>
      <c r="K45" s="63"/>
      <c r="L45" s="63"/>
      <c r="M45" s="55"/>
    </row>
    <row r="46" spans="2:13" ht="33" customHeight="1" x14ac:dyDescent="0.25">
      <c r="B46" s="200"/>
      <c r="C46" s="197"/>
      <c r="D46" s="65"/>
      <c r="E46" s="65"/>
      <c r="F46" s="65"/>
      <c r="G46" s="65"/>
      <c r="H46" s="65"/>
      <c r="I46" s="65"/>
      <c r="J46" s="65"/>
      <c r="K46" s="65"/>
      <c r="L46" s="65"/>
      <c r="M46" s="207"/>
    </row>
    <row r="47" spans="2:13" x14ac:dyDescent="0.25">
      <c r="L47" s="209"/>
    </row>
    <row r="48" spans="2:13" ht="18.600000000000001" customHeight="1" x14ac:dyDescent="0.3">
      <c r="B48" s="420" t="s">
        <v>333</v>
      </c>
      <c r="C48" s="429"/>
      <c r="D48" s="429"/>
      <c r="E48" s="429"/>
      <c r="F48" s="429"/>
      <c r="G48" s="176"/>
      <c r="H48" s="176"/>
      <c r="I48" s="176"/>
      <c r="J48" s="176"/>
      <c r="K48" s="176"/>
    </row>
    <row r="50" spans="1:14" ht="30" customHeight="1" x14ac:dyDescent="0.25">
      <c r="B50" s="422" t="s">
        <v>334</v>
      </c>
      <c r="C50" s="422"/>
      <c r="D50" s="422"/>
      <c r="E50" s="422"/>
      <c r="F50" s="422"/>
      <c r="G50" s="422"/>
      <c r="H50" s="422"/>
      <c r="I50" s="422"/>
      <c r="J50" s="422"/>
      <c r="K50" s="422"/>
      <c r="L50" s="422"/>
    </row>
    <row r="51" spans="1:14" x14ac:dyDescent="0.25">
      <c r="B51" s="6"/>
      <c r="C51" s="6"/>
      <c r="D51" s="6"/>
      <c r="E51" s="6"/>
      <c r="F51" s="6"/>
      <c r="G51" s="6"/>
      <c r="H51" s="6"/>
      <c r="I51" s="6"/>
      <c r="J51" s="45"/>
      <c r="K51" s="45"/>
    </row>
    <row r="52" spans="1:14" ht="39.6" customHeight="1" x14ac:dyDescent="0.3">
      <c r="A52" s="36"/>
      <c r="B52" s="211"/>
      <c r="C52" s="212" t="str">
        <f>+C8</f>
        <v>Remuneración de los empleados</v>
      </c>
      <c r="D52" s="212" t="str">
        <f>+D8</f>
        <v>Consumo intermedio</v>
      </c>
      <c r="E52" s="212" t="str">
        <f>+E8</f>
        <v>Inversiones</v>
      </c>
      <c r="F52" s="212" t="str">
        <f>+G8</f>
        <v>Compras del gobierno en nombre de los hogares</v>
      </c>
      <c r="G52" s="212" t="str">
        <f>+H8</f>
        <v>Transferencias</v>
      </c>
      <c r="H52" s="212" t="str">
        <f>+J8</f>
        <v>Otros gastos</v>
      </c>
      <c r="I52" s="212" t="s">
        <v>53</v>
      </c>
      <c r="J52" s="83"/>
      <c r="K52" s="45"/>
      <c r="L52" s="201"/>
      <c r="M52" s="201"/>
      <c r="N52" s="201"/>
    </row>
    <row r="53" spans="1:14" ht="30" customHeight="1" x14ac:dyDescent="0.3">
      <c r="A53" s="36"/>
      <c r="B53" s="213"/>
      <c r="C53" s="214">
        <f>C46</f>
        <v>0</v>
      </c>
      <c r="D53" s="214">
        <f>D46</f>
        <v>0</v>
      </c>
      <c r="E53" s="214">
        <f>E46+F46</f>
        <v>0</v>
      </c>
      <c r="F53" s="215">
        <f>G46</f>
        <v>0</v>
      </c>
      <c r="G53" s="214">
        <f>H46+I46</f>
        <v>0</v>
      </c>
      <c r="H53" s="210">
        <f>J46+K46</f>
        <v>0</v>
      </c>
      <c r="I53" s="214">
        <f>+C53+D53+E53+F53+G53+H53</f>
        <v>0</v>
      </c>
      <c r="J53" s="210">
        <f>+I53-L46</f>
        <v>0</v>
      </c>
      <c r="K53" s="45"/>
      <c r="L53" s="202"/>
      <c r="M53" s="202"/>
      <c r="N53" s="202"/>
    </row>
    <row r="54" spans="1:14" ht="30" customHeight="1" x14ac:dyDescent="0.3">
      <c r="A54" s="36"/>
      <c r="B54" s="216" t="s">
        <v>53</v>
      </c>
      <c r="C54" s="217" t="e">
        <f>+C53/$I$53</f>
        <v>#DIV/0!</v>
      </c>
      <c r="D54" s="217" t="e">
        <f t="shared" ref="D54:I54" si="0">+D53/$I$53</f>
        <v>#DIV/0!</v>
      </c>
      <c r="E54" s="217" t="e">
        <f t="shared" si="0"/>
        <v>#DIV/0!</v>
      </c>
      <c r="F54" s="217" t="e">
        <f t="shared" si="0"/>
        <v>#DIV/0!</v>
      </c>
      <c r="G54" s="217" t="e">
        <f t="shared" si="0"/>
        <v>#DIV/0!</v>
      </c>
      <c r="H54" s="217" t="e">
        <f t="shared" si="0"/>
        <v>#DIV/0!</v>
      </c>
      <c r="I54" s="217" t="e">
        <f t="shared" si="0"/>
        <v>#DIV/0!</v>
      </c>
      <c r="J54" s="83"/>
      <c r="K54" s="45"/>
      <c r="L54" s="203"/>
      <c r="M54" s="203"/>
      <c r="N54" s="203"/>
    </row>
    <row r="55" spans="1:14" x14ac:dyDescent="0.25">
      <c r="B55" s="83"/>
      <c r="C55" s="83"/>
      <c r="D55" s="83"/>
      <c r="E55" s="83"/>
      <c r="F55" s="83"/>
      <c r="G55" s="83"/>
      <c r="H55" s="83"/>
      <c r="I55" s="83"/>
      <c r="J55" s="83"/>
      <c r="K55" s="45"/>
    </row>
    <row r="56" spans="1:14" x14ac:dyDescent="0.25">
      <c r="B56" s="80"/>
      <c r="C56" s="80"/>
      <c r="D56" s="80"/>
      <c r="E56" s="80"/>
      <c r="F56" s="80"/>
      <c r="G56" s="80"/>
      <c r="H56" s="80"/>
      <c r="I56" s="80"/>
      <c r="J56" s="83"/>
      <c r="K56" s="45"/>
    </row>
    <row r="57" spans="1:14" x14ac:dyDescent="0.25">
      <c r="B57" s="6"/>
      <c r="C57" s="6"/>
      <c r="D57" s="6"/>
      <c r="E57" s="6"/>
      <c r="F57" s="6"/>
      <c r="G57" s="6"/>
      <c r="H57" s="6"/>
      <c r="I57" s="6"/>
    </row>
    <row r="58" spans="1:14" x14ac:dyDescent="0.25">
      <c r="B58" s="6"/>
      <c r="C58" s="6"/>
      <c r="D58" s="6"/>
      <c r="E58" s="6"/>
      <c r="F58" s="6"/>
      <c r="G58" s="6"/>
      <c r="H58" s="6"/>
      <c r="I58" s="6"/>
    </row>
    <row r="81" spans="2:14" ht="54" customHeight="1" x14ac:dyDescent="0.25">
      <c r="B81" s="422" t="s">
        <v>335</v>
      </c>
      <c r="C81" s="422"/>
      <c r="D81" s="422"/>
      <c r="E81" s="422"/>
      <c r="F81" s="422"/>
      <c r="G81" s="422"/>
      <c r="H81" s="422"/>
      <c r="I81" s="422"/>
      <c r="J81" s="422"/>
      <c r="K81" s="422"/>
      <c r="L81" s="422"/>
    </row>
    <row r="82" spans="2:14" x14ac:dyDescent="0.25"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</row>
    <row r="83" spans="2:14" ht="45.6" customHeight="1" x14ac:dyDescent="0.25">
      <c r="B83" s="221"/>
      <c r="C83" s="222" t="str">
        <f t="shared" ref="C83:H83" si="1">+C52</f>
        <v>Remuneración de los empleados</v>
      </c>
      <c r="D83" s="222" t="str">
        <f t="shared" si="1"/>
        <v>Consumo intermedio</v>
      </c>
      <c r="E83" s="222" t="str">
        <f t="shared" si="1"/>
        <v>Inversiones</v>
      </c>
      <c r="F83" s="222" t="str">
        <f t="shared" si="1"/>
        <v>Compras del gobierno en nombre de los hogares</v>
      </c>
      <c r="G83" s="222" t="str">
        <f t="shared" si="1"/>
        <v>Transferencias</v>
      </c>
      <c r="H83" s="222" t="str">
        <f t="shared" si="1"/>
        <v>Otros gastos</v>
      </c>
      <c r="I83" s="222" t="s">
        <v>53</v>
      </c>
      <c r="J83" s="222"/>
      <c r="K83" s="218"/>
      <c r="L83" s="45"/>
      <c r="M83" s="45"/>
      <c r="N83" s="45"/>
    </row>
    <row r="84" spans="2:14" ht="30" customHeight="1" x14ac:dyDescent="0.25">
      <c r="B84" s="221" t="s">
        <v>58</v>
      </c>
      <c r="C84" s="223">
        <f>+C15+C27+C32</f>
        <v>0</v>
      </c>
      <c r="D84" s="223">
        <f>+D15+D27+D32</f>
        <v>0</v>
      </c>
      <c r="E84" s="223">
        <f>+E15+E27+E32+F15+F27+F32</f>
        <v>0</v>
      </c>
      <c r="F84" s="223">
        <f>+G15+G27+G32</f>
        <v>0</v>
      </c>
      <c r="G84" s="223">
        <f>+H15+H27+H32+I15+I27+I32</f>
        <v>0</v>
      </c>
      <c r="H84" s="223">
        <f>+J15+J27+J32+K15+K27+K32</f>
        <v>0</v>
      </c>
      <c r="I84" s="223">
        <f>+L15+L27+L32</f>
        <v>0</v>
      </c>
      <c r="J84" s="223">
        <f>+I84-L15-L27-L32</f>
        <v>0</v>
      </c>
      <c r="K84" s="219"/>
      <c r="L84" s="45"/>
      <c r="M84" s="45"/>
      <c r="N84" s="45"/>
    </row>
    <row r="85" spans="2:14" ht="30" customHeight="1" x14ac:dyDescent="0.25">
      <c r="B85" s="221" t="s">
        <v>189</v>
      </c>
      <c r="C85" s="224">
        <f>+C10+C38+C40+C44</f>
        <v>0</v>
      </c>
      <c r="D85" s="224">
        <f>+D10+D38+D40+D44</f>
        <v>0</v>
      </c>
      <c r="E85" s="224">
        <f>+E10+E38+E40+E44+F10+F38+F40+F44</f>
        <v>0</v>
      </c>
      <c r="F85" s="224">
        <f>+G10+G38+G40+G44</f>
        <v>0</v>
      </c>
      <c r="G85" s="224">
        <f>+H10+H38+H40+H44+I10+I38+I40+I44</f>
        <v>0</v>
      </c>
      <c r="H85" s="224">
        <f>+J10+J38+J40+J44+K10+K38+K40+K44</f>
        <v>0</v>
      </c>
      <c r="I85" s="224">
        <f>+L10+L38+L40+L44</f>
        <v>0</v>
      </c>
      <c r="J85" s="223">
        <f>+I85-L10-L40-L38-L44</f>
        <v>0</v>
      </c>
      <c r="K85" s="220"/>
      <c r="L85" s="45"/>
      <c r="M85" s="45"/>
      <c r="N85" s="45"/>
    </row>
    <row r="86" spans="2:14" ht="30" customHeight="1" x14ac:dyDescent="0.25">
      <c r="B86" s="213"/>
      <c r="C86" s="223">
        <f t="shared" ref="C86:I86" si="2">+C84+C85</f>
        <v>0</v>
      </c>
      <c r="D86" s="223">
        <f t="shared" si="2"/>
        <v>0</v>
      </c>
      <c r="E86" s="223">
        <f t="shared" si="2"/>
        <v>0</v>
      </c>
      <c r="F86" s="223">
        <f t="shared" si="2"/>
        <v>0</v>
      </c>
      <c r="G86" s="223">
        <f t="shared" si="2"/>
        <v>0</v>
      </c>
      <c r="H86" s="223">
        <f t="shared" si="2"/>
        <v>0</v>
      </c>
      <c r="I86" s="223">
        <f t="shared" si="2"/>
        <v>0</v>
      </c>
      <c r="J86" s="223">
        <f>+I86-L46</f>
        <v>0</v>
      </c>
      <c r="K86" s="219"/>
      <c r="L86" s="45"/>
      <c r="M86" s="45"/>
      <c r="N86" s="45"/>
    </row>
    <row r="87" spans="2:14" ht="30" customHeight="1" x14ac:dyDescent="0.25">
      <c r="B87" s="221"/>
      <c r="C87" s="223">
        <f>+C86-C46</f>
        <v>0</v>
      </c>
      <c r="D87" s="223">
        <f>+D86-D46</f>
        <v>0</v>
      </c>
      <c r="E87" s="223">
        <f>+E86-E46-F46</f>
        <v>0</v>
      </c>
      <c r="F87" s="223">
        <f>+F86-G46</f>
        <v>0</v>
      </c>
      <c r="G87" s="223">
        <f>+G86-H46-I46</f>
        <v>0</v>
      </c>
      <c r="H87" s="223">
        <f>+H86-J46-K46</f>
        <v>0</v>
      </c>
      <c r="I87" s="223">
        <f>+I86-L46</f>
        <v>0</v>
      </c>
      <c r="J87" s="225"/>
      <c r="K87" s="220"/>
      <c r="L87" s="45"/>
      <c r="M87" s="45"/>
      <c r="N87" s="45"/>
    </row>
    <row r="88" spans="2:14" ht="30" customHeight="1" x14ac:dyDescent="0.25">
      <c r="B88" s="221" t="str">
        <f>+B84</f>
        <v>Sector Público</v>
      </c>
      <c r="C88" s="226" t="e">
        <f t="shared" ref="C88:H88" si="3">+C84/$I$84</f>
        <v>#DIV/0!</v>
      </c>
      <c r="D88" s="226" t="e">
        <f t="shared" si="3"/>
        <v>#DIV/0!</v>
      </c>
      <c r="E88" s="226" t="e">
        <f t="shared" si="3"/>
        <v>#DIV/0!</v>
      </c>
      <c r="F88" s="226" t="e">
        <f t="shared" si="3"/>
        <v>#DIV/0!</v>
      </c>
      <c r="G88" s="226" t="e">
        <f t="shared" si="3"/>
        <v>#DIV/0!</v>
      </c>
      <c r="H88" s="226" t="e">
        <f t="shared" si="3"/>
        <v>#DIV/0!</v>
      </c>
      <c r="I88" s="226" t="e">
        <f>+C88+D88+E88+F88+G88+H88</f>
        <v>#DIV/0!</v>
      </c>
      <c r="J88" s="227"/>
      <c r="K88" s="220"/>
      <c r="L88" s="45"/>
      <c r="M88" s="45"/>
      <c r="N88" s="45"/>
    </row>
    <row r="89" spans="2:14" ht="30" customHeight="1" x14ac:dyDescent="0.25">
      <c r="B89" s="221" t="str">
        <f>+B85</f>
        <v>Sector Privado</v>
      </c>
      <c r="C89" s="226" t="e">
        <f t="shared" ref="C89:H89" si="4">+C85/$I$85</f>
        <v>#DIV/0!</v>
      </c>
      <c r="D89" s="226" t="e">
        <f t="shared" si="4"/>
        <v>#DIV/0!</v>
      </c>
      <c r="E89" s="226" t="e">
        <f t="shared" si="4"/>
        <v>#DIV/0!</v>
      </c>
      <c r="F89" s="226" t="e">
        <f t="shared" si="4"/>
        <v>#DIV/0!</v>
      </c>
      <c r="G89" s="226" t="e">
        <f t="shared" si="4"/>
        <v>#DIV/0!</v>
      </c>
      <c r="H89" s="226" t="e">
        <f t="shared" si="4"/>
        <v>#DIV/0!</v>
      </c>
      <c r="I89" s="226" t="e">
        <f>+C89+D89+E89+F89+G89+H89</f>
        <v>#DIV/0!</v>
      </c>
      <c r="J89" s="227"/>
      <c r="K89" s="220"/>
      <c r="L89" s="45"/>
      <c r="M89" s="45"/>
      <c r="N89" s="45"/>
    </row>
    <row r="90" spans="2:14" x14ac:dyDescent="0.25">
      <c r="B90" s="83"/>
      <c r="C90" s="83"/>
      <c r="D90" s="83"/>
      <c r="E90" s="83"/>
      <c r="F90" s="83"/>
      <c r="G90" s="83"/>
      <c r="H90" s="83"/>
      <c r="I90" s="83"/>
      <c r="J90" s="83"/>
      <c r="K90" s="80"/>
      <c r="L90" s="45"/>
      <c r="M90" s="45"/>
      <c r="N90" s="45"/>
    </row>
    <row r="91" spans="2:14" x14ac:dyDescent="0.25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45"/>
      <c r="M91" s="45"/>
      <c r="N91" s="45"/>
    </row>
    <row r="106" spans="2:11" ht="15.75" customHeight="1" x14ac:dyDescent="0.3">
      <c r="B106" s="208" t="s">
        <v>336</v>
      </c>
      <c r="C106" s="205"/>
      <c r="D106" s="205"/>
      <c r="E106" s="205"/>
      <c r="F106" s="205"/>
      <c r="G106" s="176"/>
      <c r="H106" s="176"/>
      <c r="I106" s="176"/>
      <c r="J106" s="176"/>
      <c r="K106" s="176"/>
    </row>
    <row r="107" spans="2:11" ht="15.75" customHeight="1" x14ac:dyDescent="0.3">
      <c r="B107" s="204" t="s">
        <v>73</v>
      </c>
    </row>
  </sheetData>
  <sheetProtection selectLockedCells="1" selectUnlockedCells="1"/>
  <mergeCells count="14">
    <mergeCell ref="B48:F48"/>
    <mergeCell ref="B50:L50"/>
    <mergeCell ref="B81:L81"/>
    <mergeCell ref="B4:L4"/>
    <mergeCell ref="B3:L3"/>
    <mergeCell ref="B7:L7"/>
    <mergeCell ref="B5:F5"/>
    <mergeCell ref="C8:C9"/>
    <mergeCell ref="E8:F8"/>
    <mergeCell ref="G8:G9"/>
    <mergeCell ref="H8:I8"/>
    <mergeCell ref="J8:K8"/>
    <mergeCell ref="L8:L9"/>
    <mergeCell ref="B8:B9"/>
  </mergeCells>
  <conditionalFormatting sqref="J53">
    <cfRule type="cellIs" dxfId="28" priority="2" operator="notEqual">
      <formula>0</formula>
    </cfRule>
    <cfRule type="cellIs" dxfId="27" priority="6" operator="notEqual">
      <formula>0</formula>
    </cfRule>
  </conditionalFormatting>
  <conditionalFormatting sqref="C87:I87">
    <cfRule type="cellIs" dxfId="26" priority="5" operator="notEqual">
      <formula>0</formula>
    </cfRule>
  </conditionalFormatting>
  <conditionalFormatting sqref="K86">
    <cfRule type="cellIs" dxfId="25" priority="4" operator="notEqual">
      <formula>0</formula>
    </cfRule>
  </conditionalFormatting>
  <conditionalFormatting sqref="J86">
    <cfRule type="cellIs" dxfId="24" priority="3" operator="notEqual">
      <formula>0</formula>
    </cfRule>
  </conditionalFormatting>
  <conditionalFormatting sqref="J84:J85">
    <cfRule type="cellIs" dxfId="23" priority="1" operator="notEqual">
      <formula>0</formula>
    </cfRule>
  </conditionalFormatting>
  <hyperlinks>
    <hyperlink ref="B6" location="Indice!A1" display="Índice"/>
    <hyperlink ref="L6" location="'2.5_FINANC_PCC'!A1" display="Siguiente"/>
    <hyperlink ref="K6" location="'2.3_EROG SECT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5"/>
  <sheetViews>
    <sheetView showGridLines="0" zoomScale="60" zoomScaleNormal="60" workbookViewId="0">
      <pane ySplit="12" topLeftCell="A13" activePane="bottomLeft" state="frozen"/>
      <selection pane="bottomLeft" activeCell="H12" sqref="H12"/>
    </sheetView>
  </sheetViews>
  <sheetFormatPr baseColWidth="10" defaultRowHeight="15" x14ac:dyDescent="0.25"/>
  <cols>
    <col min="1" max="1" width="3" customWidth="1"/>
    <col min="2" max="2" width="62.85546875" customWidth="1"/>
    <col min="3" max="8" width="24.42578125" customWidth="1"/>
    <col min="9" max="9" width="13.5703125" customWidth="1"/>
  </cols>
  <sheetData>
    <row r="6" spans="2:11" x14ac:dyDescent="0.25">
      <c r="B6" t="s">
        <v>188</v>
      </c>
    </row>
    <row r="8" spans="2:11" ht="3.6" customHeight="1" x14ac:dyDescent="0.25"/>
    <row r="9" spans="2:11" ht="47.45" customHeight="1" x14ac:dyDescent="0.25">
      <c r="B9" s="425" t="s">
        <v>89</v>
      </c>
      <c r="C9" s="425"/>
      <c r="D9" s="425"/>
      <c r="E9" s="425"/>
      <c r="F9" s="425"/>
      <c r="G9" s="425"/>
      <c r="H9" s="425"/>
      <c r="I9" s="237"/>
      <c r="J9" s="237"/>
      <c r="K9" s="237"/>
    </row>
    <row r="10" spans="2:11" ht="33.6" customHeight="1" x14ac:dyDescent="0.25">
      <c r="B10" s="422" t="s">
        <v>337</v>
      </c>
      <c r="C10" s="422"/>
      <c r="D10" s="422"/>
      <c r="E10" s="422"/>
      <c r="F10" s="422"/>
      <c r="G10" s="422"/>
      <c r="H10" s="422"/>
      <c r="I10" s="236"/>
      <c r="J10" s="236"/>
      <c r="K10" s="236"/>
    </row>
    <row r="11" spans="2:11" ht="2.4500000000000002" customHeight="1" x14ac:dyDescent="0.25">
      <c r="B11" s="168"/>
      <c r="C11" s="168"/>
      <c r="D11" s="168"/>
      <c r="E11" s="168"/>
      <c r="F11" s="168"/>
      <c r="G11" s="168"/>
      <c r="H11" s="168"/>
      <c r="I11" s="168"/>
      <c r="J11" s="168"/>
      <c r="K11" s="168"/>
    </row>
    <row r="12" spans="2:11" ht="23.25" customHeight="1" x14ac:dyDescent="0.25">
      <c r="B12" s="56" t="s">
        <v>38</v>
      </c>
      <c r="C12" s="57"/>
      <c r="D12" s="57"/>
      <c r="E12" s="57"/>
      <c r="G12" s="59" t="s">
        <v>74</v>
      </c>
      <c r="H12" s="59" t="s">
        <v>75</v>
      </c>
      <c r="J12" s="57"/>
      <c r="K12" s="57"/>
    </row>
    <row r="13" spans="2:11" ht="21" customHeight="1" x14ac:dyDescent="0.25">
      <c r="B13" s="423" t="s">
        <v>52</v>
      </c>
      <c r="C13" s="423"/>
      <c r="D13" s="423"/>
      <c r="E13" s="423"/>
      <c r="F13" s="423"/>
      <c r="G13" s="423"/>
      <c r="H13" s="423"/>
      <c r="I13" s="177"/>
      <c r="J13" s="177"/>
      <c r="K13" s="177"/>
    </row>
    <row r="14" spans="2:11" ht="3" customHeight="1" x14ac:dyDescent="0.25"/>
    <row r="15" spans="2:11" ht="57.75" customHeight="1" x14ac:dyDescent="0.25">
      <c r="B15" s="28" t="s">
        <v>40</v>
      </c>
      <c r="C15" s="130" t="s">
        <v>62</v>
      </c>
      <c r="D15" s="130" t="s">
        <v>63</v>
      </c>
      <c r="E15" s="130" t="s">
        <v>64</v>
      </c>
      <c r="F15" s="130" t="s">
        <v>176</v>
      </c>
      <c r="G15" s="130" t="s">
        <v>65</v>
      </c>
      <c r="H15" s="130" t="s">
        <v>66</v>
      </c>
    </row>
    <row r="16" spans="2:11" ht="33" customHeight="1" x14ac:dyDescent="0.25">
      <c r="B16" s="238"/>
      <c r="C16" s="131"/>
      <c r="D16" s="131"/>
      <c r="E16" s="131"/>
      <c r="F16" s="131"/>
      <c r="G16" s="131"/>
      <c r="H16" s="131"/>
    </row>
    <row r="17" spans="2:11" ht="33" customHeight="1" x14ac:dyDescent="0.25">
      <c r="B17" s="238"/>
      <c r="C17" s="131"/>
      <c r="D17" s="131"/>
      <c r="E17" s="131"/>
      <c r="F17" s="131"/>
      <c r="G17" s="131"/>
      <c r="H17" s="131"/>
    </row>
    <row r="18" spans="2:11" ht="33" customHeight="1" x14ac:dyDescent="0.25">
      <c r="B18" s="238"/>
      <c r="C18" s="131"/>
      <c r="D18" s="131"/>
      <c r="E18" s="131"/>
      <c r="F18" s="131"/>
      <c r="G18" s="131"/>
      <c r="H18" s="131"/>
    </row>
    <row r="19" spans="2:11" ht="33" customHeight="1" x14ac:dyDescent="0.25">
      <c r="B19" s="238"/>
      <c r="C19" s="131"/>
      <c r="D19" s="131"/>
      <c r="E19" s="131"/>
      <c r="F19" s="131"/>
      <c r="G19" s="131"/>
      <c r="H19" s="131"/>
    </row>
    <row r="20" spans="2:11" ht="33" customHeight="1" x14ac:dyDescent="0.25">
      <c r="B20" s="238"/>
      <c r="C20" s="131"/>
      <c r="D20" s="131"/>
      <c r="E20" s="131"/>
      <c r="F20" s="131"/>
      <c r="G20" s="131"/>
      <c r="H20" s="131"/>
    </row>
    <row r="21" spans="2:11" ht="33" customHeight="1" x14ac:dyDescent="0.25">
      <c r="B21" s="238"/>
      <c r="C21" s="131"/>
      <c r="D21" s="131"/>
      <c r="E21" s="131"/>
      <c r="F21" s="131"/>
      <c r="G21" s="131"/>
      <c r="H21" s="131"/>
    </row>
    <row r="22" spans="2:11" ht="33" customHeight="1" x14ac:dyDescent="0.25">
      <c r="B22" s="238"/>
      <c r="C22" s="131"/>
      <c r="D22" s="131"/>
      <c r="E22" s="131"/>
      <c r="F22" s="131"/>
      <c r="G22" s="131"/>
      <c r="H22" s="131"/>
    </row>
    <row r="23" spans="2:11" ht="33" customHeight="1" x14ac:dyDescent="0.25">
      <c r="B23" s="238"/>
      <c r="C23" s="131"/>
      <c r="D23" s="131"/>
      <c r="E23" s="131"/>
      <c r="F23" s="131"/>
      <c r="G23" s="131"/>
      <c r="H23" s="131"/>
    </row>
    <row r="24" spans="2:11" ht="33" customHeight="1" x14ac:dyDescent="0.25">
      <c r="B24" s="238"/>
      <c r="C24" s="131"/>
      <c r="D24" s="131"/>
      <c r="E24" s="131"/>
      <c r="F24" s="131"/>
      <c r="G24" s="131"/>
      <c r="H24" s="131"/>
    </row>
    <row r="25" spans="2:11" ht="33" customHeight="1" x14ac:dyDescent="0.25">
      <c r="B25" s="238"/>
      <c r="C25" s="131"/>
      <c r="D25" s="131"/>
      <c r="E25" s="131"/>
      <c r="F25" s="131"/>
      <c r="G25" s="131"/>
      <c r="H25" s="131"/>
    </row>
    <row r="26" spans="2:11" ht="33" customHeight="1" x14ac:dyDescent="0.25">
      <c r="B26" s="238"/>
      <c r="C26" s="131"/>
      <c r="D26" s="131"/>
      <c r="E26" s="131"/>
      <c r="F26" s="131"/>
      <c r="G26" s="131"/>
      <c r="H26" s="131"/>
    </row>
    <row r="27" spans="2:11" ht="33" customHeight="1" x14ac:dyDescent="0.25">
      <c r="B27" s="238"/>
      <c r="C27" s="131"/>
      <c r="D27" s="131"/>
      <c r="E27" s="131"/>
      <c r="F27" s="131"/>
      <c r="G27" s="131"/>
      <c r="H27" s="131"/>
    </row>
    <row r="28" spans="2:11" ht="33" customHeight="1" x14ac:dyDescent="0.25">
      <c r="B28" s="239"/>
      <c r="C28" s="65"/>
      <c r="D28" s="65"/>
      <c r="E28" s="65"/>
      <c r="F28" s="65"/>
      <c r="G28" s="65"/>
      <c r="H28" s="65"/>
    </row>
    <row r="29" spans="2:11" ht="24" customHeight="1" x14ac:dyDescent="0.3">
      <c r="B29" s="61" t="s">
        <v>333</v>
      </c>
      <c r="C29" s="176"/>
      <c r="D29" s="176"/>
      <c r="E29" s="176"/>
      <c r="F29" s="176"/>
      <c r="G29" s="232"/>
      <c r="H29" s="232"/>
    </row>
    <row r="30" spans="2:11" ht="34.15" customHeight="1" x14ac:dyDescent="0.25">
      <c r="B30" s="231"/>
      <c r="C30" s="231"/>
      <c r="D30" s="232"/>
      <c r="E30" s="232"/>
      <c r="F30" s="232"/>
      <c r="G30" s="232"/>
      <c r="H30" s="232"/>
    </row>
    <row r="31" spans="2:11" ht="33" customHeight="1" x14ac:dyDescent="0.25">
      <c r="B31" s="427" t="s">
        <v>338</v>
      </c>
      <c r="C31" s="427"/>
      <c r="D31" s="427"/>
      <c r="E31" s="427"/>
      <c r="F31" s="427"/>
      <c r="G31" s="427"/>
      <c r="H31" s="427"/>
    </row>
    <row r="32" spans="2:11" ht="18" customHeight="1" x14ac:dyDescent="0.3">
      <c r="B32" s="435"/>
      <c r="C32" s="435"/>
      <c r="D32" s="435"/>
      <c r="E32" s="435"/>
      <c r="F32" s="435"/>
      <c r="G32" s="435"/>
      <c r="H32" s="435"/>
      <c r="I32" s="228"/>
      <c r="J32" s="228"/>
      <c r="K32" s="228"/>
    </row>
    <row r="33" spans="1:11" ht="14.45" customHeight="1" x14ac:dyDescent="0.3">
      <c r="A33" s="45"/>
      <c r="B33" s="241"/>
      <c r="C33" s="241"/>
      <c r="D33" s="240"/>
      <c r="E33" s="240"/>
      <c r="F33" s="240"/>
      <c r="G33" s="240"/>
      <c r="H33" s="240"/>
      <c r="I33" s="80"/>
      <c r="J33" s="228"/>
      <c r="K33" s="228"/>
    </row>
    <row r="34" spans="1:11" ht="14.45" customHeight="1" x14ac:dyDescent="0.3">
      <c r="A34" s="45"/>
      <c r="B34" s="241"/>
      <c r="C34" s="241"/>
      <c r="D34" s="240"/>
      <c r="E34" s="240"/>
      <c r="F34" s="240"/>
      <c r="G34" s="240"/>
      <c r="H34" s="240"/>
      <c r="I34" s="80"/>
      <c r="J34" s="228"/>
      <c r="K34" s="228"/>
    </row>
    <row r="35" spans="1:11" ht="14.45" customHeight="1" x14ac:dyDescent="0.3">
      <c r="A35" s="45"/>
      <c r="B35" s="247"/>
      <c r="C35" s="242" t="s">
        <v>58</v>
      </c>
      <c r="D35" s="242" t="s">
        <v>59</v>
      </c>
      <c r="E35" s="242" t="s">
        <v>53</v>
      </c>
      <c r="F35" s="242"/>
      <c r="G35" s="242"/>
      <c r="H35" s="83"/>
      <c r="I35" s="80"/>
      <c r="J35" s="228"/>
      <c r="K35" s="228"/>
    </row>
    <row r="36" spans="1:11" ht="14.45" customHeight="1" x14ac:dyDescent="0.3">
      <c r="A36" s="45"/>
      <c r="B36" s="247" t="s">
        <v>53</v>
      </c>
      <c r="C36" s="242">
        <f>+D28+E28+F28</f>
        <v>0</v>
      </c>
      <c r="D36" s="242">
        <f>+C28+G28</f>
        <v>0</v>
      </c>
      <c r="E36" s="242">
        <f>+C36+D36</f>
        <v>0</v>
      </c>
      <c r="F36" s="242">
        <f>+E36-H28</f>
        <v>0</v>
      </c>
      <c r="G36" s="242"/>
      <c r="H36" s="83"/>
      <c r="I36" s="80"/>
      <c r="J36" s="228"/>
      <c r="K36" s="228"/>
    </row>
    <row r="37" spans="1:11" ht="14.45" customHeight="1" x14ac:dyDescent="0.3">
      <c r="A37" s="45"/>
      <c r="B37" s="247"/>
      <c r="C37" s="243" t="e">
        <f>+C36/$E$36</f>
        <v>#DIV/0!</v>
      </c>
      <c r="D37" s="243" t="e">
        <f>+D36/$E$36</f>
        <v>#DIV/0!</v>
      </c>
      <c r="E37" s="243" t="e">
        <f>+C37+D37</f>
        <v>#DIV/0!</v>
      </c>
      <c r="F37" s="242"/>
      <c r="G37" s="242"/>
      <c r="H37" s="83"/>
      <c r="I37" s="80"/>
      <c r="J37" s="228"/>
      <c r="K37" s="228"/>
    </row>
    <row r="38" spans="1:11" ht="14.45" customHeight="1" x14ac:dyDescent="0.3">
      <c r="A38" s="45"/>
      <c r="B38" s="247"/>
      <c r="C38" s="242"/>
      <c r="D38" s="242"/>
      <c r="E38" s="242"/>
      <c r="F38" s="242"/>
      <c r="G38" s="242"/>
      <c r="H38" s="83"/>
      <c r="I38" s="80"/>
      <c r="J38" s="228"/>
      <c r="K38" s="228"/>
    </row>
    <row r="39" spans="1:11" ht="14.45" customHeight="1" x14ac:dyDescent="0.3">
      <c r="A39" s="45"/>
      <c r="B39" s="247"/>
      <c r="C39" s="242"/>
      <c r="D39" s="242"/>
      <c r="E39" s="242"/>
      <c r="F39" s="242"/>
      <c r="G39" s="242"/>
      <c r="H39" s="83"/>
      <c r="I39" s="80"/>
      <c r="J39" s="228"/>
      <c r="K39" s="228"/>
    </row>
    <row r="40" spans="1:11" ht="14.45" customHeight="1" x14ac:dyDescent="0.3">
      <c r="A40" s="45"/>
      <c r="B40" s="247"/>
      <c r="C40" s="242" t="s">
        <v>58</v>
      </c>
      <c r="D40" s="242" t="s">
        <v>59</v>
      </c>
      <c r="E40" s="85" t="s">
        <v>53</v>
      </c>
      <c r="F40" s="242" t="s">
        <v>58</v>
      </c>
      <c r="G40" s="242" t="s">
        <v>59</v>
      </c>
      <c r="H40" s="83"/>
      <c r="I40" s="80"/>
      <c r="J40" s="228"/>
      <c r="K40" s="228"/>
    </row>
    <row r="41" spans="1:11" ht="14.45" customHeight="1" x14ac:dyDescent="0.3">
      <c r="A41" s="45"/>
      <c r="B41" s="248" t="s">
        <v>177</v>
      </c>
      <c r="C41" s="242">
        <f>+E16+D16+F16</f>
        <v>0</v>
      </c>
      <c r="D41" s="242">
        <f>+C16+G16</f>
        <v>0</v>
      </c>
      <c r="E41" s="242">
        <f>+C41+D41</f>
        <v>0</v>
      </c>
      <c r="F41" s="244" t="e">
        <f>+C41/E41</f>
        <v>#DIV/0!</v>
      </c>
      <c r="G41" s="244" t="e">
        <f>+D41/E41</f>
        <v>#DIV/0!</v>
      </c>
      <c r="H41" s="244" t="e">
        <f>+F41+G41</f>
        <v>#DIV/0!</v>
      </c>
      <c r="I41" s="80"/>
      <c r="J41" s="228"/>
      <c r="K41" s="228"/>
    </row>
    <row r="42" spans="1:11" ht="14.45" customHeight="1" x14ac:dyDescent="0.3">
      <c r="A42" s="45"/>
      <c r="B42" s="248" t="s">
        <v>178</v>
      </c>
      <c r="C42" s="242">
        <f t="shared" ref="C42:C52" si="0">+E17+D17+F17</f>
        <v>0</v>
      </c>
      <c r="D42" s="242">
        <f t="shared" ref="D42:D52" si="1">+C17+G17</f>
        <v>0</v>
      </c>
      <c r="E42" s="242">
        <f t="shared" ref="E42:E52" si="2">+C42+D42</f>
        <v>0</v>
      </c>
      <c r="F42" s="244" t="e">
        <f t="shared" ref="F42:F52" si="3">+C42/E42</f>
        <v>#DIV/0!</v>
      </c>
      <c r="G42" s="244" t="e">
        <f t="shared" ref="G42:G52" si="4">+D42/E42</f>
        <v>#DIV/0!</v>
      </c>
      <c r="H42" s="244" t="e">
        <f t="shared" ref="H42:H52" si="5">+F42+G42</f>
        <v>#DIV/0!</v>
      </c>
      <c r="I42" s="80"/>
      <c r="J42" s="228"/>
      <c r="K42" s="228"/>
    </row>
    <row r="43" spans="1:11" ht="14.45" customHeight="1" x14ac:dyDescent="0.3">
      <c r="A43" s="45"/>
      <c r="B43" s="248" t="s">
        <v>179</v>
      </c>
      <c r="C43" s="242">
        <f t="shared" si="0"/>
        <v>0</v>
      </c>
      <c r="D43" s="242">
        <f t="shared" si="1"/>
        <v>0</v>
      </c>
      <c r="E43" s="242">
        <f t="shared" si="2"/>
        <v>0</v>
      </c>
      <c r="F43" s="244" t="e">
        <f t="shared" si="3"/>
        <v>#DIV/0!</v>
      </c>
      <c r="G43" s="244" t="e">
        <f t="shared" si="4"/>
        <v>#DIV/0!</v>
      </c>
      <c r="H43" s="244" t="e">
        <f t="shared" si="5"/>
        <v>#DIV/0!</v>
      </c>
      <c r="I43" s="80"/>
      <c r="J43" s="228"/>
      <c r="K43" s="228"/>
    </row>
    <row r="44" spans="1:11" ht="14.45" customHeight="1" x14ac:dyDescent="0.3">
      <c r="A44" s="45"/>
      <c r="B44" s="248" t="s">
        <v>180</v>
      </c>
      <c r="C44" s="242">
        <f t="shared" si="0"/>
        <v>0</v>
      </c>
      <c r="D44" s="242">
        <f t="shared" si="1"/>
        <v>0</v>
      </c>
      <c r="E44" s="242">
        <f t="shared" si="2"/>
        <v>0</v>
      </c>
      <c r="F44" s="244" t="e">
        <f t="shared" si="3"/>
        <v>#DIV/0!</v>
      </c>
      <c r="G44" s="244" t="e">
        <f t="shared" si="4"/>
        <v>#DIV/0!</v>
      </c>
      <c r="H44" s="244" t="e">
        <f t="shared" si="5"/>
        <v>#DIV/0!</v>
      </c>
      <c r="I44" s="80"/>
      <c r="J44" s="228"/>
      <c r="K44" s="228"/>
    </row>
    <row r="45" spans="1:11" ht="14.45" customHeight="1" x14ac:dyDescent="0.3">
      <c r="A45" s="45"/>
      <c r="B45" s="248" t="s">
        <v>181</v>
      </c>
      <c r="C45" s="242">
        <f t="shared" si="0"/>
        <v>0</v>
      </c>
      <c r="D45" s="242">
        <f t="shared" si="1"/>
        <v>0</v>
      </c>
      <c r="E45" s="242">
        <f t="shared" si="2"/>
        <v>0</v>
      </c>
      <c r="F45" s="244" t="e">
        <f t="shared" si="3"/>
        <v>#DIV/0!</v>
      </c>
      <c r="G45" s="244" t="e">
        <f t="shared" si="4"/>
        <v>#DIV/0!</v>
      </c>
      <c r="H45" s="244" t="e">
        <f t="shared" si="5"/>
        <v>#DIV/0!</v>
      </c>
      <c r="I45" s="80"/>
      <c r="J45" s="228"/>
      <c r="K45" s="228"/>
    </row>
    <row r="46" spans="1:11" ht="14.45" customHeight="1" x14ac:dyDescent="0.3">
      <c r="A46" s="45"/>
      <c r="B46" s="248" t="s">
        <v>182</v>
      </c>
      <c r="C46" s="242">
        <f t="shared" si="0"/>
        <v>0</v>
      </c>
      <c r="D46" s="242">
        <f t="shared" si="1"/>
        <v>0</v>
      </c>
      <c r="E46" s="242">
        <f t="shared" si="2"/>
        <v>0</v>
      </c>
      <c r="F46" s="244" t="e">
        <f t="shared" si="3"/>
        <v>#DIV/0!</v>
      </c>
      <c r="G46" s="244" t="e">
        <f t="shared" si="4"/>
        <v>#DIV/0!</v>
      </c>
      <c r="H46" s="244" t="e">
        <f t="shared" si="5"/>
        <v>#DIV/0!</v>
      </c>
      <c r="I46" s="80"/>
      <c r="J46" s="228"/>
      <c r="K46" s="228"/>
    </row>
    <row r="47" spans="1:11" ht="14.45" customHeight="1" x14ac:dyDescent="0.3">
      <c r="A47" s="45"/>
      <c r="B47" s="248" t="s">
        <v>183</v>
      </c>
      <c r="C47" s="242">
        <f t="shared" si="0"/>
        <v>0</v>
      </c>
      <c r="D47" s="242">
        <f t="shared" si="1"/>
        <v>0</v>
      </c>
      <c r="E47" s="242">
        <f t="shared" si="2"/>
        <v>0</v>
      </c>
      <c r="F47" s="244" t="e">
        <f t="shared" si="3"/>
        <v>#DIV/0!</v>
      </c>
      <c r="G47" s="244" t="e">
        <f t="shared" si="4"/>
        <v>#DIV/0!</v>
      </c>
      <c r="H47" s="244" t="e">
        <f t="shared" si="5"/>
        <v>#DIV/0!</v>
      </c>
      <c r="I47" s="80"/>
      <c r="J47" s="228"/>
      <c r="K47" s="228"/>
    </row>
    <row r="48" spans="1:11" ht="14.45" customHeight="1" x14ac:dyDescent="0.3">
      <c r="A48" s="45"/>
      <c r="B48" s="248" t="s">
        <v>184</v>
      </c>
      <c r="C48" s="242">
        <f t="shared" si="0"/>
        <v>0</v>
      </c>
      <c r="D48" s="242">
        <f t="shared" si="1"/>
        <v>0</v>
      </c>
      <c r="E48" s="242">
        <f t="shared" si="2"/>
        <v>0</v>
      </c>
      <c r="F48" s="244" t="e">
        <f t="shared" si="3"/>
        <v>#DIV/0!</v>
      </c>
      <c r="G48" s="244" t="e">
        <f t="shared" si="4"/>
        <v>#DIV/0!</v>
      </c>
      <c r="H48" s="244" t="e">
        <f t="shared" si="5"/>
        <v>#DIV/0!</v>
      </c>
      <c r="I48" s="80"/>
      <c r="J48" s="228"/>
      <c r="K48" s="228"/>
    </row>
    <row r="49" spans="1:11" ht="14.45" customHeight="1" x14ac:dyDescent="0.3">
      <c r="A49" s="45"/>
      <c r="B49" s="248" t="s">
        <v>185</v>
      </c>
      <c r="C49" s="242">
        <f t="shared" si="0"/>
        <v>0</v>
      </c>
      <c r="D49" s="242">
        <f t="shared" si="1"/>
        <v>0</v>
      </c>
      <c r="E49" s="242">
        <f t="shared" si="2"/>
        <v>0</v>
      </c>
      <c r="F49" s="244" t="e">
        <f t="shared" si="3"/>
        <v>#DIV/0!</v>
      </c>
      <c r="G49" s="244" t="e">
        <f t="shared" si="4"/>
        <v>#DIV/0!</v>
      </c>
      <c r="H49" s="244" t="e">
        <f t="shared" si="5"/>
        <v>#DIV/0!</v>
      </c>
      <c r="I49" s="80"/>
      <c r="J49" s="228"/>
      <c r="K49" s="228"/>
    </row>
    <row r="50" spans="1:11" ht="14.45" customHeight="1" x14ac:dyDescent="0.3">
      <c r="A50" s="45"/>
      <c r="B50" s="248" t="s">
        <v>186</v>
      </c>
      <c r="C50" s="242">
        <f t="shared" si="0"/>
        <v>0</v>
      </c>
      <c r="D50" s="242">
        <f t="shared" si="1"/>
        <v>0</v>
      </c>
      <c r="E50" s="242">
        <f t="shared" si="2"/>
        <v>0</v>
      </c>
      <c r="F50" s="244" t="e">
        <f t="shared" si="3"/>
        <v>#DIV/0!</v>
      </c>
      <c r="G50" s="244" t="e">
        <f t="shared" si="4"/>
        <v>#DIV/0!</v>
      </c>
      <c r="H50" s="244" t="e">
        <f t="shared" si="5"/>
        <v>#DIV/0!</v>
      </c>
      <c r="I50" s="80"/>
      <c r="J50" s="228"/>
      <c r="K50" s="228"/>
    </row>
    <row r="51" spans="1:11" ht="14.45" customHeight="1" x14ac:dyDescent="0.3">
      <c r="A51" s="45"/>
      <c r="B51" s="248" t="s">
        <v>187</v>
      </c>
      <c r="C51" s="242">
        <f t="shared" si="0"/>
        <v>0</v>
      </c>
      <c r="D51" s="242">
        <f t="shared" si="1"/>
        <v>0</v>
      </c>
      <c r="E51" s="242">
        <f t="shared" si="2"/>
        <v>0</v>
      </c>
      <c r="F51" s="244" t="e">
        <f t="shared" si="3"/>
        <v>#DIV/0!</v>
      </c>
      <c r="G51" s="244" t="e">
        <f t="shared" si="4"/>
        <v>#DIV/0!</v>
      </c>
      <c r="H51" s="244" t="e">
        <f t="shared" si="5"/>
        <v>#DIV/0!</v>
      </c>
      <c r="I51" s="80"/>
      <c r="J51" s="228"/>
      <c r="K51" s="228"/>
    </row>
    <row r="52" spans="1:11" ht="14.45" customHeight="1" x14ac:dyDescent="0.3">
      <c r="A52" s="45"/>
      <c r="B52" s="248" t="s">
        <v>134</v>
      </c>
      <c r="C52" s="242">
        <f t="shared" si="0"/>
        <v>0</v>
      </c>
      <c r="D52" s="242">
        <f t="shared" si="1"/>
        <v>0</v>
      </c>
      <c r="E52" s="242">
        <f t="shared" si="2"/>
        <v>0</v>
      </c>
      <c r="F52" s="244" t="e">
        <f t="shared" si="3"/>
        <v>#DIV/0!</v>
      </c>
      <c r="G52" s="244" t="e">
        <f t="shared" si="4"/>
        <v>#DIV/0!</v>
      </c>
      <c r="H52" s="244" t="e">
        <f t="shared" si="5"/>
        <v>#DIV/0!</v>
      </c>
      <c r="I52" s="80"/>
      <c r="J52" s="228"/>
      <c r="K52" s="228"/>
    </row>
    <row r="53" spans="1:11" ht="14.45" customHeight="1" x14ac:dyDescent="0.3">
      <c r="A53" s="45"/>
      <c r="B53" s="248">
        <f>B28</f>
        <v>0</v>
      </c>
      <c r="C53" s="210">
        <f>+SUM(C41:C52)</f>
        <v>0</v>
      </c>
      <c r="D53" s="210">
        <f t="shared" ref="D53:E53" si="6">+SUM(D41:D52)</f>
        <v>0</v>
      </c>
      <c r="E53" s="210">
        <f t="shared" si="6"/>
        <v>0</v>
      </c>
      <c r="F53" s="242"/>
      <c r="G53" s="244"/>
      <c r="H53" s="244"/>
      <c r="I53" s="80"/>
      <c r="J53" s="228"/>
      <c r="K53" s="228"/>
    </row>
    <row r="54" spans="1:11" ht="14.45" customHeight="1" x14ac:dyDescent="0.3">
      <c r="A54" s="45"/>
      <c r="B54" s="245"/>
      <c r="C54" s="210">
        <f>+D28+E28+F28</f>
        <v>0</v>
      </c>
      <c r="D54" s="210">
        <f>+C28+G28</f>
        <v>0</v>
      </c>
      <c r="E54" s="210">
        <f>+C54+D54</f>
        <v>0</v>
      </c>
      <c r="F54" s="246"/>
      <c r="G54" s="242"/>
      <c r="H54" s="83"/>
      <c r="I54" s="80"/>
      <c r="J54" s="228"/>
      <c r="K54" s="228"/>
    </row>
    <row r="55" spans="1:11" ht="14.45" customHeight="1" x14ac:dyDescent="0.3">
      <c r="A55" s="45"/>
      <c r="B55" s="233"/>
      <c r="C55" s="229">
        <f>+C53-C54</f>
        <v>0</v>
      </c>
      <c r="D55" s="229">
        <f t="shared" ref="D55:E55" si="7">+D53-D54</f>
        <v>0</v>
      </c>
      <c r="E55" s="229">
        <f t="shared" si="7"/>
        <v>0</v>
      </c>
      <c r="F55" s="235"/>
      <c r="G55" s="234"/>
      <c r="H55" s="228"/>
      <c r="I55" s="45"/>
      <c r="J55" s="228"/>
      <c r="K55" s="228"/>
    </row>
    <row r="56" spans="1:11" ht="14.45" customHeight="1" x14ac:dyDescent="0.3">
      <c r="A56" s="45"/>
      <c r="B56" s="233"/>
      <c r="C56" s="235"/>
      <c r="D56" s="235"/>
      <c r="E56" s="235"/>
      <c r="F56" s="235"/>
      <c r="G56" s="234"/>
      <c r="H56" s="228"/>
      <c r="I56" s="45"/>
      <c r="J56" s="230"/>
      <c r="K56" s="228"/>
    </row>
    <row r="57" spans="1:11" ht="14.45" customHeight="1" x14ac:dyDescent="0.3">
      <c r="A57" s="45"/>
      <c r="B57" s="233"/>
      <c r="C57" s="233"/>
      <c r="D57" s="234"/>
      <c r="E57" s="234"/>
      <c r="F57" s="234"/>
      <c r="G57" s="234"/>
      <c r="H57" s="234"/>
      <c r="I57" s="228"/>
      <c r="J57" s="230"/>
      <c r="K57" s="228"/>
    </row>
    <row r="58" spans="1:11" ht="14.45" customHeight="1" x14ac:dyDescent="0.3">
      <c r="B58" s="233"/>
      <c r="C58" s="233"/>
      <c r="D58" s="234"/>
      <c r="E58" s="234"/>
      <c r="F58" s="234"/>
      <c r="G58" s="234"/>
      <c r="H58" s="234"/>
      <c r="I58" s="230"/>
      <c r="J58" s="230"/>
      <c r="K58" s="228"/>
    </row>
    <row r="59" spans="1:11" ht="14.45" customHeight="1" x14ac:dyDescent="0.3">
      <c r="B59" s="233"/>
      <c r="C59" s="233"/>
      <c r="D59" s="234"/>
      <c r="E59" s="234"/>
      <c r="F59" s="234"/>
      <c r="G59" s="234"/>
      <c r="H59" s="234"/>
      <c r="I59" s="230"/>
      <c r="J59" s="230"/>
      <c r="K59" s="228"/>
    </row>
    <row r="60" spans="1:11" ht="14.45" customHeight="1" x14ac:dyDescent="0.3">
      <c r="B60" s="233"/>
      <c r="C60" s="233"/>
      <c r="D60" s="234"/>
      <c r="E60" s="234"/>
      <c r="F60" s="234"/>
      <c r="G60" s="234"/>
      <c r="H60" s="234"/>
      <c r="I60" s="228"/>
      <c r="J60" s="228"/>
      <c r="K60" s="228"/>
    </row>
    <row r="61" spans="1:11" ht="14.45" customHeight="1" x14ac:dyDescent="0.3">
      <c r="B61" s="233"/>
      <c r="C61" s="228"/>
      <c r="D61" s="228"/>
      <c r="E61" s="228"/>
      <c r="F61" s="228"/>
      <c r="G61" s="228"/>
      <c r="H61" s="234"/>
      <c r="I61" s="228"/>
      <c r="J61" s="228"/>
      <c r="K61" s="228"/>
    </row>
    <row r="62" spans="1:11" ht="14.45" customHeight="1" x14ac:dyDescent="0.25">
      <c r="B62" s="233"/>
      <c r="C62" s="45"/>
      <c r="D62" s="45"/>
      <c r="E62" s="45"/>
      <c r="F62" s="45"/>
      <c r="G62" s="45"/>
      <c r="H62" s="234"/>
    </row>
    <row r="63" spans="1:11" ht="15.75" customHeight="1" x14ac:dyDescent="0.3">
      <c r="B63" s="228"/>
      <c r="C63" s="45"/>
      <c r="D63" s="45"/>
      <c r="E63" s="45"/>
      <c r="F63" s="45"/>
      <c r="G63" s="45"/>
      <c r="H63" s="45"/>
    </row>
    <row r="64" spans="1:11" ht="15.75" customHeight="1" x14ac:dyDescent="0.3">
      <c r="B64" s="89" t="s">
        <v>333</v>
      </c>
    </row>
    <row r="65" spans="2:2" ht="15.75" customHeight="1" x14ac:dyDescent="0.3">
      <c r="B65" s="44" t="s">
        <v>56</v>
      </c>
    </row>
  </sheetData>
  <mergeCells count="5">
    <mergeCell ref="B32:H32"/>
    <mergeCell ref="B31:H31"/>
    <mergeCell ref="B10:H10"/>
    <mergeCell ref="B9:H9"/>
    <mergeCell ref="B13:H13"/>
  </mergeCells>
  <conditionalFormatting sqref="C55:E55">
    <cfRule type="cellIs" dxfId="22" priority="1" operator="notEqual">
      <formula>0</formula>
    </cfRule>
    <cfRule type="cellIs" dxfId="21" priority="5" operator="notEqual">
      <formula>0</formula>
    </cfRule>
  </conditionalFormatting>
  <conditionalFormatting sqref="F36">
    <cfRule type="cellIs" dxfId="20" priority="2" operator="notEqual">
      <formula>0</formula>
    </cfRule>
  </conditionalFormatting>
  <hyperlinks>
    <hyperlink ref="B12" location="Indice!A1" display="Índice"/>
    <hyperlink ref="H12" location="'3.1.1_EROG PUB NA'!A1" display="Siguiente"/>
    <hyperlink ref="G12" location="'2.4_EROG SEG SECTOR'!A1" display="Anterior"/>
  </hyperlinks>
  <pageMargins left="0.7" right="0.7" top="0.75" bottom="0.75" header="0.3" footer="0.3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2"/>
  <sheetViews>
    <sheetView showGridLines="0" showZeros="0" zoomScale="60" zoomScaleNormal="60" zoomScaleSheetLayoutView="100" workbookViewId="0">
      <pane ySplit="6" topLeftCell="A7" activePane="bottomLeft" state="frozen"/>
      <selection pane="bottomLeft" activeCell="B6" sqref="B6"/>
    </sheetView>
  </sheetViews>
  <sheetFormatPr baseColWidth="10" defaultRowHeight="15" x14ac:dyDescent="0.25"/>
  <cols>
    <col min="1" max="1" width="2" customWidth="1"/>
    <col min="2" max="2" width="20.7109375" customWidth="1"/>
    <col min="3" max="3" width="49.5703125" customWidth="1"/>
    <col min="4" max="20" width="15.2851562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22" ht="84.75" customHeight="1" x14ac:dyDescent="0.25"/>
    <row r="2" spans="2:22" ht="31.9" customHeight="1" x14ac:dyDescent="0.25"/>
    <row r="3" spans="2:22" ht="26.45" customHeight="1" x14ac:dyDescent="0.25">
      <c r="B3" s="425" t="s">
        <v>97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</row>
    <row r="4" spans="2:22" ht="41.25" customHeight="1" x14ac:dyDescent="0.25">
      <c r="B4" s="422" t="s">
        <v>339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</row>
    <row r="5" spans="2:22" ht="3.6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</row>
    <row r="6" spans="2:22" ht="23.25" customHeight="1" x14ac:dyDescent="0.25">
      <c r="B6" s="56" t="s">
        <v>38</v>
      </c>
      <c r="C6" s="56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S6" s="59" t="s">
        <v>74</v>
      </c>
      <c r="T6" s="59" t="s">
        <v>75</v>
      </c>
    </row>
    <row r="7" spans="2:22" ht="21.6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</row>
    <row r="8" spans="2:22" ht="33" customHeight="1" x14ac:dyDescent="0.25">
      <c r="B8" s="439" t="s">
        <v>40</v>
      </c>
      <c r="C8" s="440"/>
      <c r="D8" s="28">
        <v>2007</v>
      </c>
      <c r="E8" s="28">
        <v>2008</v>
      </c>
      <c r="F8" s="28">
        <v>2009</v>
      </c>
      <c r="G8" s="28">
        <v>2010</v>
      </c>
      <c r="H8" s="28">
        <v>2011</v>
      </c>
      <c r="I8" s="28">
        <v>2012</v>
      </c>
      <c r="J8" s="28">
        <v>2013</v>
      </c>
      <c r="K8" s="28">
        <v>2014</v>
      </c>
      <c r="L8" s="28">
        <v>2015</v>
      </c>
      <c r="M8" s="28">
        <v>2016</v>
      </c>
      <c r="N8" s="28">
        <v>2017</v>
      </c>
      <c r="O8" s="28">
        <v>2018</v>
      </c>
      <c r="P8" s="28">
        <v>2019</v>
      </c>
      <c r="Q8" s="28">
        <v>2020</v>
      </c>
      <c r="R8" s="28">
        <v>2021</v>
      </c>
      <c r="S8" s="28">
        <v>2022</v>
      </c>
      <c r="T8" s="28">
        <v>2023</v>
      </c>
    </row>
    <row r="9" spans="2:22" ht="33" customHeight="1" x14ac:dyDescent="0.25">
      <c r="B9" s="441"/>
      <c r="C9" s="441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2:22" ht="33" customHeight="1" x14ac:dyDescent="0.25">
      <c r="B10" s="436"/>
      <c r="C10" s="12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259"/>
      <c r="V10" s="259"/>
    </row>
    <row r="11" spans="2:22" ht="33" customHeight="1" x14ac:dyDescent="0.25">
      <c r="B11" s="437"/>
      <c r="C11" s="12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259"/>
      <c r="V11" s="259"/>
    </row>
    <row r="12" spans="2:22" ht="33" customHeight="1" x14ac:dyDescent="0.25">
      <c r="B12" s="437"/>
      <c r="C12" s="12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259"/>
      <c r="V12" s="259"/>
    </row>
    <row r="13" spans="2:22" ht="33" customHeight="1" x14ac:dyDescent="0.25">
      <c r="B13" s="437"/>
      <c r="C13" s="12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259"/>
      <c r="V13" s="259"/>
    </row>
    <row r="14" spans="2:22" ht="33" customHeight="1" x14ac:dyDescent="0.25">
      <c r="B14" s="437"/>
      <c r="C14" s="12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259"/>
      <c r="V14" s="259"/>
    </row>
    <row r="15" spans="2:22" ht="33" customHeight="1" x14ac:dyDescent="0.25">
      <c r="B15" s="438"/>
      <c r="C15" s="12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259"/>
      <c r="V15" s="259"/>
    </row>
    <row r="16" spans="2:22" ht="33" customHeight="1" x14ac:dyDescent="0.25">
      <c r="B16" s="436"/>
      <c r="C16" s="12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</row>
    <row r="17" spans="2:20" ht="33" customHeight="1" x14ac:dyDescent="0.25">
      <c r="B17" s="437"/>
      <c r="C17" s="12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2:20" ht="33" customHeight="1" x14ac:dyDescent="0.25">
      <c r="B18" s="437"/>
      <c r="C18" s="12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2:20" ht="33" customHeight="1" x14ac:dyDescent="0.25">
      <c r="B19" s="438"/>
      <c r="C19" s="12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2:20" ht="33" customHeight="1" x14ac:dyDescent="0.25">
      <c r="B20" s="436"/>
      <c r="C20" s="12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2:20" ht="33" customHeight="1" x14ac:dyDescent="0.25">
      <c r="B21" s="437"/>
      <c r="C21" s="12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2:20" ht="33" customHeight="1" x14ac:dyDescent="0.25">
      <c r="B22" s="438"/>
      <c r="C22" s="12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2:20" ht="33" customHeight="1" x14ac:dyDescent="0.25">
      <c r="B23" s="436"/>
      <c r="C23" s="12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2:20" ht="33" customHeight="1" x14ac:dyDescent="0.25">
      <c r="B24" s="437"/>
      <c r="C24" s="12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2:20" ht="33" customHeight="1" x14ac:dyDescent="0.25">
      <c r="B25" s="438"/>
      <c r="C25" s="12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  <row r="26" spans="2:20" ht="43.15" customHeight="1" x14ac:dyDescent="0.25">
      <c r="B26" s="251"/>
      <c r="C26" s="12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2:20" ht="27" customHeight="1" x14ac:dyDescent="0.3">
      <c r="B27" s="44" t="s">
        <v>197</v>
      </c>
      <c r="C27" s="44"/>
      <c r="D27" s="44"/>
      <c r="E27" s="44"/>
      <c r="F27" s="44"/>
    </row>
    <row r="28" spans="2:20" ht="15.75" customHeight="1" x14ac:dyDescent="0.3">
      <c r="B28" s="420" t="s">
        <v>317</v>
      </c>
      <c r="C28" s="429"/>
      <c r="D28" s="429"/>
      <c r="E28" s="429"/>
      <c r="F28" s="429"/>
      <c r="G28" s="73"/>
      <c r="H28" s="73"/>
      <c r="I28" s="73"/>
      <c r="J28" s="73"/>
    </row>
    <row r="29" spans="2:20" ht="15.75" customHeight="1" x14ac:dyDescent="0.3">
      <c r="B29" s="205"/>
      <c r="C29" s="205"/>
      <c r="D29" s="205"/>
      <c r="E29" s="205"/>
      <c r="F29" s="205"/>
      <c r="G29" s="73"/>
      <c r="H29" s="73"/>
      <c r="I29" s="73"/>
      <c r="J29" s="73"/>
    </row>
    <row r="30" spans="2:20" ht="33" customHeight="1" x14ac:dyDescent="0.25">
      <c r="B30" s="427" t="s">
        <v>340</v>
      </c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427"/>
    </row>
    <row r="31" spans="2:20" s="373" customFormat="1" ht="33" customHeight="1" x14ac:dyDescent="0.25">
      <c r="B31" s="369"/>
      <c r="C31" s="370"/>
      <c r="D31" s="370"/>
      <c r="E31" s="371"/>
      <c r="F31" s="371"/>
      <c r="G31" s="371"/>
      <c r="H31" s="372">
        <f>+S8</f>
        <v>2022</v>
      </c>
      <c r="I31" s="371"/>
      <c r="J31" s="372">
        <f>+T8</f>
        <v>2023</v>
      </c>
      <c r="K31" s="371"/>
      <c r="L31" s="371"/>
      <c r="M31" s="371"/>
      <c r="N31" s="369"/>
      <c r="O31" s="369"/>
      <c r="P31" s="369"/>
      <c r="Q31" s="369"/>
      <c r="R31" s="369"/>
      <c r="S31" s="369"/>
    </row>
    <row r="32" spans="2:20" s="373" customFormat="1" ht="33" customHeight="1" x14ac:dyDescent="0.3">
      <c r="B32" s="374"/>
      <c r="C32" s="375"/>
      <c r="D32" s="376"/>
      <c r="E32" s="376"/>
      <c r="F32" s="372"/>
      <c r="G32" s="372"/>
      <c r="H32" s="377">
        <f>+H33-S9</f>
        <v>0</v>
      </c>
      <c r="I32" s="378"/>
      <c r="J32" s="378"/>
      <c r="K32" s="378"/>
      <c r="L32" s="378"/>
      <c r="M32" s="378"/>
    </row>
    <row r="33" spans="2:20" s="373" customFormat="1" ht="33" customHeight="1" x14ac:dyDescent="0.25">
      <c r="B33" s="379"/>
      <c r="C33" s="380"/>
      <c r="D33" s="380"/>
      <c r="E33" s="380"/>
      <c r="F33" s="381">
        <f>+B9</f>
        <v>0</v>
      </c>
      <c r="G33" s="381"/>
      <c r="H33" s="382">
        <f>SUM(H34:H38)</f>
        <v>0</v>
      </c>
      <c r="I33" s="383" t="e">
        <f>SUM(I34:I47)</f>
        <v>#DIV/0!</v>
      </c>
      <c r="J33" s="382">
        <f>SUM(J34:J38)</f>
        <v>0</v>
      </c>
      <c r="K33" s="383" t="e">
        <f>SUM(K34:K47)</f>
        <v>#DIV/0!</v>
      </c>
      <c r="L33" s="380"/>
      <c r="M33" s="380"/>
      <c r="N33" s="379"/>
      <c r="O33" s="379"/>
      <c r="P33" s="379"/>
      <c r="Q33" s="379"/>
      <c r="R33" s="379"/>
      <c r="S33" s="379"/>
    </row>
    <row r="34" spans="2:20" s="373" customFormat="1" x14ac:dyDescent="0.25">
      <c r="B34" s="384"/>
      <c r="C34" s="385"/>
      <c r="D34" s="385"/>
      <c r="E34" s="372"/>
      <c r="F34" s="381">
        <f>+B10</f>
        <v>0</v>
      </c>
      <c r="G34" s="381"/>
      <c r="H34" s="382">
        <f>+SUM(S10:S15)</f>
        <v>0</v>
      </c>
      <c r="I34" s="383" t="e">
        <f>+H34/$H$33</f>
        <v>#DIV/0!</v>
      </c>
      <c r="J34" s="382">
        <f>+SUM(T10:T15)</f>
        <v>0</v>
      </c>
      <c r="K34" s="383" t="e">
        <f>+J34/$J$33</f>
        <v>#DIV/0!</v>
      </c>
      <c r="L34" s="372"/>
      <c r="M34" s="372"/>
      <c r="N34" s="384"/>
    </row>
    <row r="35" spans="2:20" s="373" customFormat="1" x14ac:dyDescent="0.25">
      <c r="C35" s="378"/>
      <c r="D35" s="378"/>
      <c r="E35" s="378"/>
      <c r="F35" s="381">
        <f>+B16</f>
        <v>0</v>
      </c>
      <c r="G35" s="381"/>
      <c r="H35" s="382">
        <f>+SUM(S16:S19)</f>
        <v>0</v>
      </c>
      <c r="I35" s="383" t="e">
        <f t="shared" ref="I35:I38" si="0">+H35/$H$33</f>
        <v>#DIV/0!</v>
      </c>
      <c r="J35" s="382">
        <f>+SUM(T16:T19)</f>
        <v>0</v>
      </c>
      <c r="K35" s="383" t="e">
        <f t="shared" ref="K35:K38" si="1">+J35/$J$33</f>
        <v>#DIV/0!</v>
      </c>
      <c r="L35" s="372"/>
      <c r="M35" s="372"/>
      <c r="N35" s="384"/>
    </row>
    <row r="36" spans="2:20" s="373" customFormat="1" x14ac:dyDescent="0.25">
      <c r="C36" s="378"/>
      <c r="D36" s="378"/>
      <c r="E36" s="378"/>
      <c r="F36" s="381">
        <f>+B20</f>
        <v>0</v>
      </c>
      <c r="G36" s="381"/>
      <c r="H36" s="382">
        <f>+SUM(S20:S22)</f>
        <v>0</v>
      </c>
      <c r="I36" s="383" t="e">
        <f t="shared" si="0"/>
        <v>#DIV/0!</v>
      </c>
      <c r="J36" s="382">
        <f>+SUM(T20:T22)</f>
        <v>0</v>
      </c>
      <c r="K36" s="383" t="e">
        <f t="shared" si="1"/>
        <v>#DIV/0!</v>
      </c>
      <c r="L36" s="372"/>
      <c r="M36" s="372"/>
      <c r="N36" s="384"/>
    </row>
    <row r="37" spans="2:20" s="373" customFormat="1" x14ac:dyDescent="0.25">
      <c r="C37" s="378"/>
      <c r="D37" s="378"/>
      <c r="E37" s="378"/>
      <c r="F37" s="381">
        <f>+B23</f>
        <v>0</v>
      </c>
      <c r="G37" s="381"/>
      <c r="H37" s="382">
        <f>+SUM(S23:S25)</f>
        <v>0</v>
      </c>
      <c r="I37" s="383" t="e">
        <f t="shared" si="0"/>
        <v>#DIV/0!</v>
      </c>
      <c r="J37" s="382">
        <f>+SUM(T23:T25)</f>
        <v>0</v>
      </c>
      <c r="K37" s="383" t="e">
        <f t="shared" si="1"/>
        <v>#DIV/0!</v>
      </c>
      <c r="L37" s="386"/>
      <c r="M37" s="386"/>
      <c r="N37" s="387"/>
    </row>
    <row r="38" spans="2:20" s="373" customFormat="1" x14ac:dyDescent="0.25">
      <c r="C38" s="378"/>
      <c r="D38" s="378"/>
      <c r="E38" s="378"/>
      <c r="F38" s="381">
        <f>+B26</f>
        <v>0</v>
      </c>
      <c r="G38" s="381"/>
      <c r="H38" s="382">
        <f>+S26</f>
        <v>0</v>
      </c>
      <c r="I38" s="383" t="e">
        <f t="shared" si="0"/>
        <v>#DIV/0!</v>
      </c>
      <c r="J38" s="382">
        <f>+T26</f>
        <v>0</v>
      </c>
      <c r="K38" s="383" t="e">
        <f t="shared" si="1"/>
        <v>#DIV/0!</v>
      </c>
      <c r="L38" s="386"/>
      <c r="M38" s="386"/>
      <c r="N38" s="387"/>
    </row>
    <row r="39" spans="2:20" s="373" customFormat="1" x14ac:dyDescent="0.25">
      <c r="C39" s="378"/>
      <c r="D39" s="378"/>
      <c r="E39" s="378"/>
      <c r="F39" s="381"/>
      <c r="G39" s="381"/>
      <c r="H39" s="382"/>
      <c r="I39" s="383"/>
      <c r="J39" s="382"/>
      <c r="K39" s="383"/>
      <c r="L39" s="386"/>
      <c r="M39" s="386"/>
      <c r="N39" s="387"/>
    </row>
    <row r="40" spans="2:20" s="373" customFormat="1" x14ac:dyDescent="0.25">
      <c r="C40" s="378"/>
      <c r="D40" s="378"/>
      <c r="E40" s="378"/>
      <c r="F40" s="381"/>
      <c r="G40" s="381"/>
      <c r="H40" s="382"/>
      <c r="I40" s="383"/>
      <c r="J40" s="382"/>
      <c r="K40" s="383"/>
      <c r="L40" s="378"/>
      <c r="M40" s="378"/>
      <c r="N40" s="388"/>
    </row>
    <row r="41" spans="2:20" s="373" customFormat="1" x14ac:dyDescent="0.25">
      <c r="C41" s="378"/>
      <c r="D41" s="378"/>
      <c r="E41" s="378"/>
      <c r="F41" s="381"/>
      <c r="G41" s="381"/>
      <c r="H41" s="382"/>
      <c r="I41" s="383"/>
      <c r="J41" s="382"/>
      <c r="K41" s="383"/>
      <c r="L41" s="378"/>
      <c r="M41" s="378"/>
      <c r="N41" s="388"/>
    </row>
    <row r="42" spans="2:20" s="373" customFormat="1" x14ac:dyDescent="0.25">
      <c r="C42" s="378"/>
      <c r="D42" s="378"/>
      <c r="E42" s="378"/>
      <c r="F42" s="381"/>
      <c r="G42" s="381"/>
      <c r="H42" s="382"/>
      <c r="I42" s="383"/>
      <c r="J42" s="382"/>
      <c r="K42" s="383"/>
      <c r="L42" s="378"/>
      <c r="M42" s="378"/>
      <c r="N42" s="388"/>
    </row>
    <row r="43" spans="2:20" x14ac:dyDescent="0.25">
      <c r="B43" s="6"/>
      <c r="C43" s="80"/>
      <c r="D43" s="80"/>
      <c r="E43" s="80"/>
      <c r="F43" s="262"/>
      <c r="G43" s="262"/>
      <c r="H43" s="263"/>
      <c r="I43" s="264"/>
      <c r="J43" s="263"/>
      <c r="K43" s="264"/>
      <c r="L43" s="80"/>
      <c r="M43" s="80"/>
      <c r="N43" s="94"/>
      <c r="O43" s="258"/>
      <c r="P43" s="45"/>
      <c r="Q43" s="45"/>
      <c r="R43" s="45"/>
      <c r="S43" s="45"/>
      <c r="T43" s="45"/>
    </row>
    <row r="44" spans="2:20" x14ac:dyDescent="0.25">
      <c r="B44" s="45"/>
      <c r="C44" s="80"/>
      <c r="D44" s="80"/>
      <c r="E44" s="80"/>
      <c r="F44" s="262"/>
      <c r="G44" s="262"/>
      <c r="H44" s="263"/>
      <c r="I44" s="264"/>
      <c r="J44" s="263"/>
      <c r="K44" s="264"/>
      <c r="L44" s="80"/>
      <c r="M44" s="80"/>
      <c r="N44" s="257"/>
      <c r="O44" s="258"/>
      <c r="P44" s="45"/>
      <c r="Q44" s="45"/>
      <c r="R44" s="45"/>
      <c r="S44" s="45"/>
      <c r="T44" s="45"/>
    </row>
    <row r="45" spans="2:20" x14ac:dyDescent="0.25">
      <c r="B45" s="45"/>
      <c r="C45" s="80"/>
      <c r="D45" s="80"/>
      <c r="E45" s="80"/>
      <c r="F45" s="262"/>
      <c r="G45" s="262"/>
      <c r="H45" s="263"/>
      <c r="I45" s="264"/>
      <c r="J45" s="263"/>
      <c r="K45" s="264"/>
      <c r="L45" s="80"/>
      <c r="M45" s="80"/>
      <c r="N45" s="257"/>
      <c r="O45" s="258"/>
      <c r="P45" s="45"/>
      <c r="Q45" s="45"/>
      <c r="R45" s="45"/>
      <c r="S45" s="45"/>
      <c r="T45" s="45"/>
    </row>
    <row r="46" spans="2:20" x14ac:dyDescent="0.25">
      <c r="B46" s="45"/>
      <c r="C46" s="80"/>
      <c r="D46" s="80"/>
      <c r="E46" s="80"/>
      <c r="F46" s="262"/>
      <c r="G46" s="262"/>
      <c r="H46" s="263"/>
      <c r="I46" s="264"/>
      <c r="J46" s="263"/>
      <c r="K46" s="264"/>
      <c r="L46" s="80"/>
      <c r="M46" s="80"/>
      <c r="N46" s="257"/>
      <c r="O46" s="258"/>
      <c r="P46" s="45"/>
      <c r="Q46" s="45"/>
      <c r="R46" s="45"/>
      <c r="S46" s="45"/>
      <c r="T46" s="45"/>
    </row>
    <row r="47" spans="2:20" x14ac:dyDescent="0.25">
      <c r="B47" s="45"/>
      <c r="C47" s="254"/>
      <c r="D47" s="254"/>
      <c r="E47" s="254"/>
      <c r="F47" s="253"/>
      <c r="G47" s="253"/>
      <c r="H47" s="255"/>
      <c r="I47" s="256"/>
      <c r="J47" s="255"/>
      <c r="K47" s="256"/>
      <c r="L47" s="257"/>
      <c r="M47" s="257"/>
      <c r="N47" s="257"/>
      <c r="O47" s="258"/>
      <c r="P47" s="45"/>
      <c r="Q47" s="45"/>
      <c r="R47" s="45"/>
      <c r="S47" s="45"/>
      <c r="T47" s="45"/>
    </row>
    <row r="48" spans="2:20" ht="15.75" customHeight="1" x14ac:dyDescent="0.3">
      <c r="B48" s="89"/>
      <c r="C48" s="44"/>
    </row>
    <row r="49" spans="2:21" ht="15.75" customHeight="1" x14ac:dyDescent="0.3">
      <c r="B49" s="44"/>
      <c r="C49" s="44"/>
    </row>
    <row r="50" spans="2:21" ht="15.75" customHeight="1" x14ac:dyDescent="0.3">
      <c r="B50" s="44"/>
      <c r="C50" s="44"/>
    </row>
    <row r="51" spans="2:21" x14ac:dyDescent="0.25"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</row>
    <row r="52" spans="2:21" x14ac:dyDescent="0.25"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</row>
    <row r="53" spans="2:21" ht="19.5" customHeight="1" x14ac:dyDescent="0.25">
      <c r="B53" s="422" t="s">
        <v>341</v>
      </c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2"/>
      <c r="S53" s="422"/>
    </row>
    <row r="54" spans="2:21" ht="19.5" customHeight="1" x14ac:dyDescent="0.25"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</row>
    <row r="55" spans="2:21" ht="19.5" customHeight="1" x14ac:dyDescent="0.25">
      <c r="B55" s="80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45"/>
    </row>
    <row r="56" spans="2:21" ht="19.5" customHeight="1" x14ac:dyDescent="0.25">
      <c r="B56" s="80"/>
      <c r="C56" s="83"/>
      <c r="D56" s="265">
        <v>2007</v>
      </c>
      <c r="E56" s="265">
        <v>2008</v>
      </c>
      <c r="F56" s="265">
        <v>2009</v>
      </c>
      <c r="G56" s="265">
        <v>2010</v>
      </c>
      <c r="H56" s="265">
        <v>2011</v>
      </c>
      <c r="I56" s="265">
        <v>2012</v>
      </c>
      <c r="J56" s="265">
        <v>2013</v>
      </c>
      <c r="K56" s="265">
        <v>2014</v>
      </c>
      <c r="L56" s="265">
        <v>2015</v>
      </c>
      <c r="M56" s="265">
        <v>2016</v>
      </c>
      <c r="N56" s="265">
        <v>2017</v>
      </c>
      <c r="O56" s="265">
        <v>2018</v>
      </c>
      <c r="P56" s="265">
        <v>2019</v>
      </c>
      <c r="Q56" s="265">
        <v>2020</v>
      </c>
      <c r="R56" s="265">
        <v>2021</v>
      </c>
      <c r="S56" s="265">
        <v>2022</v>
      </c>
      <c r="T56" s="265">
        <v>2023</v>
      </c>
      <c r="U56" s="45"/>
    </row>
    <row r="57" spans="2:21" ht="19.5" customHeight="1" x14ac:dyDescent="0.25">
      <c r="B57" s="80"/>
      <c r="C57" s="82">
        <f>+C10</f>
        <v>0</v>
      </c>
      <c r="D57" s="210">
        <f>+D10</f>
        <v>0</v>
      </c>
      <c r="E57" s="210">
        <f t="shared" ref="E57:N57" si="2">+E10</f>
        <v>0</v>
      </c>
      <c r="F57" s="210">
        <f t="shared" si="2"/>
        <v>0</v>
      </c>
      <c r="G57" s="210">
        <f t="shared" si="2"/>
        <v>0</v>
      </c>
      <c r="H57" s="210">
        <f t="shared" si="2"/>
        <v>0</v>
      </c>
      <c r="I57" s="210">
        <f t="shared" si="2"/>
        <v>0</v>
      </c>
      <c r="J57" s="210">
        <f t="shared" si="2"/>
        <v>0</v>
      </c>
      <c r="K57" s="210">
        <f t="shared" si="2"/>
        <v>0</v>
      </c>
      <c r="L57" s="210">
        <f t="shared" si="2"/>
        <v>0</v>
      </c>
      <c r="M57" s="210">
        <f t="shared" si="2"/>
        <v>0</v>
      </c>
      <c r="N57" s="210">
        <f t="shared" si="2"/>
        <v>0</v>
      </c>
      <c r="O57" s="210">
        <f t="shared" ref="O57:T57" si="3">+O10</f>
        <v>0</v>
      </c>
      <c r="P57" s="210">
        <f t="shared" si="3"/>
        <v>0</v>
      </c>
      <c r="Q57" s="210">
        <f t="shared" si="3"/>
        <v>0</v>
      </c>
      <c r="R57" s="210">
        <f t="shared" si="3"/>
        <v>0</v>
      </c>
      <c r="S57" s="210">
        <f t="shared" si="3"/>
        <v>0</v>
      </c>
      <c r="T57" s="210">
        <f t="shared" si="3"/>
        <v>0</v>
      </c>
      <c r="U57" s="45"/>
    </row>
    <row r="58" spans="2:21" x14ac:dyDescent="0.25">
      <c r="B58" s="80"/>
      <c r="C58" s="82">
        <f>+C12</f>
        <v>0</v>
      </c>
      <c r="D58" s="210">
        <f>+D12</f>
        <v>0</v>
      </c>
      <c r="E58" s="210">
        <f t="shared" ref="E58:N58" si="4">+E12</f>
        <v>0</v>
      </c>
      <c r="F58" s="210">
        <f t="shared" si="4"/>
        <v>0</v>
      </c>
      <c r="G58" s="210">
        <f t="shared" si="4"/>
        <v>0</v>
      </c>
      <c r="H58" s="210">
        <f t="shared" si="4"/>
        <v>0</v>
      </c>
      <c r="I58" s="210">
        <f t="shared" si="4"/>
        <v>0</v>
      </c>
      <c r="J58" s="210">
        <f t="shared" si="4"/>
        <v>0</v>
      </c>
      <c r="K58" s="210">
        <f t="shared" si="4"/>
        <v>0</v>
      </c>
      <c r="L58" s="210">
        <f t="shared" si="4"/>
        <v>0</v>
      </c>
      <c r="M58" s="210">
        <f t="shared" si="4"/>
        <v>0</v>
      </c>
      <c r="N58" s="210">
        <f t="shared" si="4"/>
        <v>0</v>
      </c>
      <c r="O58" s="210">
        <f t="shared" ref="O58:T58" si="5">+O12</f>
        <v>0</v>
      </c>
      <c r="P58" s="210">
        <f t="shared" si="5"/>
        <v>0</v>
      </c>
      <c r="Q58" s="210">
        <f t="shared" si="5"/>
        <v>0</v>
      </c>
      <c r="R58" s="210">
        <f t="shared" si="5"/>
        <v>0</v>
      </c>
      <c r="S58" s="210">
        <f t="shared" si="5"/>
        <v>0</v>
      </c>
      <c r="T58" s="210">
        <f t="shared" si="5"/>
        <v>0</v>
      </c>
      <c r="U58" s="45"/>
    </row>
    <row r="59" spans="2:21" x14ac:dyDescent="0.25">
      <c r="B59" s="80"/>
      <c r="C59" s="82">
        <f>+C13</f>
        <v>0</v>
      </c>
      <c r="D59" s="210">
        <f t="shared" ref="D59:N59" si="6">+D13</f>
        <v>0</v>
      </c>
      <c r="E59" s="210">
        <f t="shared" si="6"/>
        <v>0</v>
      </c>
      <c r="F59" s="210">
        <f t="shared" si="6"/>
        <v>0</v>
      </c>
      <c r="G59" s="210">
        <f t="shared" si="6"/>
        <v>0</v>
      </c>
      <c r="H59" s="210">
        <f t="shared" si="6"/>
        <v>0</v>
      </c>
      <c r="I59" s="210">
        <f t="shared" si="6"/>
        <v>0</v>
      </c>
      <c r="J59" s="210">
        <f t="shared" si="6"/>
        <v>0</v>
      </c>
      <c r="K59" s="210">
        <f t="shared" si="6"/>
        <v>0</v>
      </c>
      <c r="L59" s="210">
        <f t="shared" si="6"/>
        <v>0</v>
      </c>
      <c r="M59" s="210">
        <f t="shared" si="6"/>
        <v>0</v>
      </c>
      <c r="N59" s="210">
        <f t="shared" si="6"/>
        <v>0</v>
      </c>
      <c r="O59" s="210">
        <f t="shared" ref="O59:T59" si="7">+O13</f>
        <v>0</v>
      </c>
      <c r="P59" s="210">
        <f t="shared" si="7"/>
        <v>0</v>
      </c>
      <c r="Q59" s="210">
        <f t="shared" si="7"/>
        <v>0</v>
      </c>
      <c r="R59" s="210">
        <f t="shared" si="7"/>
        <v>0</v>
      </c>
      <c r="S59" s="210">
        <f t="shared" si="7"/>
        <v>0</v>
      </c>
      <c r="T59" s="210">
        <f t="shared" si="7"/>
        <v>0</v>
      </c>
      <c r="U59" s="45"/>
    </row>
    <row r="60" spans="2:21" x14ac:dyDescent="0.25">
      <c r="B60" s="80"/>
      <c r="C60" s="82">
        <f>+C14</f>
        <v>0</v>
      </c>
      <c r="D60" s="210">
        <f t="shared" ref="D60:N60" si="8">+D14</f>
        <v>0</v>
      </c>
      <c r="E60" s="210">
        <f t="shared" si="8"/>
        <v>0</v>
      </c>
      <c r="F60" s="210">
        <f t="shared" si="8"/>
        <v>0</v>
      </c>
      <c r="G60" s="210">
        <f t="shared" si="8"/>
        <v>0</v>
      </c>
      <c r="H60" s="210">
        <f t="shared" si="8"/>
        <v>0</v>
      </c>
      <c r="I60" s="210">
        <f t="shared" si="8"/>
        <v>0</v>
      </c>
      <c r="J60" s="210">
        <f t="shared" si="8"/>
        <v>0</v>
      </c>
      <c r="K60" s="210">
        <f t="shared" si="8"/>
        <v>0</v>
      </c>
      <c r="L60" s="210">
        <f t="shared" si="8"/>
        <v>0</v>
      </c>
      <c r="M60" s="210">
        <f t="shared" si="8"/>
        <v>0</v>
      </c>
      <c r="N60" s="210">
        <f t="shared" si="8"/>
        <v>0</v>
      </c>
      <c r="O60" s="210">
        <f t="shared" ref="O60:T60" si="9">+O14</f>
        <v>0</v>
      </c>
      <c r="P60" s="210">
        <f t="shared" si="9"/>
        <v>0</v>
      </c>
      <c r="Q60" s="210">
        <f t="shared" si="9"/>
        <v>0</v>
      </c>
      <c r="R60" s="210">
        <f t="shared" si="9"/>
        <v>0</v>
      </c>
      <c r="S60" s="210">
        <f t="shared" si="9"/>
        <v>0</v>
      </c>
      <c r="T60" s="210">
        <f t="shared" si="9"/>
        <v>0</v>
      </c>
      <c r="U60" s="249"/>
    </row>
    <row r="61" spans="2:21" x14ac:dyDescent="0.25">
      <c r="B61" s="80"/>
      <c r="C61" s="266" t="s">
        <v>246</v>
      </c>
      <c r="D61" s="210">
        <f>+D11+D15</f>
        <v>0</v>
      </c>
      <c r="E61" s="210">
        <f t="shared" ref="E61:T61" si="10">+E11+E15</f>
        <v>0</v>
      </c>
      <c r="F61" s="210">
        <f t="shared" si="10"/>
        <v>0</v>
      </c>
      <c r="G61" s="210">
        <f t="shared" si="10"/>
        <v>0</v>
      </c>
      <c r="H61" s="210">
        <f t="shared" si="10"/>
        <v>0</v>
      </c>
      <c r="I61" s="210">
        <f t="shared" si="10"/>
        <v>0</v>
      </c>
      <c r="J61" s="210">
        <f t="shared" si="10"/>
        <v>0</v>
      </c>
      <c r="K61" s="210">
        <f t="shared" si="10"/>
        <v>0</v>
      </c>
      <c r="L61" s="210">
        <f t="shared" si="10"/>
        <v>0</v>
      </c>
      <c r="M61" s="210">
        <f t="shared" si="10"/>
        <v>0</v>
      </c>
      <c r="N61" s="210">
        <f t="shared" si="10"/>
        <v>0</v>
      </c>
      <c r="O61" s="210">
        <f t="shared" si="10"/>
        <v>0</v>
      </c>
      <c r="P61" s="210">
        <f t="shared" si="10"/>
        <v>0</v>
      </c>
      <c r="Q61" s="210">
        <f t="shared" si="10"/>
        <v>0</v>
      </c>
      <c r="R61" s="210"/>
      <c r="S61" s="210">
        <f t="shared" si="10"/>
        <v>0</v>
      </c>
      <c r="T61" s="210">
        <f t="shared" si="10"/>
        <v>0</v>
      </c>
      <c r="U61" s="45"/>
    </row>
    <row r="62" spans="2:21" x14ac:dyDescent="0.25">
      <c r="B62" s="80"/>
      <c r="C62" s="83"/>
      <c r="D62" s="210">
        <f>SUM(D57:D61)</f>
        <v>0</v>
      </c>
      <c r="E62" s="210">
        <f t="shared" ref="E62:T62" si="11">SUM(E57:E61)</f>
        <v>0</v>
      </c>
      <c r="F62" s="210">
        <f t="shared" si="11"/>
        <v>0</v>
      </c>
      <c r="G62" s="210">
        <f t="shared" si="11"/>
        <v>0</v>
      </c>
      <c r="H62" s="210">
        <f t="shared" si="11"/>
        <v>0</v>
      </c>
      <c r="I62" s="210">
        <f t="shared" si="11"/>
        <v>0</v>
      </c>
      <c r="J62" s="210">
        <f t="shared" si="11"/>
        <v>0</v>
      </c>
      <c r="K62" s="210">
        <f t="shared" si="11"/>
        <v>0</v>
      </c>
      <c r="L62" s="210">
        <f t="shared" si="11"/>
        <v>0</v>
      </c>
      <c r="M62" s="210">
        <f t="shared" si="11"/>
        <v>0</v>
      </c>
      <c r="N62" s="210">
        <f t="shared" si="11"/>
        <v>0</v>
      </c>
      <c r="O62" s="210">
        <f t="shared" si="11"/>
        <v>0</v>
      </c>
      <c r="P62" s="210">
        <f t="shared" si="11"/>
        <v>0</v>
      </c>
      <c r="Q62" s="210">
        <f t="shared" si="11"/>
        <v>0</v>
      </c>
      <c r="R62" s="210"/>
      <c r="S62" s="210">
        <f t="shared" si="11"/>
        <v>0</v>
      </c>
      <c r="T62" s="210">
        <f t="shared" si="11"/>
        <v>0</v>
      </c>
      <c r="U62" s="45"/>
    </row>
    <row r="63" spans="2:21" x14ac:dyDescent="0.25">
      <c r="B63" s="80"/>
      <c r="C63" s="82"/>
      <c r="D63" s="210">
        <f t="shared" ref="D63:T63" si="12">SUM(D10:D15)-D62</f>
        <v>0</v>
      </c>
      <c r="E63" s="210">
        <f t="shared" si="12"/>
        <v>0</v>
      </c>
      <c r="F63" s="210">
        <f t="shared" si="12"/>
        <v>0</v>
      </c>
      <c r="G63" s="210">
        <f t="shared" si="12"/>
        <v>0</v>
      </c>
      <c r="H63" s="210">
        <f t="shared" si="12"/>
        <v>0</v>
      </c>
      <c r="I63" s="210">
        <f t="shared" si="12"/>
        <v>0</v>
      </c>
      <c r="J63" s="210">
        <f t="shared" si="12"/>
        <v>0</v>
      </c>
      <c r="K63" s="210">
        <f t="shared" si="12"/>
        <v>0</v>
      </c>
      <c r="L63" s="210">
        <f t="shared" si="12"/>
        <v>0</v>
      </c>
      <c r="M63" s="210">
        <f t="shared" si="12"/>
        <v>0</v>
      </c>
      <c r="N63" s="210">
        <f t="shared" si="12"/>
        <v>0</v>
      </c>
      <c r="O63" s="210">
        <f t="shared" si="12"/>
        <v>0</v>
      </c>
      <c r="P63" s="210">
        <f t="shared" si="12"/>
        <v>0</v>
      </c>
      <c r="Q63" s="210">
        <f t="shared" si="12"/>
        <v>0</v>
      </c>
      <c r="R63" s="210"/>
      <c r="S63" s="210">
        <f t="shared" si="12"/>
        <v>0</v>
      </c>
      <c r="T63" s="210">
        <f t="shared" si="12"/>
        <v>0</v>
      </c>
      <c r="U63" s="45"/>
    </row>
    <row r="64" spans="2:21" x14ac:dyDescent="0.25">
      <c r="B64" s="80"/>
      <c r="C64" s="79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3"/>
    </row>
    <row r="65" spans="2:20" x14ac:dyDescent="0.25">
      <c r="B65" s="80"/>
      <c r="C65" s="79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3"/>
    </row>
    <row r="66" spans="2:20" x14ac:dyDescent="0.25">
      <c r="B66" s="6"/>
      <c r="C66" s="71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6"/>
      <c r="T66" s="45"/>
    </row>
    <row r="67" spans="2:20" x14ac:dyDescent="0.25">
      <c r="B67" s="6"/>
      <c r="C67" s="71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6"/>
      <c r="T67" s="45"/>
    </row>
    <row r="68" spans="2:20" x14ac:dyDescent="0.25">
      <c r="B68" s="45"/>
      <c r="C68" s="71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45"/>
      <c r="T68" s="45"/>
    </row>
    <row r="69" spans="2:20" x14ac:dyDescent="0.25">
      <c r="B69" s="45"/>
      <c r="C69" s="71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45"/>
      <c r="T69" s="45"/>
    </row>
    <row r="70" spans="2:20" x14ac:dyDescent="0.25">
      <c r="B70" s="45"/>
      <c r="C70" s="71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45"/>
      <c r="T70" s="45"/>
    </row>
    <row r="71" spans="2:20" x14ac:dyDescent="0.25">
      <c r="B71" s="45"/>
      <c r="C71" s="71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45"/>
      <c r="T71" s="45"/>
    </row>
    <row r="72" spans="2:20" x14ac:dyDescent="0.25">
      <c r="B72" s="45"/>
      <c r="C72" s="71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45"/>
      <c r="T72" s="45"/>
    </row>
    <row r="73" spans="2:20" x14ac:dyDescent="0.25">
      <c r="B73" s="4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45"/>
      <c r="T73" s="45"/>
    </row>
    <row r="74" spans="2:20" x14ac:dyDescent="0.25">
      <c r="B74" s="4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45"/>
      <c r="T74" s="45"/>
    </row>
    <row r="75" spans="2:20" x14ac:dyDescent="0.25">
      <c r="B75" s="4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45"/>
      <c r="T75" s="45"/>
    </row>
    <row r="76" spans="2:20" x14ac:dyDescent="0.25">
      <c r="B76" s="4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45"/>
      <c r="T76" s="45"/>
    </row>
    <row r="77" spans="2:20" x14ac:dyDescent="0.25">
      <c r="B77" s="4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45"/>
      <c r="T77" s="45"/>
    </row>
    <row r="78" spans="2:20" x14ac:dyDescent="0.25">
      <c r="B78" s="45"/>
      <c r="C78" s="260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45"/>
      <c r="T78" s="45"/>
    </row>
    <row r="79" spans="2:20" ht="39.75" customHeight="1" x14ac:dyDescent="0.25">
      <c r="B79" s="4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45"/>
      <c r="T79" s="45"/>
    </row>
    <row r="80" spans="2:20" ht="15.75" customHeight="1" x14ac:dyDescent="0.3">
      <c r="B80" s="89" t="s">
        <v>191</v>
      </c>
    </row>
    <row r="81" spans="2:20" ht="15.75" customHeight="1" x14ac:dyDescent="0.3">
      <c r="B81" s="44"/>
    </row>
    <row r="84" spans="2:20" ht="18" customHeight="1" x14ac:dyDescent="0.25">
      <c r="B84" s="422" t="s">
        <v>342</v>
      </c>
      <c r="C84" s="422"/>
      <c r="D84" s="422"/>
      <c r="E84" s="422"/>
      <c r="F84" s="422"/>
      <c r="G84" s="422"/>
      <c r="H84" s="422"/>
      <c r="I84" s="422"/>
      <c r="J84" s="422"/>
      <c r="K84" s="422"/>
      <c r="L84" s="422"/>
      <c r="M84" s="422"/>
      <c r="N84" s="422"/>
      <c r="O84" s="422"/>
      <c r="P84" s="422"/>
      <c r="Q84" s="422"/>
      <c r="R84" s="422"/>
      <c r="S84" s="422"/>
    </row>
    <row r="85" spans="2:20" x14ac:dyDescent="0.25"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</row>
    <row r="86" spans="2:20" x14ac:dyDescent="0.25"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</row>
    <row r="87" spans="2:20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2:20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2:20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2:20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2:20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2:20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2:20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2:20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2:20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2:20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2:20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2:20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2:20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2:20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2:20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2:20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2:20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2:20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2:20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2:20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2:20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2:20" x14ac:dyDescent="0.25"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</row>
    <row r="109" spans="2:20" x14ac:dyDescent="0.25"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</row>
    <row r="110" spans="2:20" x14ac:dyDescent="0.25"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</row>
    <row r="113" spans="1:20" ht="15" customHeight="1" x14ac:dyDescent="0.25">
      <c r="A113" s="252"/>
      <c r="B113" s="252"/>
      <c r="C113" s="252"/>
      <c r="D113" s="252"/>
      <c r="E113" s="252"/>
      <c r="F113" s="252"/>
      <c r="G113" s="252"/>
      <c r="H113" s="252"/>
      <c r="I113" s="252"/>
      <c r="J113" s="252"/>
      <c r="K113" s="252"/>
      <c r="L113" s="252"/>
      <c r="M113" s="252"/>
      <c r="N113" s="252"/>
      <c r="O113" s="252"/>
      <c r="P113" s="252"/>
      <c r="Q113" s="252"/>
      <c r="R113" s="252"/>
    </row>
    <row r="114" spans="1:20" ht="18" customHeight="1" x14ac:dyDescent="0.25">
      <c r="B114" s="422" t="s">
        <v>343</v>
      </c>
      <c r="C114" s="422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  <c r="N114" s="422"/>
      <c r="O114" s="422"/>
      <c r="P114" s="422"/>
      <c r="Q114" s="422"/>
      <c r="R114" s="422"/>
      <c r="S114" s="422"/>
    </row>
    <row r="115" spans="1:20" x14ac:dyDescent="0.25"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</row>
    <row r="116" spans="1:20" x14ac:dyDescent="0.25"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</row>
    <row r="117" spans="1:20" x14ac:dyDescent="0.25"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</row>
    <row r="118" spans="1:20" x14ac:dyDescent="0.25"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</row>
    <row r="119" spans="1:20" x14ac:dyDescent="0.25"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</row>
    <row r="120" spans="1:20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</row>
    <row r="121" spans="1:20" x14ac:dyDescent="0.25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</row>
    <row r="122" spans="1:20" x14ac:dyDescent="0.25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</row>
    <row r="123" spans="1:20" x14ac:dyDescent="0.25"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</row>
    <row r="124" spans="1:20" x14ac:dyDescent="0.25"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</row>
    <row r="125" spans="1:20" x14ac:dyDescent="0.25"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</row>
    <row r="126" spans="1:20" x14ac:dyDescent="0.25"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</row>
    <row r="127" spans="1:20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</row>
    <row r="128" spans="1:20" x14ac:dyDescent="0.25"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</row>
    <row r="129" spans="2:20" x14ac:dyDescent="0.25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</row>
    <row r="130" spans="2:20" x14ac:dyDescent="0.25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</row>
    <row r="131" spans="2:20" x14ac:dyDescent="0.25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</row>
    <row r="132" spans="2:20" x14ac:dyDescent="0.25"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</row>
    <row r="133" spans="2:20" x14ac:dyDescent="0.25"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</row>
    <row r="134" spans="2:20" x14ac:dyDescent="0.25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</row>
    <row r="135" spans="2:20" x14ac:dyDescent="0.25"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</row>
    <row r="136" spans="2:20" x14ac:dyDescent="0.25"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</row>
    <row r="137" spans="2:20" x14ac:dyDescent="0.25"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</row>
    <row r="138" spans="2:20" x14ac:dyDescent="0.25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</row>
    <row r="139" spans="2:20" x14ac:dyDescent="0.25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</row>
    <row r="140" spans="2:20" x14ac:dyDescent="0.25"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</row>
    <row r="144" spans="2:20" ht="18" customHeight="1" x14ac:dyDescent="0.25">
      <c r="B144" s="422" t="s">
        <v>344</v>
      </c>
      <c r="C144" s="422"/>
      <c r="D144" s="422"/>
      <c r="E144" s="422"/>
      <c r="F144" s="422"/>
      <c r="G144" s="422"/>
      <c r="H144" s="422"/>
      <c r="I144" s="422"/>
      <c r="J144" s="422"/>
      <c r="K144" s="422"/>
      <c r="L144" s="422"/>
      <c r="M144" s="422"/>
      <c r="N144" s="422"/>
      <c r="O144" s="422"/>
      <c r="P144" s="422"/>
      <c r="Q144" s="422"/>
      <c r="R144" s="422"/>
      <c r="S144" s="422"/>
    </row>
    <row r="145" spans="2:20" x14ac:dyDescent="0.25"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</row>
    <row r="146" spans="2:20" x14ac:dyDescent="0.25"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</row>
    <row r="147" spans="2:20" x14ac:dyDescent="0.25"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</row>
    <row r="148" spans="2:20" x14ac:dyDescent="0.25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</row>
    <row r="149" spans="2:20" x14ac:dyDescent="0.25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</row>
    <row r="150" spans="2:20" x14ac:dyDescent="0.25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</row>
    <row r="151" spans="2:20" x14ac:dyDescent="0.25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</row>
    <row r="152" spans="2:20" x14ac:dyDescent="0.25"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</row>
    <row r="153" spans="2:20" x14ac:dyDescent="0.25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</row>
    <row r="154" spans="2:20" x14ac:dyDescent="0.25"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</row>
    <row r="155" spans="2:20" x14ac:dyDescent="0.25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</row>
    <row r="156" spans="2:20" x14ac:dyDescent="0.25"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</row>
    <row r="157" spans="2:20" x14ac:dyDescent="0.25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</row>
    <row r="158" spans="2:20" x14ac:dyDescent="0.25"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</row>
    <row r="159" spans="2:20" x14ac:dyDescent="0.25"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</row>
    <row r="160" spans="2:20" x14ac:dyDescent="0.25"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</row>
    <row r="161" spans="2:20" x14ac:dyDescent="0.25"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</row>
    <row r="162" spans="2:20" x14ac:dyDescent="0.25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</row>
    <row r="163" spans="2:20" x14ac:dyDescent="0.25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</row>
    <row r="164" spans="2:20" x14ac:dyDescent="0.25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</row>
    <row r="165" spans="2:20" x14ac:dyDescent="0.25"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</row>
    <row r="166" spans="2:20" x14ac:dyDescent="0.25"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</row>
    <row r="167" spans="2:20" x14ac:dyDescent="0.25"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</row>
    <row r="168" spans="2:20" x14ac:dyDescent="0.25"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</row>
    <row r="169" spans="2:20" x14ac:dyDescent="0.25"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</row>
    <row r="170" spans="2:20" x14ac:dyDescent="0.25"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</row>
    <row r="171" spans="2:20" ht="15.75" customHeight="1" x14ac:dyDescent="0.3">
      <c r="B171" s="89" t="s">
        <v>317</v>
      </c>
    </row>
    <row r="172" spans="2:20" ht="15.75" customHeight="1" x14ac:dyDescent="0.3">
      <c r="B172" s="44" t="s">
        <v>56</v>
      </c>
    </row>
  </sheetData>
  <sheetProtection selectLockedCells="1" selectUnlockedCells="1"/>
  <mergeCells count="16">
    <mergeCell ref="B23:B25"/>
    <mergeCell ref="B114:S114"/>
    <mergeCell ref="B144:S144"/>
    <mergeCell ref="B3:S3"/>
    <mergeCell ref="B4:S4"/>
    <mergeCell ref="B5:N5"/>
    <mergeCell ref="B7:S7"/>
    <mergeCell ref="B30:S30"/>
    <mergeCell ref="B8:C8"/>
    <mergeCell ref="B9:C9"/>
    <mergeCell ref="B53:S53"/>
    <mergeCell ref="B84:S84"/>
    <mergeCell ref="B28:F28"/>
    <mergeCell ref="B10:B15"/>
    <mergeCell ref="B16:B19"/>
    <mergeCell ref="B20:B22"/>
  </mergeCells>
  <conditionalFormatting sqref="H32">
    <cfRule type="cellIs" dxfId="19" priority="4" operator="notEqual">
      <formula>0</formula>
    </cfRule>
  </conditionalFormatting>
  <conditionalFormatting sqref="D63:T63">
    <cfRule type="cellIs" dxfId="18" priority="1" operator="notEqual">
      <formula>0</formula>
    </cfRule>
  </conditionalFormatting>
  <hyperlinks>
    <hyperlink ref="B6" location="Indice!A1" display="Índice"/>
    <hyperlink ref="T6" location="'3.1.2_EROG PRIV NA'!A1" display="Siguiente"/>
    <hyperlink ref="S6" location="'2.5_FINANC_PCC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66"/>
  <sheetViews>
    <sheetView showGridLines="0" showZeros="0" zoomScale="60" zoomScaleNormal="60" zoomScaleSheetLayoutView="100" workbookViewId="0">
      <pane ySplit="6" topLeftCell="A141" activePane="bottomLeft" state="frozen"/>
      <selection pane="bottomLeft" activeCell="T6" sqref="T6"/>
    </sheetView>
  </sheetViews>
  <sheetFormatPr baseColWidth="10" defaultRowHeight="15" x14ac:dyDescent="0.25"/>
  <cols>
    <col min="1" max="1" width="2" customWidth="1"/>
    <col min="2" max="2" width="26.7109375" customWidth="1"/>
    <col min="3" max="3" width="44.7109375" customWidth="1"/>
    <col min="4" max="20" width="14.8554687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22" ht="84.75" customHeight="1" x14ac:dyDescent="0.25"/>
    <row r="2" spans="2:22" ht="31.9" customHeight="1" x14ac:dyDescent="0.25"/>
    <row r="3" spans="2:22" ht="26.45" customHeight="1" x14ac:dyDescent="0.25">
      <c r="B3" s="425" t="s">
        <v>96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</row>
    <row r="4" spans="2:22" ht="41.25" customHeight="1" x14ac:dyDescent="0.25">
      <c r="B4" s="422" t="s">
        <v>345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</row>
    <row r="5" spans="2:22" ht="3.6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</row>
    <row r="6" spans="2:22" ht="23.25" customHeight="1" x14ac:dyDescent="0.25">
      <c r="B6" s="56" t="s">
        <v>38</v>
      </c>
      <c r="C6" s="56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S6" s="278" t="s">
        <v>74</v>
      </c>
      <c r="T6" s="278" t="s">
        <v>75</v>
      </c>
    </row>
    <row r="7" spans="2:22" ht="21.6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</row>
    <row r="8" spans="2:22" ht="33" customHeight="1" x14ac:dyDescent="0.25">
      <c r="B8" s="439" t="s">
        <v>40</v>
      </c>
      <c r="C8" s="440"/>
      <c r="D8" s="28">
        <v>2007</v>
      </c>
      <c r="E8" s="28">
        <v>2008</v>
      </c>
      <c r="F8" s="28">
        <v>2009</v>
      </c>
      <c r="G8" s="28">
        <v>2010</v>
      </c>
      <c r="H8" s="28">
        <v>2011</v>
      </c>
      <c r="I8" s="28">
        <v>2012</v>
      </c>
      <c r="J8" s="28">
        <v>2013</v>
      </c>
      <c r="K8" s="28">
        <v>2014</v>
      </c>
      <c r="L8" s="28">
        <v>2015</v>
      </c>
      <c r="M8" s="28">
        <v>2016</v>
      </c>
      <c r="N8" s="28">
        <v>2017</v>
      </c>
      <c r="O8" s="28">
        <v>2018</v>
      </c>
      <c r="P8" s="28">
        <v>2019</v>
      </c>
      <c r="Q8" s="28">
        <v>2020</v>
      </c>
      <c r="R8" s="28">
        <v>2021</v>
      </c>
      <c r="S8" s="28">
        <v>2022</v>
      </c>
      <c r="T8" s="28">
        <v>2023</v>
      </c>
    </row>
    <row r="9" spans="2:22" ht="33" customHeight="1" x14ac:dyDescent="0.25">
      <c r="B9" s="443"/>
      <c r="C9" s="441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0" spans="2:22" ht="33" customHeight="1" x14ac:dyDescent="0.25">
      <c r="B10" s="444"/>
      <c r="C10" s="274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259"/>
      <c r="V10" s="259"/>
    </row>
    <row r="11" spans="2:22" ht="33" customHeight="1" x14ac:dyDescent="0.25">
      <c r="B11" s="445"/>
      <c r="C11" s="274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2:22" ht="33" customHeight="1" x14ac:dyDescent="0.25">
      <c r="B12" s="445"/>
      <c r="C12" s="274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3" spans="2:22" ht="33" customHeight="1" x14ac:dyDescent="0.25">
      <c r="B13" s="445"/>
      <c r="C13" s="274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</row>
    <row r="14" spans="2:22" ht="33" customHeight="1" x14ac:dyDescent="0.25">
      <c r="B14" s="446"/>
      <c r="C14" s="274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2:22" ht="33" customHeight="1" x14ac:dyDescent="0.25">
      <c r="B15" s="442"/>
      <c r="C15" s="274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2:22" ht="33" customHeight="1" x14ac:dyDescent="0.25">
      <c r="B16" s="442"/>
      <c r="C16" s="274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</row>
    <row r="17" spans="2:22" ht="33" customHeight="1" x14ac:dyDescent="0.25">
      <c r="B17" s="442"/>
      <c r="C17" s="274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2:22" ht="33" customHeight="1" x14ac:dyDescent="0.25">
      <c r="B18" s="442"/>
      <c r="C18" s="27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2:22" ht="33" customHeight="1" x14ac:dyDescent="0.25">
      <c r="B19" s="442"/>
      <c r="C19" s="274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2:22" ht="33" customHeight="1" x14ac:dyDescent="0.25">
      <c r="B20" s="442"/>
      <c r="C20" s="274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259"/>
      <c r="V20" s="259"/>
    </row>
    <row r="21" spans="2:22" ht="33" customHeight="1" x14ac:dyDescent="0.25">
      <c r="B21" s="442"/>
      <c r="C21" s="274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2:22" ht="33" customHeight="1" x14ac:dyDescent="0.25">
      <c r="B22" s="442"/>
      <c r="C22" s="274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2:22" ht="33" customHeight="1" x14ac:dyDescent="0.25">
      <c r="B23" s="442"/>
      <c r="C23" s="274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2:22" ht="33" customHeight="1" x14ac:dyDescent="0.25">
      <c r="B24" s="442"/>
      <c r="C24" s="274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2:22" ht="33" customHeight="1" x14ac:dyDescent="0.25">
      <c r="B25" s="442"/>
      <c r="C25" s="275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  <row r="26" spans="2:22" ht="33" customHeight="1" x14ac:dyDescent="0.25">
      <c r="B26" s="442"/>
      <c r="C26" s="275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2:22" ht="44.45" customHeight="1" x14ac:dyDescent="0.25">
      <c r="B27" s="276"/>
      <c r="C27" s="275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2:22" ht="33" customHeight="1" x14ac:dyDescent="0.3">
      <c r="B28" s="44" t="s">
        <v>197</v>
      </c>
      <c r="C28" s="44"/>
      <c r="D28" s="44"/>
      <c r="E28" s="44"/>
      <c r="F28" s="44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</row>
    <row r="29" spans="2:22" ht="18" customHeight="1" x14ac:dyDescent="0.3">
      <c r="B29" s="420" t="s">
        <v>317</v>
      </c>
      <c r="C29" s="429"/>
      <c r="D29" s="429"/>
      <c r="E29" s="429"/>
      <c r="F29" s="429"/>
      <c r="G29" s="73"/>
      <c r="H29" s="73"/>
      <c r="I29" s="73"/>
    </row>
    <row r="30" spans="2:22" ht="18" customHeight="1" x14ac:dyDescent="0.3">
      <c r="B30" s="61"/>
      <c r="C30" s="205"/>
      <c r="D30" s="205"/>
      <c r="E30" s="205"/>
      <c r="F30" s="205"/>
      <c r="G30" s="73"/>
      <c r="H30" s="73"/>
      <c r="I30" s="73"/>
    </row>
    <row r="31" spans="2:22" ht="33" customHeight="1" x14ac:dyDescent="0.25">
      <c r="B31" s="427" t="s">
        <v>346</v>
      </c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367"/>
      <c r="S31" s="236"/>
    </row>
    <row r="32" spans="2:22" s="373" customFormat="1" ht="33" customHeight="1" x14ac:dyDescent="0.25">
      <c r="B32" s="389"/>
      <c r="C32" s="389"/>
      <c r="D32" s="390"/>
      <c r="E32" s="390"/>
      <c r="F32" s="389"/>
      <c r="G32" s="389"/>
      <c r="H32" s="391"/>
      <c r="I32" s="392"/>
      <c r="J32" s="391"/>
      <c r="K32" s="392"/>
      <c r="L32" s="384"/>
      <c r="M32" s="384"/>
      <c r="N32" s="390"/>
      <c r="O32" s="390"/>
      <c r="P32" s="390"/>
      <c r="Q32" s="390"/>
      <c r="R32" s="390"/>
      <c r="S32" s="390"/>
      <c r="T32" s="390"/>
    </row>
    <row r="33" spans="2:20" s="373" customFormat="1" ht="24" customHeight="1" x14ac:dyDescent="0.25">
      <c r="B33" s="389"/>
      <c r="C33" s="389"/>
      <c r="D33" s="390"/>
      <c r="E33" s="379"/>
      <c r="F33" s="379"/>
      <c r="G33" s="379"/>
      <c r="H33" s="379"/>
      <c r="I33" s="379"/>
      <c r="J33" s="379"/>
      <c r="K33" s="379"/>
      <c r="L33" s="379"/>
      <c r="M33" s="387"/>
      <c r="N33" s="390"/>
      <c r="O33" s="390"/>
      <c r="P33" s="390"/>
      <c r="Q33" s="390"/>
      <c r="R33" s="390"/>
      <c r="S33" s="390"/>
      <c r="T33" s="390"/>
    </row>
    <row r="34" spans="2:20" s="373" customFormat="1" ht="18" customHeight="1" x14ac:dyDescent="0.25">
      <c r="B34" s="389"/>
      <c r="C34" s="389"/>
      <c r="D34" s="390"/>
      <c r="E34" s="369"/>
      <c r="F34" s="369"/>
      <c r="G34" s="369"/>
      <c r="H34" s="393">
        <f>+S8</f>
        <v>2022</v>
      </c>
      <c r="I34" s="369"/>
      <c r="J34" s="393">
        <f>+T8</f>
        <v>2023</v>
      </c>
      <c r="K34" s="390"/>
      <c r="L34" s="369"/>
      <c r="M34" s="387"/>
      <c r="N34" s="390"/>
      <c r="O34" s="390"/>
      <c r="P34" s="390"/>
      <c r="Q34" s="390"/>
      <c r="R34" s="390"/>
      <c r="S34" s="390"/>
      <c r="T34" s="390"/>
    </row>
    <row r="35" spans="2:20" s="373" customFormat="1" x14ac:dyDescent="0.25">
      <c r="B35" s="389"/>
      <c r="C35" s="389"/>
      <c r="D35" s="390"/>
      <c r="E35" s="394"/>
      <c r="F35" s="393"/>
      <c r="G35" s="393"/>
      <c r="H35" s="395">
        <f>+H36-S9</f>
        <v>0</v>
      </c>
      <c r="I35" s="388"/>
      <c r="J35" s="395">
        <f>+J36-T9</f>
        <v>0</v>
      </c>
      <c r="K35" s="388"/>
      <c r="L35" s="390"/>
      <c r="M35" s="387"/>
      <c r="N35" s="390"/>
      <c r="O35" s="390"/>
      <c r="P35" s="390"/>
      <c r="Q35" s="390"/>
      <c r="R35" s="390"/>
      <c r="S35" s="390"/>
      <c r="T35" s="390"/>
    </row>
    <row r="36" spans="2:20" s="373" customFormat="1" ht="18" customHeight="1" x14ac:dyDescent="0.25">
      <c r="B36" s="389"/>
      <c r="C36" s="389"/>
      <c r="D36" s="390"/>
      <c r="E36" s="379"/>
      <c r="F36" s="396" t="s">
        <v>59</v>
      </c>
      <c r="G36" s="396"/>
      <c r="H36" s="397">
        <f>SUM(H37:H41)</f>
        <v>0</v>
      </c>
      <c r="I36" s="398" t="e">
        <f>SUM(I37:I47)</f>
        <v>#DIV/0!</v>
      </c>
      <c r="J36" s="397">
        <f>SUM(J37:J41)</f>
        <v>0</v>
      </c>
      <c r="K36" s="398" t="e">
        <f>SUM(K37:K47)</f>
        <v>#DIV/0!</v>
      </c>
      <c r="L36" s="379"/>
      <c r="M36" s="388"/>
      <c r="N36" s="390"/>
      <c r="O36" s="390"/>
      <c r="P36" s="390"/>
      <c r="Q36" s="390"/>
      <c r="R36" s="390"/>
      <c r="S36" s="390"/>
      <c r="T36" s="390"/>
    </row>
    <row r="37" spans="2:20" s="373" customFormat="1" x14ac:dyDescent="0.25">
      <c r="B37" s="389"/>
      <c r="C37" s="389"/>
      <c r="D37" s="390"/>
      <c r="E37" s="399">
        <f>+B10</f>
        <v>0</v>
      </c>
      <c r="F37" s="399"/>
      <c r="G37" s="399"/>
      <c r="H37" s="399">
        <f>SUM(S10:S14)</f>
        <v>0</v>
      </c>
      <c r="I37" s="392" t="e">
        <f>H37/$H$36</f>
        <v>#DIV/0!</v>
      </c>
      <c r="J37" s="399">
        <f>SUM(T10:T14)</f>
        <v>0</v>
      </c>
      <c r="K37" s="392" t="e">
        <f>+J37/$J$36</f>
        <v>#DIV/0!</v>
      </c>
      <c r="L37" s="384"/>
      <c r="M37" s="388"/>
      <c r="N37" s="390"/>
      <c r="O37" s="390"/>
      <c r="P37" s="390"/>
      <c r="Q37" s="390"/>
      <c r="R37" s="390"/>
      <c r="S37" s="390"/>
      <c r="T37" s="390"/>
    </row>
    <row r="38" spans="2:20" s="373" customFormat="1" x14ac:dyDescent="0.25">
      <c r="B38" s="389"/>
      <c r="C38" s="389"/>
      <c r="D38" s="390"/>
      <c r="E38" s="399">
        <f>+B15</f>
        <v>0</v>
      </c>
      <c r="F38" s="389"/>
      <c r="G38" s="389"/>
      <c r="H38" s="399">
        <f>SUM(S15:S20)</f>
        <v>0</v>
      </c>
      <c r="I38" s="392" t="e">
        <f t="shared" ref="I38:I41" si="0">H38/$H$36</f>
        <v>#DIV/0!</v>
      </c>
      <c r="J38" s="399">
        <f>SUM(T15:T20)</f>
        <v>0</v>
      </c>
      <c r="K38" s="392" t="e">
        <f t="shared" ref="K38:K40" si="1">+J38/$J$36</f>
        <v>#DIV/0!</v>
      </c>
      <c r="L38" s="384"/>
      <c r="M38" s="388"/>
      <c r="N38" s="390"/>
      <c r="O38" s="390"/>
      <c r="P38" s="390"/>
      <c r="Q38" s="390"/>
      <c r="R38" s="390"/>
      <c r="S38" s="390"/>
      <c r="T38" s="390"/>
    </row>
    <row r="39" spans="2:20" s="373" customFormat="1" x14ac:dyDescent="0.25">
      <c r="B39" s="389"/>
      <c r="C39" s="389"/>
      <c r="D39" s="390"/>
      <c r="E39" s="399">
        <f>+B21</f>
        <v>0</v>
      </c>
      <c r="F39" s="389"/>
      <c r="G39" s="389"/>
      <c r="H39" s="399">
        <f>SUM(S21:S23)</f>
        <v>0</v>
      </c>
      <c r="I39" s="392" t="e">
        <f t="shared" si="0"/>
        <v>#DIV/0!</v>
      </c>
      <c r="J39" s="399">
        <f>SUM(T21:T23)</f>
        <v>0</v>
      </c>
      <c r="K39" s="392" t="e">
        <f>+J39/$J$36</f>
        <v>#DIV/0!</v>
      </c>
      <c r="L39" s="384"/>
      <c r="M39" s="388"/>
      <c r="N39" s="390"/>
      <c r="O39" s="390"/>
      <c r="P39" s="390"/>
      <c r="Q39" s="390"/>
      <c r="R39" s="390"/>
      <c r="S39" s="390"/>
      <c r="T39" s="390"/>
    </row>
    <row r="40" spans="2:20" s="373" customFormat="1" ht="21.75" customHeight="1" x14ac:dyDescent="0.25">
      <c r="B40" s="389"/>
      <c r="C40" s="389"/>
      <c r="D40" s="390"/>
      <c r="E40" s="399">
        <f>+B24</f>
        <v>0</v>
      </c>
      <c r="F40" s="389"/>
      <c r="G40" s="389"/>
      <c r="H40" s="399">
        <f>SUM(S24:S26)</f>
        <v>0</v>
      </c>
      <c r="I40" s="392" t="e">
        <f t="shared" si="0"/>
        <v>#DIV/0!</v>
      </c>
      <c r="J40" s="399">
        <f>SUM(T24:T26)</f>
        <v>0</v>
      </c>
      <c r="K40" s="392" t="e">
        <f t="shared" si="1"/>
        <v>#DIV/0!</v>
      </c>
      <c r="L40" s="387"/>
      <c r="M40" s="388"/>
      <c r="N40" s="390"/>
      <c r="O40" s="390"/>
      <c r="P40" s="390"/>
      <c r="Q40" s="390"/>
      <c r="R40" s="390"/>
      <c r="S40" s="390"/>
      <c r="T40" s="390"/>
    </row>
    <row r="41" spans="2:20" s="373" customFormat="1" ht="21.75" customHeight="1" x14ac:dyDescent="0.25">
      <c r="B41" s="389"/>
      <c r="C41" s="389"/>
      <c r="D41" s="390"/>
      <c r="E41" s="399">
        <f>+B27</f>
        <v>0</v>
      </c>
      <c r="F41" s="389"/>
      <c r="G41" s="389"/>
      <c r="H41" s="399">
        <f>S27</f>
        <v>0</v>
      </c>
      <c r="I41" s="392" t="e">
        <f t="shared" si="0"/>
        <v>#DIV/0!</v>
      </c>
      <c r="J41" s="399">
        <f>T27</f>
        <v>0</v>
      </c>
      <c r="K41" s="392" t="e">
        <f>+J41/$J$36</f>
        <v>#DIV/0!</v>
      </c>
      <c r="L41" s="387"/>
      <c r="M41" s="388"/>
      <c r="N41" s="390"/>
      <c r="O41" s="390"/>
      <c r="P41" s="390"/>
      <c r="Q41" s="390"/>
      <c r="R41" s="390"/>
      <c r="S41" s="390"/>
      <c r="T41" s="390"/>
    </row>
    <row r="42" spans="2:20" s="373" customFormat="1" ht="19.5" customHeight="1" x14ac:dyDescent="0.25">
      <c r="B42" s="388"/>
      <c r="C42" s="388"/>
      <c r="D42" s="390"/>
      <c r="E42" s="399"/>
      <c r="F42" s="389"/>
      <c r="G42" s="389"/>
      <c r="H42" s="399"/>
      <c r="I42" s="392"/>
      <c r="J42" s="391"/>
      <c r="K42" s="392"/>
      <c r="L42" s="388"/>
      <c r="M42" s="388"/>
      <c r="N42" s="390"/>
      <c r="O42" s="390"/>
      <c r="P42" s="390"/>
      <c r="Q42" s="390"/>
      <c r="R42" s="390"/>
      <c r="S42" s="390"/>
      <c r="T42" s="390"/>
    </row>
    <row r="43" spans="2:20" ht="19.5" customHeight="1" x14ac:dyDescent="0.25">
      <c r="B43" s="257"/>
      <c r="C43" s="257"/>
      <c r="D43" s="255"/>
      <c r="E43" s="277"/>
      <c r="F43" s="253"/>
      <c r="G43" s="253"/>
      <c r="H43" s="277"/>
      <c r="I43" s="256"/>
      <c r="J43" s="255"/>
      <c r="K43" s="256"/>
      <c r="L43" s="257"/>
      <c r="M43" s="257"/>
      <c r="N43" s="254"/>
      <c r="O43" s="254"/>
      <c r="P43" s="254"/>
      <c r="Q43" s="254"/>
      <c r="R43" s="254"/>
      <c r="S43" s="254"/>
      <c r="T43" s="49"/>
    </row>
    <row r="44" spans="2:20" ht="19.5" customHeight="1" x14ac:dyDescent="0.25">
      <c r="B44" s="257"/>
      <c r="C44" s="257"/>
      <c r="D44" s="257"/>
      <c r="E44" s="277"/>
      <c r="F44" s="253"/>
      <c r="G44" s="253"/>
      <c r="H44" s="277"/>
      <c r="I44" s="256"/>
      <c r="J44" s="255"/>
      <c r="K44" s="256"/>
      <c r="L44" s="257"/>
      <c r="M44" s="257"/>
      <c r="N44" s="257"/>
      <c r="O44" s="254"/>
      <c r="P44" s="254"/>
      <c r="Q44" s="254"/>
      <c r="R44" s="254"/>
      <c r="S44" s="254"/>
      <c r="T44" s="49"/>
    </row>
    <row r="45" spans="2:20" ht="19.5" customHeight="1" x14ac:dyDescent="0.25">
      <c r="B45" s="257"/>
      <c r="C45" s="257"/>
      <c r="D45" s="257"/>
      <c r="E45" s="277"/>
      <c r="F45" s="253"/>
      <c r="G45" s="253"/>
      <c r="H45" s="277"/>
      <c r="I45" s="256"/>
      <c r="J45" s="255"/>
      <c r="K45" s="256"/>
      <c r="L45" s="257"/>
      <c r="M45" s="257"/>
      <c r="N45" s="257"/>
      <c r="O45" s="254"/>
      <c r="P45" s="254"/>
      <c r="Q45" s="254"/>
      <c r="R45" s="254"/>
      <c r="S45" s="254"/>
      <c r="T45" s="49"/>
    </row>
    <row r="46" spans="2:20" ht="20.100000000000001" customHeight="1" x14ac:dyDescent="0.25">
      <c r="B46" s="254"/>
      <c r="C46" s="254"/>
      <c r="D46" s="254"/>
      <c r="E46" s="277"/>
      <c r="F46" s="253"/>
      <c r="G46" s="253"/>
      <c r="H46" s="277"/>
      <c r="I46" s="256"/>
      <c r="J46" s="255"/>
      <c r="K46" s="256"/>
      <c r="L46" s="257"/>
      <c r="M46" s="254"/>
      <c r="N46" s="254"/>
      <c r="O46" s="254"/>
      <c r="P46" s="254"/>
      <c r="Q46" s="254"/>
      <c r="R46" s="254"/>
      <c r="S46" s="254"/>
      <c r="T46" s="49"/>
    </row>
    <row r="47" spans="2:20" ht="20.100000000000001" customHeight="1" x14ac:dyDescent="0.3">
      <c r="B47" s="272"/>
      <c r="C47" s="272"/>
      <c r="D47" s="254"/>
      <c r="E47" s="277"/>
      <c r="F47" s="253"/>
      <c r="G47" s="254"/>
      <c r="H47" s="277"/>
      <c r="I47" s="256"/>
      <c r="J47" s="255"/>
      <c r="K47" s="256"/>
      <c r="L47" s="254"/>
      <c r="M47" s="254"/>
      <c r="N47" s="254"/>
      <c r="O47" s="254"/>
      <c r="P47" s="254"/>
      <c r="Q47" s="254"/>
      <c r="R47" s="254"/>
      <c r="S47" s="254"/>
      <c r="T47" s="49"/>
    </row>
    <row r="48" spans="2:20" ht="20.100000000000001" customHeight="1" x14ac:dyDescent="0.25"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</row>
    <row r="49" spans="2:23" ht="20.100000000000001" customHeight="1" x14ac:dyDescent="0.3">
      <c r="B49" s="89"/>
      <c r="C49" s="44"/>
    </row>
    <row r="50" spans="2:23" ht="43.9" customHeight="1" x14ac:dyDescent="0.3">
      <c r="B50" s="89"/>
      <c r="C50" s="44"/>
    </row>
    <row r="51" spans="2:23" ht="14.45" customHeight="1" x14ac:dyDescent="0.3">
      <c r="B51" s="44"/>
    </row>
    <row r="52" spans="2:23" ht="36.6" customHeight="1" x14ac:dyDescent="0.25">
      <c r="B52" s="422" t="s">
        <v>347</v>
      </c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22"/>
      <c r="Q52" s="422"/>
      <c r="R52" s="422"/>
      <c r="S52" s="422"/>
    </row>
    <row r="53" spans="2:23" ht="19.5" customHeight="1" x14ac:dyDescent="0.25"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2:23" ht="19.5" customHeight="1" x14ac:dyDescent="0.25">
      <c r="B54" s="6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45"/>
      <c r="V54" s="45"/>
      <c r="W54" s="45"/>
    </row>
    <row r="55" spans="2:23" ht="19.5" customHeight="1" x14ac:dyDescent="0.25">
      <c r="B55" s="6"/>
      <c r="C55" s="83"/>
      <c r="D55" s="83">
        <v>2007</v>
      </c>
      <c r="E55" s="83">
        <v>2008</v>
      </c>
      <c r="F55" s="83">
        <v>2009</v>
      </c>
      <c r="G55" s="83">
        <v>2010</v>
      </c>
      <c r="H55" s="83">
        <v>2011</v>
      </c>
      <c r="I55" s="83">
        <v>2012</v>
      </c>
      <c r="J55" s="83">
        <v>2013</v>
      </c>
      <c r="K55" s="83">
        <v>2014</v>
      </c>
      <c r="L55" s="83">
        <v>2015</v>
      </c>
      <c r="M55" s="83">
        <v>2016</v>
      </c>
      <c r="N55" s="83">
        <v>2017</v>
      </c>
      <c r="O55" s="83">
        <v>2018</v>
      </c>
      <c r="P55" s="83">
        <v>2019</v>
      </c>
      <c r="Q55" s="83">
        <v>2020</v>
      </c>
      <c r="R55" s="83">
        <v>2021</v>
      </c>
      <c r="S55" s="83">
        <v>2022</v>
      </c>
      <c r="T55" s="83">
        <v>2023</v>
      </c>
      <c r="U55" s="45"/>
      <c r="V55" s="45"/>
      <c r="W55" s="45"/>
    </row>
    <row r="56" spans="2:23" ht="19.5" customHeight="1" x14ac:dyDescent="0.25">
      <c r="B56" s="6"/>
      <c r="C56" s="82">
        <f>C10</f>
        <v>0</v>
      </c>
      <c r="D56" s="210">
        <f>+D10</f>
        <v>0</v>
      </c>
      <c r="E56" s="210">
        <f t="shared" ref="E56:O56" si="2">+E10</f>
        <v>0</v>
      </c>
      <c r="F56" s="210">
        <f t="shared" si="2"/>
        <v>0</v>
      </c>
      <c r="G56" s="210">
        <f t="shared" si="2"/>
        <v>0</v>
      </c>
      <c r="H56" s="210">
        <f t="shared" si="2"/>
        <v>0</v>
      </c>
      <c r="I56" s="210">
        <f t="shared" si="2"/>
        <v>0</v>
      </c>
      <c r="J56" s="210">
        <f t="shared" si="2"/>
        <v>0</v>
      </c>
      <c r="K56" s="210">
        <f t="shared" si="2"/>
        <v>0</v>
      </c>
      <c r="L56" s="210">
        <f t="shared" si="2"/>
        <v>0</v>
      </c>
      <c r="M56" s="210">
        <f t="shared" si="2"/>
        <v>0</v>
      </c>
      <c r="N56" s="210">
        <f t="shared" si="2"/>
        <v>0</v>
      </c>
      <c r="O56" s="210">
        <f t="shared" si="2"/>
        <v>0</v>
      </c>
      <c r="P56" s="210">
        <f t="shared" ref="P56:T56" si="3">+P10</f>
        <v>0</v>
      </c>
      <c r="Q56" s="210">
        <f t="shared" si="3"/>
        <v>0</v>
      </c>
      <c r="R56" s="210">
        <f t="shared" si="3"/>
        <v>0</v>
      </c>
      <c r="S56" s="210">
        <f t="shared" si="3"/>
        <v>0</v>
      </c>
      <c r="T56" s="210">
        <f t="shared" si="3"/>
        <v>0</v>
      </c>
      <c r="U56" s="45"/>
      <c r="V56" s="45"/>
      <c r="W56" s="45"/>
    </row>
    <row r="57" spans="2:23" x14ac:dyDescent="0.25">
      <c r="B57" s="6"/>
      <c r="C57" s="82">
        <f>C11</f>
        <v>0</v>
      </c>
      <c r="D57" s="210">
        <f t="shared" ref="D57:O57" si="4">+D11</f>
        <v>0</v>
      </c>
      <c r="E57" s="210">
        <f t="shared" si="4"/>
        <v>0</v>
      </c>
      <c r="F57" s="210">
        <f t="shared" si="4"/>
        <v>0</v>
      </c>
      <c r="G57" s="210">
        <f t="shared" si="4"/>
        <v>0</v>
      </c>
      <c r="H57" s="210">
        <f t="shared" si="4"/>
        <v>0</v>
      </c>
      <c r="I57" s="210">
        <f t="shared" si="4"/>
        <v>0</v>
      </c>
      <c r="J57" s="210">
        <f t="shared" si="4"/>
        <v>0</v>
      </c>
      <c r="K57" s="210">
        <f t="shared" si="4"/>
        <v>0</v>
      </c>
      <c r="L57" s="210">
        <f t="shared" si="4"/>
        <v>0</v>
      </c>
      <c r="M57" s="210">
        <f t="shared" si="4"/>
        <v>0</v>
      </c>
      <c r="N57" s="210">
        <f t="shared" si="4"/>
        <v>0</v>
      </c>
      <c r="O57" s="210">
        <f t="shared" si="4"/>
        <v>0</v>
      </c>
      <c r="P57" s="210">
        <f t="shared" ref="P57:T57" si="5">+P11</f>
        <v>0</v>
      </c>
      <c r="Q57" s="210">
        <f t="shared" si="5"/>
        <v>0</v>
      </c>
      <c r="R57" s="210">
        <f t="shared" si="5"/>
        <v>0</v>
      </c>
      <c r="S57" s="210">
        <f t="shared" si="5"/>
        <v>0</v>
      </c>
      <c r="T57" s="210">
        <f t="shared" si="5"/>
        <v>0</v>
      </c>
      <c r="U57" s="45"/>
      <c r="V57" s="45"/>
      <c r="W57" s="45"/>
    </row>
    <row r="58" spans="2:23" x14ac:dyDescent="0.25">
      <c r="B58" s="6"/>
      <c r="C58" s="82">
        <f>C14</f>
        <v>0</v>
      </c>
      <c r="D58" s="210">
        <f t="shared" ref="D58:O58" si="6">+D14</f>
        <v>0</v>
      </c>
      <c r="E58" s="210">
        <f t="shared" si="6"/>
        <v>0</v>
      </c>
      <c r="F58" s="210">
        <f t="shared" si="6"/>
        <v>0</v>
      </c>
      <c r="G58" s="210">
        <f t="shared" si="6"/>
        <v>0</v>
      </c>
      <c r="H58" s="210">
        <f t="shared" si="6"/>
        <v>0</v>
      </c>
      <c r="I58" s="210">
        <f t="shared" si="6"/>
        <v>0</v>
      </c>
      <c r="J58" s="210">
        <f t="shared" si="6"/>
        <v>0</v>
      </c>
      <c r="K58" s="210">
        <f t="shared" si="6"/>
        <v>0</v>
      </c>
      <c r="L58" s="210">
        <f t="shared" si="6"/>
        <v>0</v>
      </c>
      <c r="M58" s="210">
        <f t="shared" si="6"/>
        <v>0</v>
      </c>
      <c r="N58" s="210">
        <f t="shared" si="6"/>
        <v>0</v>
      </c>
      <c r="O58" s="210">
        <f t="shared" si="6"/>
        <v>0</v>
      </c>
      <c r="P58" s="210">
        <f t="shared" ref="P58:T58" si="7">+P14</f>
        <v>0</v>
      </c>
      <c r="Q58" s="210">
        <f t="shared" si="7"/>
        <v>0</v>
      </c>
      <c r="R58" s="210">
        <f t="shared" si="7"/>
        <v>0</v>
      </c>
      <c r="S58" s="210">
        <f t="shared" si="7"/>
        <v>0</v>
      </c>
      <c r="T58" s="210">
        <f t="shared" si="7"/>
        <v>0</v>
      </c>
      <c r="U58" s="45"/>
      <c r="V58" s="45"/>
      <c r="W58" s="45"/>
    </row>
    <row r="59" spans="2:23" x14ac:dyDescent="0.25">
      <c r="B59" s="6"/>
      <c r="C59" s="266" t="s">
        <v>247</v>
      </c>
      <c r="D59" s="210">
        <f t="shared" ref="D59:O59" si="8">+D12+D13</f>
        <v>0</v>
      </c>
      <c r="E59" s="210">
        <f t="shared" si="8"/>
        <v>0</v>
      </c>
      <c r="F59" s="210">
        <f t="shared" si="8"/>
        <v>0</v>
      </c>
      <c r="G59" s="210">
        <f t="shared" si="8"/>
        <v>0</v>
      </c>
      <c r="H59" s="210">
        <f t="shared" si="8"/>
        <v>0</v>
      </c>
      <c r="I59" s="210">
        <f t="shared" si="8"/>
        <v>0</v>
      </c>
      <c r="J59" s="210">
        <f t="shared" si="8"/>
        <v>0</v>
      </c>
      <c r="K59" s="210">
        <f t="shared" si="8"/>
        <v>0</v>
      </c>
      <c r="L59" s="210">
        <f t="shared" si="8"/>
        <v>0</v>
      </c>
      <c r="M59" s="210">
        <f t="shared" si="8"/>
        <v>0</v>
      </c>
      <c r="N59" s="210">
        <f t="shared" si="8"/>
        <v>0</v>
      </c>
      <c r="O59" s="210">
        <f t="shared" si="8"/>
        <v>0</v>
      </c>
      <c r="P59" s="210">
        <f t="shared" ref="P59:T59" si="9">+P12+P13</f>
        <v>0</v>
      </c>
      <c r="Q59" s="210">
        <f t="shared" si="9"/>
        <v>0</v>
      </c>
      <c r="R59" s="210">
        <f t="shared" si="9"/>
        <v>0</v>
      </c>
      <c r="S59" s="210">
        <f t="shared" si="9"/>
        <v>0</v>
      </c>
      <c r="T59" s="210">
        <f t="shared" si="9"/>
        <v>0</v>
      </c>
      <c r="U59" s="45"/>
      <c r="V59" s="45"/>
      <c r="W59" s="45"/>
    </row>
    <row r="60" spans="2:23" x14ac:dyDescent="0.25">
      <c r="B60" s="6"/>
      <c r="C60" s="83"/>
      <c r="D60" s="210">
        <f t="shared" ref="D60:O60" si="10">SUM(D56:D59)</f>
        <v>0</v>
      </c>
      <c r="E60" s="210">
        <f t="shared" si="10"/>
        <v>0</v>
      </c>
      <c r="F60" s="210">
        <f t="shared" si="10"/>
        <v>0</v>
      </c>
      <c r="G60" s="210">
        <f t="shared" si="10"/>
        <v>0</v>
      </c>
      <c r="H60" s="210">
        <f t="shared" si="10"/>
        <v>0</v>
      </c>
      <c r="I60" s="210">
        <f t="shared" si="10"/>
        <v>0</v>
      </c>
      <c r="J60" s="210">
        <f t="shared" si="10"/>
        <v>0</v>
      </c>
      <c r="K60" s="210">
        <f t="shared" si="10"/>
        <v>0</v>
      </c>
      <c r="L60" s="210">
        <f t="shared" si="10"/>
        <v>0</v>
      </c>
      <c r="M60" s="210">
        <f t="shared" si="10"/>
        <v>0</v>
      </c>
      <c r="N60" s="210">
        <f t="shared" si="10"/>
        <v>0</v>
      </c>
      <c r="O60" s="210">
        <f t="shared" si="10"/>
        <v>0</v>
      </c>
      <c r="P60" s="210">
        <f t="shared" ref="P60:T60" si="11">SUM(P56:P59)</f>
        <v>0</v>
      </c>
      <c r="Q60" s="210">
        <f t="shared" si="11"/>
        <v>0</v>
      </c>
      <c r="R60" s="210">
        <f t="shared" si="11"/>
        <v>0</v>
      </c>
      <c r="S60" s="210">
        <f t="shared" si="11"/>
        <v>0</v>
      </c>
      <c r="T60" s="210">
        <f t="shared" si="11"/>
        <v>0</v>
      </c>
      <c r="U60" s="45"/>
      <c r="V60" s="45"/>
      <c r="W60" s="45"/>
    </row>
    <row r="61" spans="2:23" x14ac:dyDescent="0.25">
      <c r="B61" s="6"/>
      <c r="C61" s="83"/>
      <c r="D61" s="210">
        <f t="shared" ref="D61:T61" si="12">D60-SUM(D10:D14)</f>
        <v>0</v>
      </c>
      <c r="E61" s="210">
        <f t="shared" si="12"/>
        <v>0</v>
      </c>
      <c r="F61" s="210">
        <f t="shared" si="12"/>
        <v>0</v>
      </c>
      <c r="G61" s="210">
        <f t="shared" si="12"/>
        <v>0</v>
      </c>
      <c r="H61" s="210">
        <f t="shared" si="12"/>
        <v>0</v>
      </c>
      <c r="I61" s="210">
        <f t="shared" si="12"/>
        <v>0</v>
      </c>
      <c r="J61" s="210">
        <f t="shared" si="12"/>
        <v>0</v>
      </c>
      <c r="K61" s="210">
        <f t="shared" si="12"/>
        <v>0</v>
      </c>
      <c r="L61" s="210">
        <f t="shared" si="12"/>
        <v>0</v>
      </c>
      <c r="M61" s="210">
        <f t="shared" si="12"/>
        <v>0</v>
      </c>
      <c r="N61" s="210">
        <f t="shared" si="12"/>
        <v>0</v>
      </c>
      <c r="O61" s="210">
        <f t="shared" si="12"/>
        <v>0</v>
      </c>
      <c r="P61" s="210">
        <f t="shared" si="12"/>
        <v>0</v>
      </c>
      <c r="Q61" s="210">
        <f t="shared" si="12"/>
        <v>0</v>
      </c>
      <c r="R61" s="210"/>
      <c r="S61" s="210">
        <f t="shared" si="12"/>
        <v>0</v>
      </c>
      <c r="T61" s="210">
        <f t="shared" si="12"/>
        <v>0</v>
      </c>
      <c r="U61" s="45"/>
      <c r="V61" s="45"/>
      <c r="W61" s="45"/>
    </row>
    <row r="62" spans="2:23" x14ac:dyDescent="0.25">
      <c r="B62" s="45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45"/>
      <c r="V62" s="45"/>
      <c r="W62" s="45"/>
    </row>
    <row r="63" spans="2:23" x14ac:dyDescent="0.25">
      <c r="B63" s="45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45"/>
      <c r="V63" s="45"/>
      <c r="W63" s="45"/>
    </row>
    <row r="64" spans="2:23" x14ac:dyDescent="0.25">
      <c r="B64" s="45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45"/>
      <c r="V64" s="45"/>
      <c r="W64" s="45"/>
    </row>
    <row r="65" spans="2:23" x14ac:dyDescent="0.25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</row>
    <row r="66" spans="2:23" x14ac:dyDescent="0.25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</row>
    <row r="67" spans="2:23" x14ac:dyDescent="0.25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</row>
    <row r="68" spans="2:23" x14ac:dyDescent="0.25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</row>
    <row r="69" spans="2:23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</row>
    <row r="70" spans="2:23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</row>
    <row r="71" spans="2:23" x14ac:dyDescent="0.25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</row>
    <row r="72" spans="2:23" x14ac:dyDescent="0.25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</row>
    <row r="73" spans="2:23" x14ac:dyDescent="0.25"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</row>
    <row r="74" spans="2:23" x14ac:dyDescent="0.25"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</row>
    <row r="75" spans="2:23" x14ac:dyDescent="0.25"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</row>
    <row r="76" spans="2:23" x14ac:dyDescent="0.25"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</row>
    <row r="79" spans="2:23" ht="18" customHeight="1" x14ac:dyDescent="0.25">
      <c r="B79" s="422" t="s">
        <v>348</v>
      </c>
      <c r="C79" s="422"/>
      <c r="D79" s="422"/>
      <c r="E79" s="422"/>
      <c r="F79" s="422"/>
      <c r="G79" s="422"/>
      <c r="H79" s="422"/>
      <c r="I79" s="422"/>
      <c r="J79" s="422"/>
      <c r="K79" s="422"/>
      <c r="L79" s="422"/>
      <c r="M79" s="422"/>
      <c r="N79" s="422"/>
      <c r="O79" s="422"/>
      <c r="P79" s="422"/>
      <c r="Q79" s="422"/>
      <c r="R79" s="422"/>
      <c r="S79" s="422"/>
    </row>
    <row r="80" spans="2:23" x14ac:dyDescent="0.25"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</row>
    <row r="81" spans="2:20" x14ac:dyDescent="0.25"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</row>
    <row r="82" spans="2:20" x14ac:dyDescent="0.25"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</row>
    <row r="83" spans="2:20" x14ac:dyDescent="0.25"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</row>
    <row r="84" spans="2:20" x14ac:dyDescent="0.25"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</row>
    <row r="85" spans="2:20" x14ac:dyDescent="0.25"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</row>
    <row r="86" spans="2:20" x14ac:dyDescent="0.25"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</row>
    <row r="87" spans="2:20" x14ac:dyDescent="0.25"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</row>
    <row r="88" spans="2:20" x14ac:dyDescent="0.25"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</row>
    <row r="89" spans="2:20" x14ac:dyDescent="0.25"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</row>
    <row r="90" spans="2:20" x14ac:dyDescent="0.25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</row>
    <row r="91" spans="2:20" x14ac:dyDescent="0.25"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</row>
    <row r="92" spans="2:20" x14ac:dyDescent="0.25"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</row>
    <row r="93" spans="2:20" x14ac:dyDescent="0.25"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</row>
    <row r="94" spans="2:20" x14ac:dyDescent="0.25"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</row>
    <row r="95" spans="2:20" x14ac:dyDescent="0.25"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</row>
    <row r="96" spans="2:20" x14ac:dyDescent="0.25"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</row>
    <row r="97" spans="2:21" x14ac:dyDescent="0.25"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</row>
    <row r="98" spans="2:21" x14ac:dyDescent="0.25"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</row>
    <row r="99" spans="2:21" x14ac:dyDescent="0.25"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</row>
    <row r="100" spans="2:21" x14ac:dyDescent="0.25"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</row>
    <row r="101" spans="2:21" x14ac:dyDescent="0.25"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</row>
    <row r="102" spans="2:21" x14ac:dyDescent="0.25"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</row>
    <row r="103" spans="2:21" x14ac:dyDescent="0.25"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</row>
    <row r="104" spans="2:21" x14ac:dyDescent="0.25"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</row>
    <row r="105" spans="2:21" x14ac:dyDescent="0.25"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</row>
    <row r="109" spans="2:21" ht="18" customHeight="1" x14ac:dyDescent="0.25">
      <c r="B109" s="422" t="s">
        <v>349</v>
      </c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422"/>
      <c r="N109" s="422"/>
      <c r="O109" s="422"/>
      <c r="P109" s="422"/>
      <c r="Q109" s="422"/>
      <c r="R109" s="422"/>
      <c r="S109" s="422"/>
    </row>
    <row r="110" spans="2:21" x14ac:dyDescent="0.25"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</row>
    <row r="111" spans="2:21" x14ac:dyDescent="0.25"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</row>
    <row r="112" spans="2:21" x14ac:dyDescent="0.25"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</row>
    <row r="113" spans="2:21" x14ac:dyDescent="0.25"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</row>
    <row r="114" spans="2:21" x14ac:dyDescent="0.25"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</row>
    <row r="115" spans="2:21" x14ac:dyDescent="0.25"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</row>
    <row r="116" spans="2:21" x14ac:dyDescent="0.25"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</row>
    <row r="117" spans="2:21" x14ac:dyDescent="0.25"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</row>
    <row r="118" spans="2:21" x14ac:dyDescent="0.25"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</row>
    <row r="119" spans="2:21" x14ac:dyDescent="0.25"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</row>
    <row r="120" spans="2:21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</row>
    <row r="121" spans="2:21" x14ac:dyDescent="0.25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</row>
    <row r="122" spans="2:21" x14ac:dyDescent="0.25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</row>
    <row r="123" spans="2:21" x14ac:dyDescent="0.25"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</row>
    <row r="124" spans="2:21" x14ac:dyDescent="0.25"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</row>
    <row r="125" spans="2:21" x14ac:dyDescent="0.25"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</row>
    <row r="126" spans="2:21" x14ac:dyDescent="0.25"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</row>
    <row r="127" spans="2:2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</row>
    <row r="128" spans="2:21" x14ac:dyDescent="0.25"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</row>
    <row r="129" spans="2:22" x14ac:dyDescent="0.25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</row>
    <row r="130" spans="2:22" x14ac:dyDescent="0.25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</row>
    <row r="131" spans="2:22" x14ac:dyDescent="0.25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</row>
    <row r="132" spans="2:22" x14ac:dyDescent="0.25"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</row>
    <row r="133" spans="2:22" x14ac:dyDescent="0.25"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</row>
    <row r="134" spans="2:22" x14ac:dyDescent="0.25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</row>
    <row r="135" spans="2:22" x14ac:dyDescent="0.25"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</row>
    <row r="136" spans="2:22" ht="15" customHeight="1" x14ac:dyDescent="0.25">
      <c r="B136" s="447"/>
      <c r="C136" s="447"/>
      <c r="D136" s="447"/>
      <c r="E136" s="447"/>
      <c r="F136" s="447"/>
      <c r="G136" s="447"/>
      <c r="H136" s="447"/>
      <c r="I136" s="447"/>
      <c r="J136" s="447"/>
      <c r="K136" s="447"/>
      <c r="L136" s="447"/>
      <c r="M136" s="447"/>
      <c r="N136" s="447"/>
      <c r="O136" s="447"/>
      <c r="P136" s="447"/>
      <c r="Q136" s="447"/>
      <c r="R136" s="447"/>
      <c r="S136" s="447"/>
    </row>
    <row r="138" spans="2:22" ht="18" customHeight="1" x14ac:dyDescent="0.25">
      <c r="B138" s="422" t="s">
        <v>350</v>
      </c>
      <c r="C138" s="422"/>
      <c r="D138" s="422"/>
      <c r="E138" s="422"/>
      <c r="F138" s="422"/>
      <c r="G138" s="422"/>
      <c r="H138" s="422"/>
      <c r="I138" s="422"/>
      <c r="J138" s="422"/>
      <c r="K138" s="422"/>
      <c r="L138" s="422"/>
      <c r="M138" s="422"/>
      <c r="N138" s="422"/>
      <c r="O138" s="422"/>
      <c r="P138" s="422"/>
      <c r="Q138" s="422"/>
      <c r="R138" s="422"/>
      <c r="S138" s="422"/>
    </row>
    <row r="139" spans="2:22" x14ac:dyDescent="0.25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</row>
    <row r="140" spans="2:22" x14ac:dyDescent="0.25"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</row>
    <row r="141" spans="2:22" x14ac:dyDescent="0.25"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</row>
    <row r="142" spans="2:22" x14ac:dyDescent="0.25"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</row>
    <row r="143" spans="2:22" x14ac:dyDescent="0.25"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</row>
    <row r="144" spans="2:22" x14ac:dyDescent="0.25"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</row>
    <row r="145" spans="2:22" x14ac:dyDescent="0.25"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</row>
    <row r="146" spans="2:22" x14ac:dyDescent="0.25"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</row>
    <row r="147" spans="2:22" x14ac:dyDescent="0.25"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</row>
    <row r="148" spans="2:22" x14ac:dyDescent="0.25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</row>
    <row r="149" spans="2:22" x14ac:dyDescent="0.25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</row>
    <row r="150" spans="2:22" x14ac:dyDescent="0.25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</row>
    <row r="151" spans="2:22" x14ac:dyDescent="0.25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</row>
    <row r="152" spans="2:22" x14ac:dyDescent="0.25"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</row>
    <row r="153" spans="2:22" x14ac:dyDescent="0.25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</row>
    <row r="154" spans="2:22" x14ac:dyDescent="0.25"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</row>
    <row r="155" spans="2:22" x14ac:dyDescent="0.25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</row>
    <row r="156" spans="2:22" x14ac:dyDescent="0.25"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</row>
    <row r="157" spans="2:22" x14ac:dyDescent="0.25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</row>
    <row r="158" spans="2:22" x14ac:dyDescent="0.25"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</row>
    <row r="159" spans="2:22" x14ac:dyDescent="0.25"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</row>
    <row r="160" spans="2:22" x14ac:dyDescent="0.25"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</row>
    <row r="161" spans="2:22" x14ac:dyDescent="0.25"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</row>
    <row r="162" spans="2:22" x14ac:dyDescent="0.25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</row>
    <row r="163" spans="2:22" x14ac:dyDescent="0.25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</row>
    <row r="164" spans="2:22" x14ac:dyDescent="0.25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</row>
    <row r="165" spans="2:22" ht="15.75" customHeight="1" x14ac:dyDescent="0.3">
      <c r="B165" s="89" t="s">
        <v>317</v>
      </c>
    </row>
    <row r="166" spans="2:22" ht="15.75" customHeight="1" x14ac:dyDescent="0.3">
      <c r="B166" s="44" t="s">
        <v>56</v>
      </c>
    </row>
  </sheetData>
  <sheetProtection selectLockedCells="1" selectUnlockedCells="1"/>
  <mergeCells count="17">
    <mergeCell ref="B138:S138"/>
    <mergeCell ref="B31:Q31"/>
    <mergeCell ref="B21:B23"/>
    <mergeCell ref="B24:B26"/>
    <mergeCell ref="B52:S52"/>
    <mergeCell ref="B79:S79"/>
    <mergeCell ref="B109:S109"/>
    <mergeCell ref="B136:S136"/>
    <mergeCell ref="B29:F29"/>
    <mergeCell ref="B15:B20"/>
    <mergeCell ref="B9:C9"/>
    <mergeCell ref="B3:S3"/>
    <mergeCell ref="B4:S4"/>
    <mergeCell ref="B5:N5"/>
    <mergeCell ref="B7:S7"/>
    <mergeCell ref="B8:C8"/>
    <mergeCell ref="B10:B14"/>
  </mergeCells>
  <conditionalFormatting sqref="J35">
    <cfRule type="cellIs" dxfId="17" priority="2" operator="notEqual">
      <formula>0</formula>
    </cfRule>
  </conditionalFormatting>
  <conditionalFormatting sqref="H35">
    <cfRule type="cellIs" dxfId="16" priority="3" operator="notEqual">
      <formula>0</formula>
    </cfRule>
  </conditionalFormatting>
  <conditionalFormatting sqref="D61:T61">
    <cfRule type="cellIs" dxfId="15" priority="1" operator="notEqual">
      <formula>0</formula>
    </cfRule>
  </conditionalFormatting>
  <hyperlinks>
    <hyperlink ref="B6" location="Indice!A1" display="Índice"/>
    <hyperlink ref="T6" location="'3.1.3_EROG TIPO PUB NA'!A1" display="Siguiente"/>
    <hyperlink ref="S6" location="'3.1.1_EROG PUB N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zoomScale="60" zoomScaleNormal="60" zoomScaleSheetLayoutView="100" workbookViewId="0">
      <pane ySplit="6" topLeftCell="A7" activePane="bottomLeft" state="frozen"/>
      <selection pane="bottomLeft" activeCell="M6" sqref="M6"/>
    </sheetView>
  </sheetViews>
  <sheetFormatPr baseColWidth="10" defaultRowHeight="15" x14ac:dyDescent="0.25"/>
  <cols>
    <col min="1" max="1" width="2.85546875" customWidth="1"/>
    <col min="2" max="2" width="24.5703125" customWidth="1"/>
    <col min="3" max="3" width="43.28515625" customWidth="1"/>
    <col min="4" max="4" width="18.28515625" customWidth="1"/>
    <col min="5" max="5" width="19" customWidth="1"/>
    <col min="6" max="7" width="18.28515625" customWidth="1"/>
    <col min="8" max="8" width="21.5703125" customWidth="1"/>
    <col min="9" max="9" width="18.28515625" customWidth="1"/>
    <col min="10" max="10" width="19.7109375" customWidth="1"/>
    <col min="11" max="11" width="18.28515625" customWidth="1"/>
    <col min="12" max="12" width="26.140625" customWidth="1"/>
    <col min="13" max="13" width="18.28515625" customWidth="1"/>
    <col min="14" max="19" width="11.42578125" customWidth="1"/>
    <col min="20" max="20" width="2.7109375" customWidth="1"/>
    <col min="21" max="21" width="5.5703125" customWidth="1"/>
    <col min="22" max="22" width="14.5703125" customWidth="1"/>
    <col min="23" max="23" width="11.85546875" customWidth="1"/>
    <col min="24" max="26" width="15.7109375" customWidth="1"/>
  </cols>
  <sheetData>
    <row r="1" spans="2:15" ht="69" customHeight="1" x14ac:dyDescent="0.25"/>
    <row r="2" spans="2:15" ht="21" customHeight="1" x14ac:dyDescent="0.25"/>
    <row r="3" spans="2:15" ht="48" customHeight="1" x14ac:dyDescent="0.25">
      <c r="B3" s="424" t="s">
        <v>95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</row>
    <row r="4" spans="2:15" ht="41.25" customHeight="1" x14ac:dyDescent="0.25">
      <c r="B4" s="422" t="s">
        <v>351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</row>
    <row r="5" spans="2:15" ht="1.1499999999999999" customHeight="1" x14ac:dyDescent="0.25">
      <c r="B5" s="421"/>
      <c r="C5" s="421"/>
      <c r="D5" s="421"/>
      <c r="E5" s="421"/>
      <c r="F5" s="421"/>
      <c r="G5" s="421"/>
      <c r="H5" s="168"/>
      <c r="I5" s="168"/>
      <c r="J5" s="168"/>
      <c r="K5" s="168"/>
      <c r="L5" s="168"/>
      <c r="M5" s="31"/>
    </row>
    <row r="6" spans="2:15" ht="21" customHeight="1" x14ac:dyDescent="0.25">
      <c r="B6" s="56" t="s">
        <v>38</v>
      </c>
      <c r="C6" s="56"/>
      <c r="D6" s="57"/>
      <c r="E6" s="57"/>
      <c r="F6" s="57"/>
      <c r="G6" s="57"/>
      <c r="H6" s="57"/>
      <c r="I6" s="57"/>
      <c r="J6" s="57"/>
      <c r="K6" s="57"/>
      <c r="L6" s="59" t="s">
        <v>74</v>
      </c>
      <c r="M6" s="59" t="s">
        <v>75</v>
      </c>
    </row>
    <row r="7" spans="2:15" ht="24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177"/>
      <c r="O7" s="177"/>
    </row>
    <row r="8" spans="2:15" ht="27.75" customHeight="1" x14ac:dyDescent="0.25">
      <c r="B8" s="448" t="s">
        <v>40</v>
      </c>
      <c r="C8" s="449"/>
      <c r="D8" s="430" t="s">
        <v>166</v>
      </c>
      <c r="E8" s="196" t="s">
        <v>70</v>
      </c>
      <c r="F8" s="432" t="s">
        <v>71</v>
      </c>
      <c r="G8" s="433"/>
      <c r="H8" s="430" t="s">
        <v>170</v>
      </c>
      <c r="I8" s="432" t="s">
        <v>72</v>
      </c>
      <c r="J8" s="433"/>
      <c r="K8" s="432" t="s">
        <v>171</v>
      </c>
      <c r="L8" s="433"/>
      <c r="M8" s="430" t="s">
        <v>53</v>
      </c>
      <c r="N8" s="177"/>
      <c r="O8" s="177"/>
    </row>
    <row r="9" spans="2:15" ht="68.45" customHeight="1" x14ac:dyDescent="0.25">
      <c r="B9" s="450"/>
      <c r="C9" s="451"/>
      <c r="D9" s="431" t="s">
        <v>166</v>
      </c>
      <c r="E9" s="130" t="s">
        <v>99</v>
      </c>
      <c r="F9" s="130" t="s">
        <v>196</v>
      </c>
      <c r="G9" s="130" t="s">
        <v>100</v>
      </c>
      <c r="H9" s="431" t="s">
        <v>170</v>
      </c>
      <c r="I9" s="130" t="s">
        <v>172</v>
      </c>
      <c r="J9" s="130" t="s">
        <v>101</v>
      </c>
      <c r="K9" s="130" t="s">
        <v>102</v>
      </c>
      <c r="L9" s="130" t="s">
        <v>173</v>
      </c>
      <c r="M9" s="431" t="s">
        <v>53</v>
      </c>
    </row>
    <row r="10" spans="2:15" ht="28.15" customHeight="1" x14ac:dyDescent="0.25">
      <c r="B10" s="443"/>
      <c r="C10" s="441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2:15" ht="32.25" customHeight="1" x14ac:dyDescent="0.25">
      <c r="B11" s="442"/>
      <c r="C11" s="274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2:15" ht="28.15" customHeight="1" x14ac:dyDescent="0.25">
      <c r="B12" s="442"/>
      <c r="C12" s="274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2:15" ht="28.15" customHeight="1" x14ac:dyDescent="0.25">
      <c r="B13" s="442"/>
      <c r="C13" s="274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2:15" ht="28.15" customHeight="1" x14ac:dyDescent="0.25">
      <c r="B14" s="442"/>
      <c r="C14" s="274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2:15" ht="28.15" customHeight="1" x14ac:dyDescent="0.25">
      <c r="B15" s="442"/>
      <c r="C15" s="274"/>
      <c r="D15" s="63"/>
      <c r="E15" s="63"/>
      <c r="F15" s="63"/>
      <c r="G15" s="63"/>
      <c r="H15" s="63"/>
      <c r="I15" s="63"/>
      <c r="J15" s="63"/>
      <c r="K15" s="63"/>
      <c r="L15" s="63"/>
      <c r="M15" s="63"/>
    </row>
    <row r="16" spans="2:15" ht="28.15" customHeight="1" x14ac:dyDescent="0.25">
      <c r="B16" s="442"/>
      <c r="C16" s="274"/>
      <c r="D16" s="63"/>
      <c r="E16" s="63"/>
      <c r="F16" s="63"/>
      <c r="G16" s="63"/>
      <c r="H16" s="63"/>
      <c r="I16" s="63"/>
      <c r="J16" s="63"/>
      <c r="K16" s="63"/>
      <c r="L16" s="63"/>
      <c r="M16" s="63"/>
    </row>
    <row r="17" spans="2:15" ht="28.15" customHeight="1" x14ac:dyDescent="0.25">
      <c r="B17" s="442"/>
      <c r="C17" s="274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2:15" ht="28.15" customHeight="1" x14ac:dyDescent="0.25">
      <c r="B18" s="442"/>
      <c r="C18" s="274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2:15" ht="28.15" customHeight="1" x14ac:dyDescent="0.25">
      <c r="B19" s="442"/>
      <c r="C19" s="274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2:15" ht="28.15" customHeight="1" x14ac:dyDescent="0.25">
      <c r="B20" s="442"/>
      <c r="C20" s="274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2:15" ht="28.15" customHeight="1" x14ac:dyDescent="0.25">
      <c r="B21" s="442"/>
      <c r="C21" s="274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2:15" ht="33" customHeight="1" x14ac:dyDescent="0.25">
      <c r="B22" s="442"/>
      <c r="C22" s="274"/>
      <c r="D22" s="284"/>
      <c r="E22" s="284"/>
      <c r="F22" s="284"/>
      <c r="G22" s="284"/>
      <c r="H22" s="284"/>
      <c r="I22" s="284"/>
      <c r="J22" s="284"/>
      <c r="K22" s="284"/>
      <c r="L22" s="284"/>
      <c r="M22" s="284"/>
    </row>
    <row r="23" spans="2:15" ht="33" customHeight="1" x14ac:dyDescent="0.25">
      <c r="B23" s="442"/>
      <c r="C23" s="285"/>
      <c r="D23" s="283"/>
      <c r="E23" s="283"/>
      <c r="F23" s="283"/>
      <c r="G23" s="283"/>
      <c r="H23" s="283"/>
      <c r="I23" s="283"/>
      <c r="J23" s="283"/>
      <c r="K23" s="283"/>
      <c r="L23" s="283"/>
      <c r="M23" s="283"/>
    </row>
    <row r="24" spans="2:15" ht="33" customHeight="1" x14ac:dyDescent="0.25">
      <c r="B24" s="442"/>
      <c r="C24" s="275"/>
      <c r="D24" s="283"/>
      <c r="E24" s="283"/>
      <c r="F24" s="283"/>
      <c r="G24" s="283"/>
      <c r="H24" s="283"/>
      <c r="I24" s="283"/>
      <c r="J24" s="283"/>
      <c r="K24" s="283"/>
      <c r="L24" s="283"/>
      <c r="M24" s="283"/>
    </row>
    <row r="25" spans="2:15" ht="33" customHeight="1" x14ac:dyDescent="0.25">
      <c r="B25" s="442"/>
      <c r="C25" s="275"/>
      <c r="D25" s="283"/>
      <c r="E25" s="283"/>
      <c r="F25" s="283"/>
      <c r="G25" s="283"/>
      <c r="H25" s="283"/>
      <c r="I25" s="283"/>
      <c r="J25" s="283"/>
      <c r="K25" s="283"/>
      <c r="L25" s="283"/>
      <c r="M25" s="283"/>
    </row>
    <row r="26" spans="2:15" ht="33" customHeight="1" x14ac:dyDescent="0.25">
      <c r="B26" s="442"/>
      <c r="C26" s="275"/>
      <c r="D26" s="283"/>
      <c r="E26" s="283"/>
      <c r="F26" s="283"/>
      <c r="G26" s="283"/>
      <c r="H26" s="283"/>
      <c r="I26" s="283"/>
      <c r="J26" s="283"/>
      <c r="K26" s="283"/>
      <c r="L26" s="283"/>
      <c r="M26" s="283"/>
    </row>
    <row r="27" spans="2:15" ht="22.5" customHeight="1" x14ac:dyDescent="0.3">
      <c r="B27" s="44" t="s">
        <v>197</v>
      </c>
      <c r="C27" s="44"/>
      <c r="D27" s="44"/>
      <c r="E27" s="44"/>
      <c r="F27" s="44"/>
      <c r="G27" s="92"/>
      <c r="H27" s="92"/>
      <c r="I27" s="92"/>
      <c r="J27" s="92"/>
      <c r="K27" s="92"/>
      <c r="L27" s="92"/>
      <c r="M27" s="92"/>
    </row>
    <row r="28" spans="2:15" ht="15.75" customHeight="1" x14ac:dyDescent="0.3">
      <c r="B28" s="420" t="s">
        <v>317</v>
      </c>
      <c r="C28" s="429"/>
      <c r="D28" s="429"/>
      <c r="E28" s="429"/>
      <c r="F28" s="429"/>
      <c r="G28" s="205"/>
      <c r="H28" s="176"/>
      <c r="I28" s="176"/>
      <c r="J28" s="176"/>
      <c r="K28" s="176"/>
      <c r="L28" s="176"/>
    </row>
    <row r="29" spans="2:15" ht="15.75" customHeight="1" x14ac:dyDescent="0.3">
      <c r="B29" s="205"/>
      <c r="C29" s="205"/>
      <c r="D29" s="205"/>
      <c r="E29" s="205"/>
      <c r="F29" s="205"/>
      <c r="G29" s="205"/>
      <c r="H29" s="176"/>
      <c r="I29" s="176"/>
      <c r="J29" s="176"/>
      <c r="K29" s="176"/>
      <c r="L29" s="176"/>
    </row>
    <row r="30" spans="2:15" ht="28.15" customHeight="1" x14ac:dyDescent="0.25">
      <c r="B30" s="422" t="s">
        <v>334</v>
      </c>
      <c r="C30" s="422"/>
      <c r="D30" s="422"/>
      <c r="E30" s="422"/>
      <c r="F30" s="422"/>
      <c r="G30" s="422"/>
      <c r="H30" s="422"/>
      <c r="I30" s="422"/>
      <c r="J30" s="422"/>
      <c r="K30" s="422"/>
      <c r="L30" s="422"/>
      <c r="M30" s="422"/>
    </row>
    <row r="31" spans="2:15" ht="28.15" customHeight="1" x14ac:dyDescent="0.3">
      <c r="B31" s="279"/>
      <c r="C31" s="279"/>
      <c r="D31" s="49"/>
      <c r="E31" s="49"/>
      <c r="F31" s="49"/>
      <c r="G31" s="49"/>
      <c r="H31" s="49"/>
      <c r="I31" s="49"/>
      <c r="J31" s="49"/>
      <c r="K31" s="282"/>
      <c r="L31" s="282"/>
      <c r="M31" s="282"/>
      <c r="N31" s="55"/>
      <c r="O31" s="55"/>
    </row>
    <row r="32" spans="2:15" ht="28.15" customHeight="1" x14ac:dyDescent="0.3">
      <c r="B32" s="286"/>
      <c r="C32" s="221"/>
      <c r="D32" s="212" t="s">
        <v>68</v>
      </c>
      <c r="E32" s="212" t="s">
        <v>70</v>
      </c>
      <c r="F32" s="212" t="s">
        <v>69</v>
      </c>
      <c r="G32" s="212" t="s">
        <v>170</v>
      </c>
      <c r="H32" s="212" t="s">
        <v>72</v>
      </c>
      <c r="I32" s="212" t="s">
        <v>171</v>
      </c>
      <c r="J32" s="212" t="s">
        <v>53</v>
      </c>
      <c r="K32" s="287"/>
      <c r="L32" s="280"/>
      <c r="M32" s="280"/>
      <c r="N32" s="55"/>
      <c r="O32" s="55"/>
    </row>
    <row r="33" spans="1:15" ht="28.15" customHeight="1" x14ac:dyDescent="0.3">
      <c r="B33" s="282"/>
      <c r="C33" s="221"/>
      <c r="D33" s="214">
        <f>D10</f>
        <v>0</v>
      </c>
      <c r="E33" s="215">
        <f>E10</f>
        <v>0</v>
      </c>
      <c r="F33" s="214">
        <f>F10+G10</f>
        <v>0</v>
      </c>
      <c r="G33" s="214">
        <f>H10</f>
        <v>0</v>
      </c>
      <c r="H33" s="214">
        <f>I10+J10</f>
        <v>0</v>
      </c>
      <c r="I33" s="214">
        <f>K10+L10</f>
        <v>0</v>
      </c>
      <c r="J33" s="214">
        <f>+SUM(D33:I33)</f>
        <v>0</v>
      </c>
      <c r="K33" s="288"/>
      <c r="L33" s="281"/>
      <c r="M33" s="281"/>
      <c r="N33" s="55"/>
      <c r="O33" s="55"/>
    </row>
    <row r="34" spans="1:15" ht="28.15" customHeight="1" x14ac:dyDescent="0.3">
      <c r="B34" s="279"/>
      <c r="C34" s="221"/>
      <c r="D34" s="217" t="e">
        <f t="shared" ref="D34:I34" si="0">+D33/$J$33</f>
        <v>#DIV/0!</v>
      </c>
      <c r="E34" s="217" t="e">
        <f t="shared" si="0"/>
        <v>#DIV/0!</v>
      </c>
      <c r="F34" s="217" t="e">
        <f t="shared" si="0"/>
        <v>#DIV/0!</v>
      </c>
      <c r="G34" s="217" t="e">
        <f t="shared" si="0"/>
        <v>#DIV/0!</v>
      </c>
      <c r="H34" s="217" t="e">
        <f t="shared" si="0"/>
        <v>#DIV/0!</v>
      </c>
      <c r="I34" s="217" t="e">
        <f t="shared" si="0"/>
        <v>#DIV/0!</v>
      </c>
      <c r="J34" s="217" t="e">
        <f>+D34+E34+F34+H34+I34+G34</f>
        <v>#DIV/0!</v>
      </c>
      <c r="K34" s="225"/>
      <c r="L34" s="178"/>
      <c r="M34" s="49"/>
      <c r="N34" s="55"/>
      <c r="O34" s="55"/>
    </row>
    <row r="35" spans="1:15" ht="28.15" customHeight="1" x14ac:dyDescent="0.3">
      <c r="B35" s="279"/>
      <c r="C35" s="211"/>
      <c r="D35" s="211"/>
      <c r="E35" s="211"/>
      <c r="F35" s="211"/>
      <c r="G35" s="211"/>
      <c r="H35" s="225"/>
      <c r="I35" s="225"/>
      <c r="J35" s="224">
        <f>SUM(D33:I33)-M10</f>
        <v>0</v>
      </c>
      <c r="K35" s="225"/>
      <c r="L35" s="178"/>
      <c r="M35" s="49"/>
      <c r="N35" s="55"/>
      <c r="O35" s="55"/>
    </row>
    <row r="36" spans="1:15" ht="28.15" customHeight="1" x14ac:dyDescent="0.3">
      <c r="B36" s="279"/>
      <c r="C36" s="211"/>
      <c r="D36" s="211"/>
      <c r="E36" s="211"/>
      <c r="F36" s="211"/>
      <c r="G36" s="211"/>
      <c r="H36" s="225"/>
      <c r="I36" s="225"/>
      <c r="J36" s="225"/>
      <c r="K36" s="225"/>
      <c r="L36" s="178"/>
      <c r="M36" s="49"/>
      <c r="N36" s="55"/>
      <c r="O36" s="55"/>
    </row>
    <row r="37" spans="1:15" ht="28.15" customHeight="1" x14ac:dyDescent="0.3">
      <c r="B37" s="279"/>
      <c r="C37" s="80"/>
      <c r="D37" s="80"/>
      <c r="E37" s="80"/>
      <c r="F37" s="80"/>
      <c r="G37" s="80"/>
      <c r="H37" s="80"/>
      <c r="I37" s="80"/>
      <c r="J37" s="220"/>
      <c r="K37" s="220"/>
      <c r="L37" s="178"/>
      <c r="M37" s="45"/>
    </row>
    <row r="38" spans="1:15" ht="28.15" customHeight="1" x14ac:dyDescent="0.3">
      <c r="B38" s="279"/>
      <c r="C38" s="80"/>
      <c r="D38" s="80"/>
      <c r="E38" s="80"/>
      <c r="F38" s="80"/>
      <c r="G38" s="80"/>
      <c r="H38" s="80"/>
      <c r="I38" s="80"/>
      <c r="J38" s="220"/>
      <c r="K38" s="220"/>
      <c r="L38" s="178"/>
      <c r="M38" s="45"/>
    </row>
    <row r="39" spans="1:15" ht="32.25" customHeight="1" x14ac:dyDescent="0.3">
      <c r="B39" s="279"/>
      <c r="C39" s="80"/>
      <c r="D39" s="80"/>
      <c r="E39" s="80"/>
      <c r="F39" s="80"/>
      <c r="G39" s="80"/>
      <c r="H39" s="80"/>
      <c r="I39" s="80"/>
      <c r="J39" s="220"/>
      <c r="K39" s="220"/>
      <c r="L39" s="178"/>
      <c r="M39" s="45"/>
    </row>
    <row r="40" spans="1:15" ht="28.15" customHeight="1" x14ac:dyDescent="0.3">
      <c r="B40" s="279"/>
      <c r="C40" s="279"/>
      <c r="D40" s="279"/>
      <c r="E40" s="279"/>
      <c r="F40" s="279"/>
      <c r="G40" s="279"/>
      <c r="H40" s="178"/>
      <c r="I40" s="178"/>
      <c r="J40" s="178"/>
      <c r="K40" s="178"/>
      <c r="L40" s="178"/>
      <c r="M40" s="45"/>
    </row>
    <row r="41" spans="1:15" ht="18.600000000000001" customHeight="1" x14ac:dyDescent="0.3">
      <c r="B41" s="279"/>
      <c r="C41" s="279"/>
      <c r="D41" s="279"/>
      <c r="E41" s="279"/>
      <c r="F41" s="279"/>
      <c r="G41" s="279"/>
      <c r="H41" s="178"/>
      <c r="I41" s="178"/>
      <c r="J41" s="178"/>
      <c r="K41" s="178"/>
      <c r="L41" s="178"/>
      <c r="M41" s="45"/>
    </row>
    <row r="42" spans="1:15" ht="24" customHeight="1" x14ac:dyDescent="0.3">
      <c r="B42" s="279"/>
      <c r="C42" s="279"/>
      <c r="D42" s="279"/>
      <c r="E42" s="279"/>
      <c r="F42" s="279"/>
      <c r="G42" s="279"/>
      <c r="H42" s="178"/>
      <c r="I42" s="178"/>
      <c r="J42" s="178"/>
      <c r="K42" s="178"/>
      <c r="L42" s="178"/>
      <c r="M42" s="45"/>
    </row>
    <row r="43" spans="1:15" ht="30" customHeight="1" x14ac:dyDescent="0.3">
      <c r="B43" s="420" t="s">
        <v>317</v>
      </c>
      <c r="C43" s="420"/>
      <c r="D43" s="420"/>
      <c r="E43" s="420"/>
      <c r="F43" s="420"/>
      <c r="G43" s="205"/>
      <c r="H43" s="176"/>
      <c r="I43" s="176"/>
      <c r="J43" s="176"/>
      <c r="K43" s="176"/>
      <c r="L43" s="176"/>
    </row>
    <row r="44" spans="1:15" ht="18" customHeight="1" x14ac:dyDescent="0.3">
      <c r="A44" s="36"/>
      <c r="B44" s="44" t="s">
        <v>56</v>
      </c>
      <c r="C44" s="205"/>
      <c r="D44" s="205"/>
      <c r="E44" s="205"/>
      <c r="F44" s="205"/>
      <c r="G44" s="205"/>
      <c r="H44" s="176"/>
      <c r="I44" s="176"/>
      <c r="J44" s="176"/>
      <c r="K44" s="176"/>
      <c r="L44" s="176"/>
      <c r="N44" s="202"/>
      <c r="O44" s="202"/>
    </row>
    <row r="45" spans="1:15" ht="30" customHeight="1" x14ac:dyDescent="0.3">
      <c r="A45" s="36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203"/>
      <c r="O45" s="203"/>
    </row>
    <row r="47" spans="1:15" ht="7.9" customHeight="1" x14ac:dyDescent="0.25"/>
  </sheetData>
  <sheetProtection selectLockedCells="1" selectUnlockedCells="1"/>
  <mergeCells count="19">
    <mergeCell ref="B17:B20"/>
    <mergeCell ref="B21:B23"/>
    <mergeCell ref="B24:B26"/>
    <mergeCell ref="B43:F43"/>
    <mergeCell ref="B3:M3"/>
    <mergeCell ref="B4:M4"/>
    <mergeCell ref="B5:G5"/>
    <mergeCell ref="B7:M7"/>
    <mergeCell ref="D8:D9"/>
    <mergeCell ref="F8:G8"/>
    <mergeCell ref="H8:H9"/>
    <mergeCell ref="I8:J8"/>
    <mergeCell ref="K8:L8"/>
    <mergeCell ref="M8:M9"/>
    <mergeCell ref="B8:C9"/>
    <mergeCell ref="B28:F28"/>
    <mergeCell ref="B10:C10"/>
    <mergeCell ref="B30:M30"/>
    <mergeCell ref="B11:B16"/>
  </mergeCells>
  <conditionalFormatting sqref="J35">
    <cfRule type="cellIs" dxfId="14" priority="1" operator="notEqual">
      <formula>0</formula>
    </cfRule>
  </conditionalFormatting>
  <hyperlinks>
    <hyperlink ref="B6" location="Indice!A1" display="Índice"/>
    <hyperlink ref="M6" location="'3.1.4_EROG TIPO PRIV NA'!A1" display="Siguiente"/>
    <hyperlink ref="L6" location="'3.1.2_EROG PRIV N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showGridLines="0" zoomScale="60" zoomScaleNormal="60" zoomScaleSheetLayoutView="100" workbookViewId="0">
      <pane ySplit="6" topLeftCell="A34" activePane="bottomLeft" state="frozen"/>
      <selection pane="bottomLeft" activeCell="M6" sqref="M6"/>
    </sheetView>
  </sheetViews>
  <sheetFormatPr baseColWidth="10" defaultRowHeight="15" x14ac:dyDescent="0.25"/>
  <cols>
    <col min="1" max="1" width="2.85546875" customWidth="1"/>
    <col min="2" max="2" width="27.42578125" customWidth="1"/>
    <col min="3" max="3" width="36.5703125" customWidth="1"/>
    <col min="4" max="11" width="21.7109375" customWidth="1"/>
    <col min="12" max="12" width="25.7109375" customWidth="1"/>
    <col min="13" max="13" width="21.7109375" customWidth="1"/>
    <col min="14" max="19" width="11.42578125" customWidth="1"/>
    <col min="20" max="20" width="2.7109375" customWidth="1"/>
    <col min="21" max="21" width="5.5703125" customWidth="1"/>
    <col min="22" max="22" width="14.5703125" customWidth="1"/>
    <col min="23" max="23" width="11.85546875" customWidth="1"/>
    <col min="24" max="26" width="15.7109375" customWidth="1"/>
  </cols>
  <sheetData>
    <row r="1" spans="2:21" ht="69" customHeight="1" x14ac:dyDescent="0.25"/>
    <row r="2" spans="2:21" ht="21" customHeight="1" x14ac:dyDescent="0.25"/>
    <row r="3" spans="2:21" ht="48" customHeight="1" x14ac:dyDescent="0.25">
      <c r="B3" s="424" t="s">
        <v>103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</row>
    <row r="4" spans="2:21" ht="41.25" customHeight="1" x14ac:dyDescent="0.25">
      <c r="B4" s="422" t="s">
        <v>352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55"/>
      <c r="O4" s="55"/>
      <c r="P4" s="55"/>
      <c r="Q4" s="55"/>
      <c r="R4" s="55"/>
      <c r="S4" s="55"/>
      <c r="T4" s="55"/>
      <c r="U4" s="55"/>
    </row>
    <row r="5" spans="2:21" ht="1.1499999999999999" customHeight="1" x14ac:dyDescent="0.25">
      <c r="B5" s="421"/>
      <c r="C5" s="421"/>
      <c r="D5" s="421"/>
      <c r="E5" s="421"/>
      <c r="F5" s="421"/>
      <c r="G5" s="421"/>
      <c r="H5" s="168"/>
      <c r="I5" s="168"/>
      <c r="J5" s="168"/>
      <c r="K5" s="168"/>
      <c r="L5" s="168"/>
      <c r="M5" s="31"/>
      <c r="N5" s="55"/>
      <c r="O5" s="55"/>
      <c r="P5" s="55"/>
      <c r="Q5" s="55"/>
      <c r="R5" s="55"/>
      <c r="S5" s="55"/>
      <c r="T5" s="55"/>
      <c r="U5" s="55"/>
    </row>
    <row r="6" spans="2:21" ht="23.25" customHeight="1" x14ac:dyDescent="0.25">
      <c r="B6" s="56" t="s">
        <v>38</v>
      </c>
      <c r="C6" s="56"/>
      <c r="D6" s="57"/>
      <c r="E6" s="57"/>
      <c r="F6" s="57"/>
      <c r="G6" s="57"/>
      <c r="H6" s="57"/>
      <c r="I6" s="57"/>
      <c r="J6" s="57"/>
      <c r="K6" s="57"/>
      <c r="L6" s="58" t="s">
        <v>74</v>
      </c>
      <c r="M6" s="59" t="s">
        <v>75</v>
      </c>
    </row>
    <row r="7" spans="2:21" ht="24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177"/>
      <c r="O7" s="177"/>
    </row>
    <row r="8" spans="2:21" ht="28.5" customHeight="1" x14ac:dyDescent="0.25">
      <c r="B8" s="448" t="s">
        <v>40</v>
      </c>
      <c r="C8" s="449"/>
      <c r="D8" s="430" t="s">
        <v>166</v>
      </c>
      <c r="E8" s="196" t="s">
        <v>70</v>
      </c>
      <c r="F8" s="432" t="s">
        <v>71</v>
      </c>
      <c r="G8" s="433"/>
      <c r="H8" s="430" t="s">
        <v>170</v>
      </c>
      <c r="I8" s="432" t="s">
        <v>72</v>
      </c>
      <c r="J8" s="433"/>
      <c r="K8" s="432" t="s">
        <v>171</v>
      </c>
      <c r="L8" s="433"/>
      <c r="M8" s="430" t="s">
        <v>53</v>
      </c>
      <c r="N8" s="177"/>
      <c r="O8" s="177"/>
    </row>
    <row r="9" spans="2:21" ht="68.45" customHeight="1" x14ac:dyDescent="0.25">
      <c r="B9" s="450"/>
      <c r="C9" s="451"/>
      <c r="D9" s="431" t="s">
        <v>166</v>
      </c>
      <c r="E9" s="130" t="s">
        <v>99</v>
      </c>
      <c r="F9" s="130" t="s">
        <v>165</v>
      </c>
      <c r="G9" s="130" t="s">
        <v>100</v>
      </c>
      <c r="H9" s="431" t="s">
        <v>170</v>
      </c>
      <c r="I9" s="130" t="s">
        <v>172</v>
      </c>
      <c r="J9" s="130" t="s">
        <v>101</v>
      </c>
      <c r="K9" s="130" t="s">
        <v>102</v>
      </c>
      <c r="L9" s="130" t="s">
        <v>173</v>
      </c>
      <c r="M9" s="431" t="s">
        <v>53</v>
      </c>
    </row>
    <row r="10" spans="2:21" ht="33" customHeight="1" x14ac:dyDescent="0.25">
      <c r="B10" s="441"/>
      <c r="C10" s="441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2:21" ht="33" customHeight="1" x14ac:dyDescent="0.25">
      <c r="B11" s="436"/>
      <c r="C11" s="12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r="12" spans="2:21" ht="33" customHeight="1" x14ac:dyDescent="0.25">
      <c r="B12" s="437"/>
      <c r="C12" s="123"/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2:21" ht="33" customHeight="1" x14ac:dyDescent="0.25">
      <c r="B13" s="437"/>
      <c r="C13" s="12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2:21" ht="33" customHeight="1" x14ac:dyDescent="0.25">
      <c r="B14" s="437"/>
      <c r="C14" s="12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2:21" ht="33" customHeight="1" x14ac:dyDescent="0.25">
      <c r="B15" s="438"/>
      <c r="C15" s="123"/>
      <c r="D15" s="63"/>
      <c r="E15" s="63"/>
      <c r="F15" s="63"/>
      <c r="G15" s="63"/>
      <c r="H15" s="63"/>
      <c r="I15" s="63"/>
      <c r="J15" s="63"/>
      <c r="K15" s="63"/>
      <c r="L15" s="63"/>
      <c r="M15" s="63"/>
    </row>
    <row r="16" spans="2:21" ht="33" customHeight="1" x14ac:dyDescent="0.25">
      <c r="B16" s="436"/>
      <c r="C16" s="123"/>
      <c r="D16" s="63"/>
      <c r="E16" s="63"/>
      <c r="F16" s="63"/>
      <c r="G16" s="63"/>
      <c r="H16" s="63"/>
      <c r="I16" s="63"/>
      <c r="J16" s="63"/>
      <c r="K16" s="63"/>
      <c r="L16" s="63"/>
      <c r="M16" s="63"/>
    </row>
    <row r="17" spans="1:15" ht="33" customHeight="1" x14ac:dyDescent="0.25">
      <c r="B17" s="437"/>
      <c r="C17" s="12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5" ht="33" customHeight="1" x14ac:dyDescent="0.25">
      <c r="B18" s="437"/>
      <c r="C18" s="12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5" ht="33" customHeight="1" x14ac:dyDescent="0.25">
      <c r="B19" s="437"/>
      <c r="C19" s="12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5" ht="33" customHeight="1" x14ac:dyDescent="0.25">
      <c r="B20" s="437"/>
      <c r="C20" s="123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 spans="1:15" ht="33" customHeight="1" x14ac:dyDescent="0.25">
      <c r="B21" s="458"/>
      <c r="C21" s="123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1:15" ht="33" customHeight="1" x14ac:dyDescent="0.25">
      <c r="B22" s="452"/>
      <c r="C22" s="123"/>
      <c r="D22" s="284"/>
      <c r="E22" s="284"/>
      <c r="F22" s="284"/>
      <c r="G22" s="284"/>
      <c r="H22" s="284"/>
      <c r="I22" s="284"/>
      <c r="J22" s="284"/>
      <c r="K22" s="284"/>
      <c r="L22" s="284"/>
      <c r="M22" s="284"/>
    </row>
    <row r="23" spans="1:15" ht="33" customHeight="1" x14ac:dyDescent="0.25">
      <c r="B23" s="453"/>
      <c r="C23" s="123"/>
      <c r="D23" s="283"/>
      <c r="E23" s="283"/>
      <c r="F23" s="283"/>
      <c r="G23" s="283"/>
      <c r="H23" s="283"/>
      <c r="I23" s="283"/>
      <c r="J23" s="283"/>
      <c r="K23" s="283"/>
      <c r="L23" s="283"/>
      <c r="M23" s="283"/>
    </row>
    <row r="24" spans="1:15" ht="33" customHeight="1" x14ac:dyDescent="0.25">
      <c r="B24" s="454"/>
      <c r="C24" s="123"/>
      <c r="D24" s="283"/>
      <c r="E24" s="283"/>
      <c r="F24" s="283"/>
      <c r="G24" s="283"/>
      <c r="H24" s="283"/>
      <c r="I24" s="283"/>
      <c r="J24" s="283"/>
      <c r="K24" s="283"/>
      <c r="L24" s="283"/>
      <c r="M24" s="283"/>
    </row>
    <row r="25" spans="1:15" ht="33" customHeight="1" x14ac:dyDescent="0.25">
      <c r="B25" s="455"/>
      <c r="C25" s="123"/>
      <c r="D25" s="283"/>
      <c r="E25" s="283"/>
      <c r="F25" s="283"/>
      <c r="G25" s="283"/>
      <c r="H25" s="283"/>
      <c r="I25" s="283"/>
      <c r="J25" s="283"/>
      <c r="K25" s="283"/>
      <c r="L25" s="283"/>
      <c r="M25" s="283"/>
    </row>
    <row r="26" spans="1:15" ht="33" customHeight="1" x14ac:dyDescent="0.25">
      <c r="B26" s="456"/>
      <c r="C26" s="123"/>
      <c r="D26" s="283"/>
      <c r="E26" s="283"/>
      <c r="F26" s="283"/>
      <c r="G26" s="283"/>
      <c r="H26" s="283"/>
      <c r="I26" s="283"/>
      <c r="J26" s="283"/>
      <c r="K26" s="283"/>
      <c r="L26" s="283"/>
      <c r="M26" s="283"/>
    </row>
    <row r="27" spans="1:15" ht="33" customHeight="1" x14ac:dyDescent="0.25">
      <c r="B27" s="457"/>
      <c r="C27" s="123"/>
      <c r="D27" s="283"/>
      <c r="E27" s="283"/>
      <c r="F27" s="283"/>
      <c r="G27" s="283"/>
      <c r="H27" s="283"/>
      <c r="I27" s="283"/>
      <c r="J27" s="283"/>
      <c r="K27" s="283"/>
      <c r="L27" s="283"/>
      <c r="M27" s="283"/>
    </row>
    <row r="28" spans="1:15" ht="33" customHeight="1" x14ac:dyDescent="0.25">
      <c r="B28" s="292"/>
      <c r="C28" s="123"/>
      <c r="D28" s="283"/>
      <c r="E28" s="283"/>
      <c r="F28" s="283"/>
      <c r="G28" s="283"/>
      <c r="H28" s="283"/>
      <c r="I28" s="283"/>
      <c r="J28" s="283"/>
      <c r="K28" s="283"/>
      <c r="L28" s="283"/>
      <c r="M28" s="283"/>
    </row>
    <row r="29" spans="1:15" ht="24" customHeight="1" x14ac:dyDescent="0.3">
      <c r="B29" s="44" t="s">
        <v>197</v>
      </c>
      <c r="C29" s="44"/>
      <c r="D29" s="44"/>
      <c r="E29" s="44"/>
      <c r="F29" s="44"/>
      <c r="G29" s="176"/>
      <c r="H29" s="176"/>
      <c r="I29" s="176"/>
      <c r="J29" s="176"/>
      <c r="K29" s="176"/>
      <c r="L29" s="176"/>
    </row>
    <row r="30" spans="1:15" ht="15.75" customHeight="1" x14ac:dyDescent="0.3">
      <c r="B30" s="420" t="s">
        <v>317</v>
      </c>
      <c r="C30" s="429"/>
      <c r="D30" s="429"/>
      <c r="E30" s="429"/>
      <c r="F30" s="429"/>
      <c r="G30" s="205"/>
      <c r="H30" s="176"/>
      <c r="I30" s="176"/>
      <c r="J30" s="176"/>
      <c r="K30" s="176"/>
      <c r="L30" s="176"/>
    </row>
    <row r="31" spans="1:15" ht="15.75" customHeight="1" x14ac:dyDescent="0.3">
      <c r="B31" s="205"/>
      <c r="C31" s="205"/>
      <c r="D31" s="205"/>
      <c r="E31" s="205"/>
      <c r="F31" s="205"/>
      <c r="G31" s="205"/>
      <c r="H31" s="176"/>
      <c r="I31" s="176"/>
      <c r="J31" s="176"/>
      <c r="K31" s="176"/>
      <c r="L31" s="176"/>
    </row>
    <row r="32" spans="1:15" ht="15.75" customHeight="1" x14ac:dyDescent="0.3">
      <c r="A32" s="36"/>
      <c r="B32" s="205"/>
      <c r="C32" s="205"/>
      <c r="D32" s="205"/>
      <c r="E32" s="205"/>
      <c r="F32" s="205"/>
      <c r="G32" s="205"/>
      <c r="H32" s="176"/>
      <c r="I32" s="176"/>
      <c r="J32" s="176"/>
      <c r="K32" s="176"/>
      <c r="L32" s="176"/>
      <c r="N32" s="202"/>
      <c r="O32" s="202"/>
    </row>
    <row r="33" spans="1:15" ht="30" customHeight="1" x14ac:dyDescent="0.3">
      <c r="A33" s="36"/>
      <c r="B33" s="427" t="s">
        <v>353</v>
      </c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427"/>
      <c r="N33" s="203"/>
      <c r="O33" s="203"/>
    </row>
    <row r="34" spans="1:15" ht="30" customHeight="1" x14ac:dyDescent="0.3">
      <c r="A34" s="36"/>
      <c r="B34" s="279"/>
      <c r="C34" s="279"/>
      <c r="D34" s="279"/>
      <c r="E34" s="279"/>
      <c r="F34" s="279"/>
      <c r="G34" s="279"/>
      <c r="H34" s="178"/>
      <c r="I34" s="178"/>
      <c r="J34" s="178"/>
      <c r="K34" s="178"/>
      <c r="L34" s="178"/>
      <c r="M34" s="45"/>
    </row>
    <row r="35" spans="1:15" ht="30" customHeight="1" x14ac:dyDescent="0.3">
      <c r="A35" s="36"/>
      <c r="B35" s="293"/>
      <c r="C35" s="221"/>
      <c r="D35" s="212" t="s">
        <v>68</v>
      </c>
      <c r="E35" s="212" t="s">
        <v>70</v>
      </c>
      <c r="F35" s="212" t="s">
        <v>69</v>
      </c>
      <c r="G35" s="212" t="s">
        <v>170</v>
      </c>
      <c r="H35" s="212" t="s">
        <v>72</v>
      </c>
      <c r="I35" s="212" t="s">
        <v>67</v>
      </c>
      <c r="J35" s="212" t="s">
        <v>53</v>
      </c>
      <c r="K35" s="291"/>
      <c r="L35" s="45"/>
      <c r="M35" s="45"/>
    </row>
    <row r="36" spans="1:15" ht="30" customHeight="1" x14ac:dyDescent="0.3">
      <c r="B36" s="80"/>
      <c r="C36" s="83"/>
      <c r="D36" s="214">
        <f>D10</f>
        <v>0</v>
      </c>
      <c r="E36" s="215">
        <f>E10</f>
        <v>0</v>
      </c>
      <c r="F36" s="214">
        <f>+G10+F10</f>
        <v>0</v>
      </c>
      <c r="G36" s="210">
        <f>+H10</f>
        <v>0</v>
      </c>
      <c r="H36" s="214">
        <f>+I10+J10</f>
        <v>0</v>
      </c>
      <c r="I36" s="214">
        <f>K10+L10</f>
        <v>0</v>
      </c>
      <c r="J36" s="214">
        <f>+D36+E36+F36+H36+I36+G36</f>
        <v>0</v>
      </c>
      <c r="K36" s="290">
        <f>J36-M10</f>
        <v>0</v>
      </c>
      <c r="L36" s="45"/>
      <c r="M36" s="45"/>
    </row>
    <row r="37" spans="1:15" ht="30" customHeight="1" x14ac:dyDescent="0.3">
      <c r="B37" s="293"/>
      <c r="C37" s="221" t="s">
        <v>189</v>
      </c>
      <c r="D37" s="217" t="e">
        <f t="shared" ref="D37:I37" si="0">+D36/$J$36</f>
        <v>#DIV/0!</v>
      </c>
      <c r="E37" s="217" t="e">
        <f t="shared" si="0"/>
        <v>#DIV/0!</v>
      </c>
      <c r="F37" s="217" t="e">
        <f t="shared" si="0"/>
        <v>#DIV/0!</v>
      </c>
      <c r="G37" s="217" t="e">
        <f t="shared" si="0"/>
        <v>#DIV/0!</v>
      </c>
      <c r="H37" s="217" t="e">
        <f t="shared" si="0"/>
        <v>#DIV/0!</v>
      </c>
      <c r="I37" s="217" t="e">
        <f t="shared" si="0"/>
        <v>#DIV/0!</v>
      </c>
      <c r="J37" s="217" t="e">
        <f>+D37+E37+F37+H37+I37+G37</f>
        <v>#DIV/0!</v>
      </c>
      <c r="K37" s="178"/>
      <c r="L37" s="45"/>
      <c r="M37" s="45"/>
    </row>
    <row r="38" spans="1:15" ht="30" customHeight="1" x14ac:dyDescent="0.3">
      <c r="B38" s="261"/>
      <c r="C38" s="213"/>
      <c r="D38" s="223"/>
      <c r="E38" s="223"/>
      <c r="F38" s="223"/>
      <c r="G38" s="223"/>
      <c r="H38" s="223"/>
      <c r="I38" s="223"/>
      <c r="J38" s="223">
        <f>M10-SUM(D36:I36)</f>
        <v>0</v>
      </c>
      <c r="K38" s="289"/>
      <c r="L38" s="45"/>
      <c r="M38" s="45"/>
    </row>
    <row r="39" spans="1:15" ht="30" customHeight="1" x14ac:dyDescent="0.3">
      <c r="B39" s="293"/>
      <c r="C39" s="293"/>
      <c r="D39" s="219"/>
      <c r="E39" s="219"/>
      <c r="F39" s="219"/>
      <c r="G39" s="219"/>
      <c r="H39" s="219"/>
      <c r="I39" s="219"/>
      <c r="J39" s="220"/>
      <c r="K39" s="178"/>
      <c r="L39" s="49"/>
      <c r="M39" s="45"/>
    </row>
    <row r="40" spans="1:15" ht="30" customHeight="1" x14ac:dyDescent="0.3">
      <c r="B40" s="293"/>
      <c r="C40" s="293"/>
      <c r="D40" s="219"/>
      <c r="E40" s="219"/>
      <c r="F40" s="219"/>
      <c r="G40" s="219"/>
      <c r="H40" s="219"/>
      <c r="I40" s="219"/>
      <c r="J40" s="294"/>
      <c r="K40" s="178"/>
      <c r="L40" s="45"/>
      <c r="M40" s="45"/>
    </row>
    <row r="41" spans="1:15" ht="30" customHeight="1" x14ac:dyDescent="0.3">
      <c r="B41" s="293"/>
      <c r="C41" s="293"/>
      <c r="D41" s="219"/>
      <c r="E41" s="219"/>
      <c r="F41" s="219"/>
      <c r="G41" s="219"/>
      <c r="H41" s="219"/>
      <c r="I41" s="219"/>
      <c r="J41" s="294"/>
      <c r="K41" s="178"/>
      <c r="L41" s="45"/>
      <c r="M41" s="45"/>
    </row>
    <row r="42" spans="1:15" ht="30" customHeight="1" x14ac:dyDescent="0.3">
      <c r="B42" s="80"/>
      <c r="C42" s="80"/>
      <c r="D42" s="80"/>
      <c r="E42" s="80"/>
      <c r="F42" s="80"/>
      <c r="G42" s="80"/>
      <c r="H42" s="80"/>
      <c r="I42" s="80"/>
      <c r="J42" s="220"/>
      <c r="K42" s="178"/>
      <c r="L42" s="178"/>
      <c r="M42" s="45"/>
    </row>
    <row r="43" spans="1:15" ht="30" customHeight="1" x14ac:dyDescent="0.3">
      <c r="B43" s="228"/>
      <c r="C43" s="228"/>
      <c r="D43" s="228"/>
      <c r="E43" s="228"/>
      <c r="F43" s="228"/>
      <c r="G43" s="228"/>
      <c r="H43" s="228"/>
      <c r="I43" s="228"/>
      <c r="J43" s="178"/>
      <c r="K43" s="178"/>
      <c r="L43" s="178"/>
      <c r="M43" s="45"/>
    </row>
    <row r="44" spans="1:15" ht="30" customHeight="1" x14ac:dyDescent="0.3">
      <c r="B44" s="279"/>
      <c r="C44" s="279"/>
      <c r="D44" s="279"/>
      <c r="E44" s="279"/>
      <c r="F44" s="279"/>
      <c r="G44" s="279"/>
      <c r="H44" s="178"/>
      <c r="I44" s="178"/>
      <c r="J44" s="178"/>
      <c r="K44" s="178"/>
      <c r="L44" s="178"/>
      <c r="M44" s="45"/>
    </row>
    <row r="45" spans="1:15" ht="30" customHeight="1" x14ac:dyDescent="0.3">
      <c r="B45" s="279"/>
      <c r="C45" s="279"/>
      <c r="D45" s="279"/>
      <c r="E45" s="279"/>
      <c r="F45" s="279"/>
      <c r="G45" s="279"/>
      <c r="H45" s="178"/>
      <c r="I45" s="178"/>
      <c r="J45" s="178"/>
      <c r="K45" s="178"/>
      <c r="L45" s="178"/>
      <c r="M45" s="45"/>
    </row>
    <row r="46" spans="1:15" ht="26.25" customHeight="1" x14ac:dyDescent="0.3">
      <c r="B46" s="208" t="s">
        <v>336</v>
      </c>
      <c r="C46" s="204"/>
    </row>
    <row r="47" spans="1:15" ht="15.75" customHeight="1" x14ac:dyDescent="0.3">
      <c r="B47" s="204" t="s">
        <v>73</v>
      </c>
      <c r="C47" s="204"/>
    </row>
    <row r="48" spans="1:15" ht="30" customHeight="1" x14ac:dyDescent="0.25"/>
    <row r="49" spans="2:13" ht="15" customHeight="1" x14ac:dyDescent="0.25">
      <c r="B49" s="447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7"/>
    </row>
    <row r="50" spans="2:13" ht="30" customHeight="1" x14ac:dyDescent="0.3">
      <c r="B50" s="205"/>
      <c r="C50" s="205"/>
      <c r="D50" s="205"/>
      <c r="E50" s="205"/>
      <c r="F50" s="205"/>
      <c r="G50" s="205"/>
      <c r="H50" s="176"/>
      <c r="I50" s="176"/>
      <c r="J50" s="176"/>
      <c r="K50" s="176"/>
      <c r="L50" s="176"/>
    </row>
    <row r="51" spans="2:13" ht="30" customHeight="1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2:13" ht="30" customHeight="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2:13" ht="54" customHeight="1" x14ac:dyDescent="0.3">
      <c r="B53" s="95"/>
      <c r="C53" s="95"/>
      <c r="D53" s="6"/>
      <c r="E53" s="6"/>
      <c r="F53" s="6"/>
      <c r="G53" s="6"/>
      <c r="H53" s="6"/>
      <c r="I53" s="6"/>
      <c r="J53" s="6"/>
      <c r="K53" s="6"/>
      <c r="M53" s="62"/>
    </row>
    <row r="54" spans="2:13" ht="30" customHeight="1" x14ac:dyDescent="0.3">
      <c r="B54" s="100"/>
      <c r="C54" s="100"/>
      <c r="D54" s="6"/>
      <c r="E54" s="6"/>
      <c r="F54" s="6"/>
      <c r="G54" s="6"/>
      <c r="H54" s="6"/>
      <c r="I54" s="6"/>
      <c r="J54" s="6"/>
      <c r="K54" s="6"/>
      <c r="M54" s="36"/>
    </row>
    <row r="55" spans="2:13" ht="45.6" customHeight="1" x14ac:dyDescent="0.3">
      <c r="B55" s="100"/>
      <c r="C55" s="100"/>
      <c r="D55" s="6"/>
      <c r="E55" s="6"/>
      <c r="F55" s="6"/>
      <c r="G55" s="6"/>
      <c r="H55" s="6"/>
      <c r="I55" s="6"/>
      <c r="J55" s="6"/>
      <c r="K55" s="6"/>
      <c r="M55" s="36"/>
    </row>
    <row r="56" spans="2:13" ht="30" customHeight="1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M56" s="36"/>
    </row>
    <row r="57" spans="2:13" ht="30" customHeight="1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M57" s="36"/>
    </row>
    <row r="58" spans="2:13" ht="30" customHeight="1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M58" s="36"/>
    </row>
    <row r="59" spans="2:13" ht="30" customHeight="1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M59" s="36"/>
    </row>
    <row r="60" spans="2:13" ht="30" customHeight="1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M60" s="36"/>
    </row>
    <row r="61" spans="2:13" ht="30" customHeight="1" x14ac:dyDescent="0.25">
      <c r="M61" s="36"/>
    </row>
    <row r="62" spans="2:13" ht="30" customHeight="1" x14ac:dyDescent="0.25">
      <c r="M62" s="36"/>
    </row>
    <row r="63" spans="2:13" ht="30" customHeight="1" x14ac:dyDescent="0.25">
      <c r="M63" s="36"/>
    </row>
    <row r="64" spans="2:13" ht="30" customHeight="1" x14ac:dyDescent="0.25">
      <c r="M64" s="36"/>
    </row>
    <row r="65" spans="13:13" ht="30" customHeight="1" x14ac:dyDescent="0.25">
      <c r="M65" s="36"/>
    </row>
    <row r="66" spans="13:13" ht="30" customHeight="1" x14ac:dyDescent="0.25">
      <c r="M66" s="36"/>
    </row>
    <row r="67" spans="13:13" ht="30" customHeight="1" x14ac:dyDescent="0.25"/>
    <row r="68" spans="13:13" ht="30" customHeight="1" x14ac:dyDescent="0.25"/>
    <row r="69" spans="13:13" ht="30" customHeight="1" x14ac:dyDescent="0.25"/>
    <row r="72" spans="13:13" ht="7.9" customHeight="1" x14ac:dyDescent="0.25"/>
  </sheetData>
  <sheetProtection selectLockedCells="1" selectUnlockedCells="1"/>
  <mergeCells count="19">
    <mergeCell ref="B11:B15"/>
    <mergeCell ref="B16:B21"/>
    <mergeCell ref="I8:J8"/>
    <mergeCell ref="K8:L8"/>
    <mergeCell ref="B3:M3"/>
    <mergeCell ref="B4:M4"/>
    <mergeCell ref="B5:G5"/>
    <mergeCell ref="B7:M7"/>
    <mergeCell ref="B10:C10"/>
    <mergeCell ref="B8:C9"/>
    <mergeCell ref="D8:D9"/>
    <mergeCell ref="F8:G8"/>
    <mergeCell ref="H8:H9"/>
    <mergeCell ref="M8:M9"/>
    <mergeCell ref="B49:M49"/>
    <mergeCell ref="B33:M33"/>
    <mergeCell ref="B22:B24"/>
    <mergeCell ref="B25:B27"/>
    <mergeCell ref="B30:F30"/>
  </mergeCells>
  <conditionalFormatting sqref="J38">
    <cfRule type="cellIs" dxfId="13" priority="3" operator="notEqual">
      <formula>0</formula>
    </cfRule>
  </conditionalFormatting>
  <conditionalFormatting sqref="K38">
    <cfRule type="cellIs" dxfId="12" priority="4" operator="notEqual">
      <formula>0</formula>
    </cfRule>
  </conditionalFormatting>
  <hyperlinks>
    <hyperlink ref="B6" location="Indice!A1" display="Índice"/>
    <hyperlink ref="M6" location="'3.2.1_EROG PUB SHA'!A1" display="Siguiente"/>
    <hyperlink ref="L6" location="'3.1.3_EROG TIPO PUB N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42"/>
  <sheetViews>
    <sheetView showGridLines="0" showZeros="0" zoomScale="60" zoomScaleNormal="60" zoomScaleSheetLayoutView="100" workbookViewId="0">
      <pane ySplit="6" topLeftCell="A115" activePane="bottomLeft" state="frozen"/>
      <selection pane="bottomLeft" activeCell="S6" sqref="S6"/>
    </sheetView>
  </sheetViews>
  <sheetFormatPr baseColWidth="10" defaultRowHeight="15" x14ac:dyDescent="0.25"/>
  <cols>
    <col min="1" max="1" width="2" customWidth="1"/>
    <col min="2" max="2" width="52.5703125" customWidth="1"/>
    <col min="3" max="19" width="15.28515625" customWidth="1"/>
    <col min="20" max="249" width="11.42578125" customWidth="1"/>
    <col min="250" max="250" width="2.7109375" customWidth="1"/>
    <col min="251" max="251" width="5.5703125" customWidth="1"/>
    <col min="252" max="252" width="14.5703125" customWidth="1"/>
    <col min="253" max="253" width="11.85546875" customWidth="1"/>
    <col min="254" max="256" width="15.7109375" customWidth="1"/>
  </cols>
  <sheetData>
    <row r="1" spans="2:19" ht="87.75" customHeight="1" x14ac:dyDescent="0.25"/>
    <row r="2" spans="2:19" ht="31.9" customHeight="1" x14ac:dyDescent="0.25"/>
    <row r="3" spans="2:19" ht="26.45" customHeight="1" x14ac:dyDescent="0.25">
      <c r="B3" s="425" t="s">
        <v>90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</row>
    <row r="4" spans="2:19" ht="41.25" customHeight="1" x14ac:dyDescent="0.25">
      <c r="B4" s="422" t="s">
        <v>354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2:19" ht="3.6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</row>
    <row r="6" spans="2:19" ht="23.2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R6" s="58" t="s">
        <v>74</v>
      </c>
      <c r="S6" s="58" t="s">
        <v>75</v>
      </c>
    </row>
    <row r="7" spans="2:19" ht="21.6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</row>
    <row r="8" spans="2:19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19" ht="33" customHeight="1" x14ac:dyDescent="0.25">
      <c r="B9" s="298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</row>
    <row r="10" spans="2:19" ht="33" customHeight="1" x14ac:dyDescent="0.25">
      <c r="B10" s="301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</row>
    <row r="11" spans="2:19" ht="33" customHeight="1" x14ac:dyDescent="0.25">
      <c r="B11" s="301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</row>
    <row r="12" spans="2:19" ht="33" customHeight="1" x14ac:dyDescent="0.25">
      <c r="B12" s="301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</row>
    <row r="13" spans="2:19" ht="33" customHeight="1" x14ac:dyDescent="0.25">
      <c r="B13" s="301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</row>
    <row r="14" spans="2:19" ht="33" customHeight="1" x14ac:dyDescent="0.25">
      <c r="B14" s="301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</row>
    <row r="15" spans="2:19" ht="33" customHeight="1" x14ac:dyDescent="0.25">
      <c r="B15" s="301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</row>
    <row r="16" spans="2:19" ht="33" customHeight="1" x14ac:dyDescent="0.25">
      <c r="B16" s="301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</row>
    <row r="17" spans="2:19" ht="33" customHeight="1" x14ac:dyDescent="0.25">
      <c r="B17" s="301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</row>
    <row r="18" spans="2:19" ht="33" customHeight="1" x14ac:dyDescent="0.25">
      <c r="B18" s="301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</row>
    <row r="19" spans="2:19" ht="8.25" customHeight="1" x14ac:dyDescent="0.25">
      <c r="B19" s="300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</row>
    <row r="20" spans="2:19" ht="18" customHeight="1" x14ac:dyDescent="0.3">
      <c r="B20" s="89" t="s">
        <v>317</v>
      </c>
      <c r="C20" s="73"/>
      <c r="D20" s="73"/>
      <c r="E20" s="73"/>
      <c r="F20" s="73"/>
      <c r="G20" s="73"/>
      <c r="H20" s="73"/>
      <c r="I20" s="73"/>
    </row>
    <row r="21" spans="2:19" ht="23.25" customHeight="1" x14ac:dyDescent="0.3">
      <c r="B21" s="44"/>
      <c r="C21" s="73"/>
      <c r="D21" s="73"/>
      <c r="E21" s="73"/>
      <c r="F21" s="73"/>
      <c r="G21" s="73"/>
      <c r="H21" s="73"/>
      <c r="I21" s="73"/>
    </row>
    <row r="22" spans="2:19" ht="33" customHeight="1" x14ac:dyDescent="0.25">
      <c r="B22" s="427" t="s">
        <v>355</v>
      </c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236"/>
    </row>
    <row r="23" spans="2:19" s="373" customFormat="1" ht="33" customHeight="1" x14ac:dyDescent="0.25">
      <c r="B23" s="400"/>
      <c r="C23" s="400"/>
      <c r="D23" s="400"/>
      <c r="E23" s="400"/>
      <c r="F23" s="400"/>
      <c r="G23" s="400"/>
      <c r="H23" s="401">
        <f>S5</f>
        <v>0</v>
      </c>
      <c r="I23" s="400"/>
      <c r="J23" s="401">
        <f>R5</f>
        <v>0</v>
      </c>
      <c r="K23" s="400"/>
      <c r="L23" s="369"/>
      <c r="M23" s="369"/>
      <c r="N23" s="369"/>
      <c r="O23" s="369"/>
      <c r="P23" s="369"/>
      <c r="Q23" s="369"/>
      <c r="R23" s="369"/>
      <c r="S23" s="369"/>
    </row>
    <row r="24" spans="2:19" s="373" customFormat="1" ht="33" customHeight="1" x14ac:dyDescent="0.25">
      <c r="B24" s="402"/>
      <c r="C24" s="402"/>
      <c r="D24" s="403"/>
      <c r="E24" s="403"/>
      <c r="F24" s="401"/>
      <c r="G24" s="401"/>
      <c r="H24" s="404">
        <f>+H25-R9</f>
        <v>0</v>
      </c>
      <c r="I24" s="405">
        <f>+R8</f>
        <v>2022</v>
      </c>
      <c r="J24" s="404">
        <f>+J25-S9</f>
        <v>0</v>
      </c>
      <c r="K24" s="405">
        <f>+S8</f>
        <v>2023</v>
      </c>
    </row>
    <row r="25" spans="2:19" s="373" customFormat="1" ht="33" customHeight="1" x14ac:dyDescent="0.25">
      <c r="B25" s="406"/>
      <c r="C25" s="406"/>
      <c r="D25" s="406"/>
      <c r="E25" s="406"/>
      <c r="F25" s="405"/>
      <c r="G25" s="407"/>
      <c r="H25" s="408">
        <f>SUM(H26:H34)</f>
        <v>0</v>
      </c>
      <c r="I25" s="409" t="e">
        <f>SUM(I26:I34)</f>
        <v>#DIV/0!</v>
      </c>
      <c r="J25" s="408">
        <f>SUM(J26:J34)</f>
        <v>0</v>
      </c>
      <c r="K25" s="409" t="e">
        <f>SUM(K26:K37)</f>
        <v>#DIV/0!</v>
      </c>
      <c r="L25" s="379"/>
      <c r="M25" s="379"/>
      <c r="N25" s="379"/>
      <c r="O25" s="379"/>
      <c r="P25" s="379"/>
      <c r="Q25" s="379"/>
      <c r="R25" s="379"/>
      <c r="S25" s="379"/>
    </row>
    <row r="26" spans="2:19" s="373" customFormat="1" ht="33" customHeight="1" x14ac:dyDescent="0.25">
      <c r="B26" s="410"/>
      <c r="C26" s="410"/>
      <c r="D26" s="410"/>
      <c r="E26" s="410"/>
      <c r="F26" s="407">
        <f t="shared" ref="F26:F34" si="0">+B10</f>
        <v>0</v>
      </c>
      <c r="G26" s="407"/>
      <c r="H26" s="408">
        <f>R10</f>
        <v>0</v>
      </c>
      <c r="I26" s="409" t="e">
        <f>+H26/$H$25</f>
        <v>#DIV/0!</v>
      </c>
      <c r="J26" s="408">
        <f t="shared" ref="J26:J34" si="1">S10</f>
        <v>0</v>
      </c>
      <c r="K26" s="409" t="e">
        <f>+J26/$J$25</f>
        <v>#DIV/0!</v>
      </c>
      <c r="L26" s="384"/>
      <c r="M26" s="384"/>
      <c r="N26" s="384"/>
    </row>
    <row r="27" spans="2:19" s="373" customFormat="1" ht="33" customHeight="1" x14ac:dyDescent="0.25">
      <c r="B27" s="405"/>
      <c r="C27" s="405"/>
      <c r="D27" s="405"/>
      <c r="E27" s="405"/>
      <c r="F27" s="407">
        <f t="shared" si="0"/>
        <v>0</v>
      </c>
      <c r="G27" s="407"/>
      <c r="H27" s="408">
        <f t="shared" ref="H27:H34" si="2">R11</f>
        <v>0</v>
      </c>
      <c r="I27" s="409" t="e">
        <f t="shared" ref="I27:I34" si="3">+H27/$H$25</f>
        <v>#DIV/0!</v>
      </c>
      <c r="J27" s="408">
        <f t="shared" si="1"/>
        <v>0</v>
      </c>
      <c r="K27" s="409" t="e">
        <f t="shared" ref="K27:K34" si="4">+J27/$J$25</f>
        <v>#DIV/0!</v>
      </c>
      <c r="L27" s="384"/>
      <c r="M27" s="384"/>
      <c r="N27" s="384"/>
    </row>
    <row r="28" spans="2:19" s="373" customFormat="1" ht="33" customHeight="1" x14ac:dyDescent="0.25">
      <c r="B28" s="405"/>
      <c r="C28" s="405"/>
      <c r="D28" s="405"/>
      <c r="E28" s="405"/>
      <c r="F28" s="407">
        <f t="shared" si="0"/>
        <v>0</v>
      </c>
      <c r="G28" s="407"/>
      <c r="H28" s="408">
        <f t="shared" si="2"/>
        <v>0</v>
      </c>
      <c r="I28" s="409" t="e">
        <f t="shared" si="3"/>
        <v>#DIV/0!</v>
      </c>
      <c r="J28" s="408">
        <f t="shared" si="1"/>
        <v>0</v>
      </c>
      <c r="K28" s="409" t="e">
        <f t="shared" si="4"/>
        <v>#DIV/0!</v>
      </c>
      <c r="L28" s="384"/>
      <c r="M28" s="384"/>
      <c r="N28" s="384"/>
    </row>
    <row r="29" spans="2:19" s="373" customFormat="1" ht="33" customHeight="1" x14ac:dyDescent="0.25">
      <c r="B29" s="405"/>
      <c r="C29" s="405"/>
      <c r="D29" s="405"/>
      <c r="E29" s="405"/>
      <c r="F29" s="407">
        <f t="shared" si="0"/>
        <v>0</v>
      </c>
      <c r="G29" s="407"/>
      <c r="H29" s="408">
        <f t="shared" si="2"/>
        <v>0</v>
      </c>
      <c r="I29" s="409" t="e">
        <f t="shared" si="3"/>
        <v>#DIV/0!</v>
      </c>
      <c r="J29" s="408">
        <f t="shared" si="1"/>
        <v>0</v>
      </c>
      <c r="K29" s="409" t="e">
        <f t="shared" si="4"/>
        <v>#DIV/0!</v>
      </c>
      <c r="L29" s="387"/>
      <c r="M29" s="387"/>
      <c r="N29" s="387"/>
    </row>
    <row r="30" spans="2:19" s="373" customFormat="1" ht="33" customHeight="1" x14ac:dyDescent="0.25">
      <c r="B30" s="405"/>
      <c r="C30" s="405"/>
      <c r="D30" s="405"/>
      <c r="E30" s="405"/>
      <c r="F30" s="407">
        <f t="shared" si="0"/>
        <v>0</v>
      </c>
      <c r="G30" s="407"/>
      <c r="H30" s="408">
        <f t="shared" si="2"/>
        <v>0</v>
      </c>
      <c r="I30" s="409" t="e">
        <f t="shared" si="3"/>
        <v>#DIV/0!</v>
      </c>
      <c r="J30" s="408">
        <f t="shared" si="1"/>
        <v>0</v>
      </c>
      <c r="K30" s="409" t="e">
        <f>+J30/$J$25</f>
        <v>#DIV/0!</v>
      </c>
      <c r="L30" s="387"/>
      <c r="M30" s="387"/>
      <c r="N30" s="387"/>
    </row>
    <row r="31" spans="2:19" s="373" customFormat="1" ht="33" customHeight="1" x14ac:dyDescent="0.25">
      <c r="B31" s="405"/>
      <c r="C31" s="405"/>
      <c r="D31" s="405"/>
      <c r="E31" s="405"/>
      <c r="F31" s="407">
        <f t="shared" si="0"/>
        <v>0</v>
      </c>
      <c r="G31" s="407"/>
      <c r="H31" s="408">
        <f t="shared" si="2"/>
        <v>0</v>
      </c>
      <c r="I31" s="409" t="e">
        <f t="shared" si="3"/>
        <v>#DIV/0!</v>
      </c>
      <c r="J31" s="408">
        <f t="shared" si="1"/>
        <v>0</v>
      </c>
      <c r="K31" s="409" t="e">
        <f t="shared" si="4"/>
        <v>#DIV/0!</v>
      </c>
      <c r="L31" s="387"/>
      <c r="M31" s="387"/>
      <c r="N31" s="387"/>
    </row>
    <row r="32" spans="2:19" s="373" customFormat="1" ht="24" customHeight="1" x14ac:dyDescent="0.25">
      <c r="B32" s="405"/>
      <c r="C32" s="405"/>
      <c r="D32" s="405"/>
      <c r="E32" s="405"/>
      <c r="F32" s="407">
        <f t="shared" si="0"/>
        <v>0</v>
      </c>
      <c r="G32" s="407"/>
      <c r="H32" s="408">
        <f t="shared" si="2"/>
        <v>0</v>
      </c>
      <c r="I32" s="409" t="e">
        <f t="shared" si="3"/>
        <v>#DIV/0!</v>
      </c>
      <c r="J32" s="408">
        <f t="shared" si="1"/>
        <v>0</v>
      </c>
      <c r="K32" s="409" t="e">
        <f t="shared" si="4"/>
        <v>#DIV/0!</v>
      </c>
      <c r="L32" s="388"/>
      <c r="M32" s="388"/>
      <c r="N32" s="388"/>
    </row>
    <row r="33" spans="2:18" s="373" customFormat="1" ht="15.75" customHeight="1" x14ac:dyDescent="0.25">
      <c r="B33" s="405"/>
      <c r="C33" s="405"/>
      <c r="D33" s="405"/>
      <c r="E33" s="405"/>
      <c r="F33" s="407">
        <f t="shared" si="0"/>
        <v>0</v>
      </c>
      <c r="G33" s="407"/>
      <c r="H33" s="408">
        <f t="shared" si="2"/>
        <v>0</v>
      </c>
      <c r="I33" s="409" t="e">
        <f t="shared" si="3"/>
        <v>#DIV/0!</v>
      </c>
      <c r="J33" s="408">
        <f t="shared" si="1"/>
        <v>0</v>
      </c>
      <c r="K33" s="409" t="e">
        <f t="shared" si="4"/>
        <v>#DIV/0!</v>
      </c>
      <c r="L33" s="388"/>
      <c r="M33" s="388"/>
      <c r="N33" s="388"/>
    </row>
    <row r="34" spans="2:18" s="373" customFormat="1" ht="15.75" customHeight="1" x14ac:dyDescent="0.25">
      <c r="B34" s="405"/>
      <c r="C34" s="405"/>
      <c r="D34" s="405"/>
      <c r="E34" s="405"/>
      <c r="F34" s="407">
        <f t="shared" si="0"/>
        <v>0</v>
      </c>
      <c r="G34" s="407"/>
      <c r="H34" s="408">
        <f t="shared" si="2"/>
        <v>0</v>
      </c>
      <c r="I34" s="409" t="e">
        <f t="shared" si="3"/>
        <v>#DIV/0!</v>
      </c>
      <c r="J34" s="408">
        <f t="shared" si="1"/>
        <v>0</v>
      </c>
      <c r="K34" s="409" t="e">
        <f t="shared" si="4"/>
        <v>#DIV/0!</v>
      </c>
      <c r="L34" s="388"/>
      <c r="M34" s="388"/>
      <c r="N34" s="388"/>
    </row>
    <row r="35" spans="2:18" s="373" customFormat="1" ht="15.75" customHeight="1" x14ac:dyDescent="0.25">
      <c r="B35" s="405"/>
      <c r="C35" s="405"/>
      <c r="D35" s="405"/>
      <c r="E35" s="405"/>
      <c r="F35" s="407"/>
      <c r="G35" s="407"/>
      <c r="H35" s="408"/>
      <c r="I35" s="409"/>
      <c r="J35" s="408"/>
      <c r="K35" s="409"/>
      <c r="L35" s="388"/>
      <c r="M35" s="388"/>
      <c r="N35" s="388"/>
    </row>
    <row r="36" spans="2:18" s="373" customFormat="1" ht="15.75" customHeight="1" x14ac:dyDescent="0.25">
      <c r="B36" s="405"/>
      <c r="C36" s="405"/>
      <c r="D36" s="405"/>
      <c r="E36" s="405"/>
      <c r="F36" s="407"/>
      <c r="G36" s="407"/>
      <c r="H36" s="408"/>
      <c r="I36" s="409"/>
      <c r="J36" s="408"/>
      <c r="K36" s="409"/>
      <c r="L36" s="388"/>
      <c r="M36" s="388"/>
      <c r="N36" s="388"/>
    </row>
    <row r="37" spans="2:18" ht="15.75" customHeight="1" x14ac:dyDescent="0.25">
      <c r="B37" s="145"/>
      <c r="C37" s="145"/>
      <c r="D37" s="145"/>
      <c r="E37" s="145"/>
      <c r="F37" s="303"/>
      <c r="G37" s="303"/>
      <c r="H37" s="304"/>
      <c r="I37" s="305"/>
      <c r="J37" s="304"/>
      <c r="K37" s="305"/>
      <c r="L37" s="94"/>
      <c r="M37" s="94"/>
      <c r="N37" s="268"/>
      <c r="O37" s="45"/>
      <c r="P37" s="45"/>
      <c r="Q37" s="45"/>
      <c r="R37" s="45"/>
    </row>
    <row r="38" spans="2:18" ht="15.75" customHeight="1" x14ac:dyDescent="0.25">
      <c r="B38" s="145"/>
      <c r="C38" s="145"/>
      <c r="D38" s="145"/>
      <c r="E38" s="145"/>
      <c r="F38" s="145"/>
      <c r="G38" s="145"/>
      <c r="H38" s="145"/>
      <c r="I38" s="304"/>
      <c r="J38" s="305"/>
      <c r="K38" s="145"/>
      <c r="L38" s="94"/>
      <c r="M38" s="94"/>
      <c r="N38" s="268"/>
      <c r="O38" s="45"/>
      <c r="P38" s="45"/>
      <c r="Q38" s="45"/>
      <c r="R38" s="45"/>
    </row>
    <row r="39" spans="2:18" ht="21.75" customHeight="1" x14ac:dyDescent="0.25">
      <c r="B39" s="145"/>
      <c r="C39" s="145"/>
      <c r="D39" s="145"/>
      <c r="E39" s="145"/>
      <c r="F39" s="145"/>
      <c r="G39" s="145"/>
      <c r="H39" s="145"/>
      <c r="I39" s="304"/>
      <c r="J39" s="305"/>
      <c r="K39" s="145"/>
      <c r="L39" s="94"/>
      <c r="M39" s="94"/>
      <c r="N39" s="268"/>
      <c r="O39" s="45"/>
      <c r="P39" s="45"/>
      <c r="Q39" s="45"/>
      <c r="R39" s="45"/>
    </row>
    <row r="40" spans="2:18" ht="21.75" customHeight="1" x14ac:dyDescent="0.25">
      <c r="B40" s="145"/>
      <c r="C40" s="145"/>
      <c r="D40" s="145"/>
      <c r="E40" s="145"/>
      <c r="F40" s="145"/>
      <c r="G40" s="145"/>
      <c r="H40" s="145"/>
      <c r="I40" s="304"/>
      <c r="J40" s="305"/>
      <c r="K40" s="145"/>
      <c r="L40" s="268"/>
      <c r="M40" s="268"/>
      <c r="N40" s="268"/>
      <c r="O40" s="45"/>
      <c r="P40" s="45"/>
      <c r="Q40" s="45"/>
      <c r="R40" s="45"/>
    </row>
    <row r="41" spans="2:18" ht="19.5" customHeight="1" x14ac:dyDescent="0.25">
      <c r="B41" s="303"/>
      <c r="C41" s="303"/>
      <c r="D41" s="304"/>
      <c r="E41" s="305"/>
      <c r="F41" s="306"/>
      <c r="G41" s="307"/>
      <c r="H41" s="145"/>
      <c r="I41" s="304"/>
      <c r="J41" s="305"/>
      <c r="K41" s="145"/>
      <c r="L41" s="268"/>
      <c r="M41" s="268"/>
      <c r="N41" s="268"/>
      <c r="O41" s="45"/>
      <c r="P41" s="45"/>
      <c r="Q41" s="45"/>
      <c r="R41" s="45"/>
    </row>
    <row r="42" spans="2:18" ht="19.5" customHeight="1" x14ac:dyDescent="0.25">
      <c r="B42" s="303"/>
      <c r="C42" s="303"/>
      <c r="D42" s="145"/>
      <c r="E42" s="308"/>
      <c r="F42" s="306"/>
      <c r="G42" s="307"/>
      <c r="H42" s="145"/>
      <c r="I42" s="302"/>
      <c r="J42" s="305"/>
      <c r="K42" s="309"/>
      <c r="L42" s="296"/>
      <c r="M42" s="296"/>
      <c r="N42" s="296"/>
      <c r="O42" s="45"/>
      <c r="P42" s="45"/>
      <c r="Q42" s="45"/>
      <c r="R42" s="45"/>
    </row>
    <row r="43" spans="2:18" ht="19.5" customHeight="1" x14ac:dyDescent="0.25">
      <c r="B43" s="268"/>
      <c r="C43" s="268"/>
      <c r="D43" s="45"/>
      <c r="E43" s="267"/>
      <c r="F43" s="268"/>
      <c r="G43" s="268"/>
      <c r="H43" s="268"/>
      <c r="I43" s="268"/>
      <c r="J43" s="268"/>
      <c r="K43" s="268"/>
      <c r="L43" s="268"/>
      <c r="M43" s="268"/>
      <c r="N43" s="268"/>
      <c r="O43" s="45"/>
      <c r="P43" s="45"/>
      <c r="Q43" s="45"/>
      <c r="R43" s="45"/>
    </row>
    <row r="44" spans="2:18" ht="19.5" customHeight="1" x14ac:dyDescent="0.25"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45"/>
      <c r="P44" s="45"/>
      <c r="Q44" s="45"/>
      <c r="R44" s="45"/>
    </row>
    <row r="45" spans="2:18" ht="19.5" customHeight="1" x14ac:dyDescent="0.25"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45"/>
      <c r="P45" s="45"/>
      <c r="Q45" s="45"/>
      <c r="R45" s="45"/>
    </row>
    <row r="46" spans="2:18" ht="19.5" customHeight="1" x14ac:dyDescent="0.25"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45"/>
      <c r="P46" s="45"/>
      <c r="Q46" s="45"/>
      <c r="R46" s="45"/>
    </row>
    <row r="47" spans="2:18" ht="20.100000000000001" customHeight="1" x14ac:dyDescent="0.25"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2:18" ht="20.100000000000001" customHeight="1" x14ac:dyDescent="0.25"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2:19" ht="20.100000000000001" customHeight="1" x14ac:dyDescent="0.3">
      <c r="B49" s="295"/>
      <c r="C49" s="29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2:19" ht="20.100000000000001" customHeight="1" x14ac:dyDescent="0.3">
      <c r="B50" s="295"/>
      <c r="C50" s="29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2:19" ht="20.100000000000001" customHeight="1" x14ac:dyDescent="0.25"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2:19" ht="20.100000000000001" customHeight="1" x14ac:dyDescent="0.3">
      <c r="B52" s="89" t="s">
        <v>333</v>
      </c>
    </row>
    <row r="53" spans="2:19" ht="15.75" customHeight="1" x14ac:dyDescent="0.3">
      <c r="B53" s="44" t="s">
        <v>56</v>
      </c>
      <c r="C53" s="44"/>
    </row>
    <row r="54" spans="2:19" x14ac:dyDescent="0.25"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</row>
    <row r="55" spans="2:19" x14ac:dyDescent="0.25"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</row>
    <row r="56" spans="2:19" ht="19.5" customHeight="1" x14ac:dyDescent="0.25">
      <c r="B56" s="422" t="s">
        <v>356</v>
      </c>
      <c r="C56" s="422"/>
      <c r="D56" s="422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236"/>
    </row>
    <row r="57" spans="2:19" ht="19.5" customHeight="1" x14ac:dyDescent="0.25"/>
    <row r="58" spans="2:19" ht="19.5" customHeight="1" x14ac:dyDescent="0.25"/>
    <row r="59" spans="2:19" ht="19.5" customHeight="1" x14ac:dyDescent="0.25"/>
    <row r="60" spans="2:19" ht="19.5" customHeight="1" x14ac:dyDescent="0.25"/>
    <row r="82" spans="2:19" ht="15.75" customHeight="1" x14ac:dyDescent="0.3">
      <c r="B82" s="89" t="s">
        <v>333</v>
      </c>
    </row>
    <row r="83" spans="2:19" ht="15.75" customHeight="1" x14ac:dyDescent="0.3">
      <c r="B83" s="44" t="s">
        <v>56</v>
      </c>
    </row>
    <row r="85" spans="2:19" ht="18" customHeight="1" x14ac:dyDescent="0.25">
      <c r="B85" s="422" t="s">
        <v>357</v>
      </c>
      <c r="C85" s="422"/>
      <c r="D85" s="422"/>
      <c r="E85" s="422"/>
      <c r="F85" s="422"/>
      <c r="G85" s="422"/>
      <c r="H85" s="422"/>
      <c r="I85" s="422"/>
      <c r="J85" s="422"/>
      <c r="K85" s="422"/>
      <c r="L85" s="422"/>
      <c r="M85" s="422"/>
      <c r="N85" s="422"/>
      <c r="O85" s="422"/>
      <c r="P85" s="422"/>
      <c r="Q85" s="422"/>
      <c r="R85" s="422"/>
      <c r="S85" s="236"/>
    </row>
    <row r="111" spans="2:2" ht="15.75" customHeight="1" x14ac:dyDescent="0.3">
      <c r="B111" s="89" t="s">
        <v>333</v>
      </c>
    </row>
    <row r="112" spans="2:2" ht="15.75" customHeight="1" x14ac:dyDescent="0.3">
      <c r="B112" s="44" t="s">
        <v>56</v>
      </c>
    </row>
    <row r="114" spans="2:18" ht="19.5" customHeight="1" x14ac:dyDescent="0.25">
      <c r="B114" s="422" t="s">
        <v>358</v>
      </c>
      <c r="C114" s="422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  <c r="N114" s="422"/>
      <c r="O114" s="422"/>
      <c r="P114" s="422"/>
      <c r="Q114" s="422"/>
      <c r="R114" s="422"/>
    </row>
    <row r="141" spans="2:2" ht="15.75" customHeight="1" x14ac:dyDescent="0.3">
      <c r="B141" s="89" t="s">
        <v>317</v>
      </c>
    </row>
    <row r="142" spans="2:2" ht="15.75" customHeight="1" x14ac:dyDescent="0.3">
      <c r="B142" s="44" t="s">
        <v>56</v>
      </c>
    </row>
  </sheetData>
  <sheetProtection selectLockedCells="1" selectUnlockedCells="1"/>
  <mergeCells count="8">
    <mergeCell ref="B4:R4"/>
    <mergeCell ref="B3:R3"/>
    <mergeCell ref="B7:R7"/>
    <mergeCell ref="B22:R22"/>
    <mergeCell ref="B114:R114"/>
    <mergeCell ref="B85:R85"/>
    <mergeCell ref="B56:R56"/>
    <mergeCell ref="B5:M5"/>
  </mergeCells>
  <conditionalFormatting sqref="I42">
    <cfRule type="cellIs" dxfId="11" priority="2" operator="notEqual">
      <formula>0</formula>
    </cfRule>
  </conditionalFormatting>
  <conditionalFormatting sqref="J24">
    <cfRule type="cellIs" dxfId="10" priority="1" operator="notEqual">
      <formula>0</formula>
    </cfRule>
  </conditionalFormatting>
  <conditionalFormatting sqref="E43 H24">
    <cfRule type="cellIs" dxfId="9" priority="3" operator="notEqual">
      <formula>0</formula>
    </cfRule>
  </conditionalFormatting>
  <hyperlinks>
    <hyperlink ref="B6" location="Indice!A1" display="Índice"/>
    <hyperlink ref="S6" location="'3.2.2_EROG PRIV SHA'!A1" display="Siguiente"/>
    <hyperlink ref="R6" location="'3.1.4_EROG TIPO PRIV N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54"/>
  <sheetViews>
    <sheetView showGridLines="0" showZeros="0" zoomScale="60" zoomScaleNormal="60" zoomScaleSheetLayoutView="100" workbookViewId="0">
      <pane ySplit="6" topLeftCell="A85" activePane="bottomLeft" state="frozen"/>
      <selection pane="bottomLeft" activeCell="S6" sqref="S6"/>
    </sheetView>
  </sheetViews>
  <sheetFormatPr baseColWidth="10" defaultRowHeight="15" x14ac:dyDescent="0.25"/>
  <cols>
    <col min="1" max="1" width="2" customWidth="1"/>
    <col min="2" max="2" width="52.5703125" customWidth="1"/>
    <col min="3" max="19" width="15.28515625" customWidth="1"/>
    <col min="20" max="249" width="11.42578125" customWidth="1"/>
    <col min="250" max="250" width="2.7109375" customWidth="1"/>
    <col min="251" max="251" width="5.5703125" customWidth="1"/>
    <col min="252" max="252" width="14.5703125" customWidth="1"/>
    <col min="253" max="253" width="11.85546875" customWidth="1"/>
    <col min="254" max="256" width="15.7109375" customWidth="1"/>
  </cols>
  <sheetData>
    <row r="1" spans="2:19" ht="80.25" customHeight="1" x14ac:dyDescent="0.25"/>
    <row r="2" spans="2:19" ht="31.9" customHeight="1" x14ac:dyDescent="0.25"/>
    <row r="3" spans="2:19" ht="32.450000000000003" customHeight="1" x14ac:dyDescent="0.25">
      <c r="B3" s="425" t="s">
        <v>93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</row>
    <row r="4" spans="2:19" ht="41.25" customHeight="1" x14ac:dyDescent="0.25">
      <c r="B4" s="422" t="s">
        <v>359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2:19" ht="3.6" customHeight="1" x14ac:dyDescent="0.25"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</row>
    <row r="6" spans="2:19" ht="23.2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R6" s="278" t="s">
        <v>74</v>
      </c>
      <c r="S6" s="278" t="s">
        <v>75</v>
      </c>
    </row>
    <row r="7" spans="2:19" ht="21.6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</row>
    <row r="8" spans="2:19" ht="33" customHeight="1" x14ac:dyDescent="0.25">
      <c r="B8" s="28" t="s">
        <v>40</v>
      </c>
      <c r="C8" s="28">
        <v>2007</v>
      </c>
      <c r="D8" s="28">
        <v>2008</v>
      </c>
      <c r="E8" s="28">
        <v>2009</v>
      </c>
      <c r="F8" s="28">
        <v>2010</v>
      </c>
      <c r="G8" s="28">
        <v>2011</v>
      </c>
      <c r="H8" s="28">
        <v>2012</v>
      </c>
      <c r="I8" s="28">
        <v>2013</v>
      </c>
      <c r="J8" s="28">
        <v>2014</v>
      </c>
      <c r="K8" s="28">
        <v>2015</v>
      </c>
      <c r="L8" s="28">
        <v>2016</v>
      </c>
      <c r="M8" s="28">
        <v>2017</v>
      </c>
      <c r="N8" s="28">
        <v>2018</v>
      </c>
      <c r="O8" s="28">
        <v>2019</v>
      </c>
      <c r="P8" s="28">
        <v>2020</v>
      </c>
      <c r="Q8" s="28">
        <v>2021</v>
      </c>
      <c r="R8" s="28">
        <v>2022</v>
      </c>
      <c r="S8" s="28">
        <v>2023</v>
      </c>
    </row>
    <row r="9" spans="2:19" ht="33" customHeight="1" x14ac:dyDescent="0.25">
      <c r="B9" s="314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</row>
    <row r="10" spans="2:19" ht="33" customHeight="1" x14ac:dyDescent="0.25">
      <c r="B10" s="315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</row>
    <row r="11" spans="2:19" ht="33" customHeight="1" x14ac:dyDescent="0.25">
      <c r="B11" s="315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</row>
    <row r="12" spans="2:19" ht="33" customHeight="1" x14ac:dyDescent="0.25">
      <c r="B12" s="315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</row>
    <row r="13" spans="2:19" ht="33" customHeight="1" x14ac:dyDescent="0.25">
      <c r="B13" s="315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</row>
    <row r="14" spans="2:19" ht="33" customHeight="1" x14ac:dyDescent="0.25">
      <c r="B14" s="315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</row>
    <row r="15" spans="2:19" ht="33" customHeight="1" x14ac:dyDescent="0.25">
      <c r="B15" s="315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</row>
    <row r="16" spans="2:19" ht="33" customHeight="1" x14ac:dyDescent="0.25">
      <c r="B16" s="315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</row>
    <row r="17" spans="2:19" ht="33" customHeight="1" x14ac:dyDescent="0.25">
      <c r="B17" s="315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</row>
    <row r="18" spans="2:19" ht="33" customHeight="1" x14ac:dyDescent="0.25">
      <c r="B18" s="315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</row>
    <row r="19" spans="2:19" ht="33" customHeight="1" x14ac:dyDescent="0.25">
      <c r="B19" s="315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</row>
    <row r="20" spans="2:19" ht="33" customHeight="1" x14ac:dyDescent="0.25">
      <c r="B20" s="315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</row>
    <row r="21" spans="2:19" ht="33" customHeight="1" x14ac:dyDescent="0.25">
      <c r="B21" s="315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</row>
    <row r="22" spans="2:19" ht="33" customHeight="1" x14ac:dyDescent="0.25">
      <c r="B22" s="315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</row>
    <row r="23" spans="2:19" ht="18" customHeight="1" x14ac:dyDescent="0.3">
      <c r="B23" s="44"/>
      <c r="C23" s="73"/>
      <c r="D23" s="73"/>
      <c r="E23" s="73"/>
      <c r="F23" s="73"/>
      <c r="G23" s="73"/>
      <c r="H23" s="73"/>
    </row>
    <row r="24" spans="2:19" ht="15.75" customHeight="1" x14ac:dyDescent="0.3">
      <c r="B24" s="89" t="s">
        <v>317</v>
      </c>
      <c r="C24" s="73"/>
      <c r="D24" s="73"/>
      <c r="E24" s="73"/>
      <c r="F24" s="73"/>
      <c r="G24" s="73"/>
      <c r="H24" s="73"/>
      <c r="I24" s="73"/>
    </row>
    <row r="25" spans="2:19" ht="33" customHeight="1" x14ac:dyDescent="0.3">
      <c r="B25" s="44"/>
      <c r="C25" s="73"/>
      <c r="D25" s="73"/>
      <c r="E25" s="73"/>
      <c r="F25" s="73"/>
      <c r="G25" s="73"/>
      <c r="H25" s="73"/>
      <c r="I25" s="73"/>
    </row>
    <row r="26" spans="2:19" ht="33" customHeight="1" x14ac:dyDescent="0.25">
      <c r="B26" s="427" t="s">
        <v>360</v>
      </c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236"/>
    </row>
    <row r="27" spans="2:19" s="373" customFormat="1" ht="33" customHeight="1" x14ac:dyDescent="0.25">
      <c r="B27" s="369"/>
      <c r="C27" s="369"/>
      <c r="D27" s="369"/>
      <c r="E27" s="369"/>
      <c r="F27" s="369"/>
      <c r="G27" s="369"/>
      <c r="H27" s="393">
        <f>S5</f>
        <v>0</v>
      </c>
      <c r="I27" s="369"/>
      <c r="J27" s="393">
        <f>R5</f>
        <v>0</v>
      </c>
      <c r="K27" s="369"/>
      <c r="L27" s="369"/>
      <c r="M27" s="369"/>
      <c r="N27" s="369"/>
      <c r="O27" s="369"/>
      <c r="P27" s="369"/>
      <c r="Q27" s="369"/>
      <c r="R27" s="369"/>
      <c r="S27" s="369"/>
    </row>
    <row r="28" spans="2:19" s="373" customFormat="1" ht="33" customHeight="1" x14ac:dyDescent="0.25">
      <c r="B28" s="411"/>
      <c r="C28" s="411"/>
      <c r="D28" s="412"/>
      <c r="E28" s="412"/>
      <c r="F28" s="413"/>
      <c r="G28" s="413"/>
      <c r="H28" s="414">
        <f>+H29-R9</f>
        <v>0</v>
      </c>
      <c r="I28" s="415">
        <f>+R8</f>
        <v>2022</v>
      </c>
      <c r="J28" s="414">
        <f>+J29-S9</f>
        <v>0</v>
      </c>
      <c r="K28" s="415">
        <f>+S8</f>
        <v>2023</v>
      </c>
      <c r="L28" s="416"/>
      <c r="M28" s="416"/>
      <c r="N28" s="416"/>
      <c r="O28" s="416"/>
      <c r="P28" s="416"/>
      <c r="Q28" s="416"/>
      <c r="R28" s="416"/>
      <c r="S28" s="416"/>
    </row>
    <row r="29" spans="2:19" s="373" customFormat="1" ht="33" customHeight="1" x14ac:dyDescent="0.25">
      <c r="B29" s="379"/>
      <c r="C29" s="379"/>
      <c r="D29" s="379"/>
      <c r="E29" s="379"/>
      <c r="G29" s="389"/>
      <c r="H29" s="391">
        <f>SUM(H30:H42)</f>
        <v>0</v>
      </c>
      <c r="I29" s="392" t="e">
        <f>SUM(I30:I42)</f>
        <v>#DIV/0!</v>
      </c>
      <c r="J29" s="391">
        <f>SUM(J30:J42)</f>
        <v>0</v>
      </c>
      <c r="K29" s="392" t="e">
        <f>SUM(K30:K42)</f>
        <v>#DIV/0!</v>
      </c>
      <c r="L29" s="379"/>
      <c r="M29" s="379"/>
      <c r="N29" s="379"/>
      <c r="O29" s="379"/>
      <c r="P29" s="379"/>
      <c r="Q29" s="379"/>
      <c r="R29" s="379"/>
      <c r="S29" s="379"/>
    </row>
    <row r="30" spans="2:19" s="373" customFormat="1" ht="33" customHeight="1" x14ac:dyDescent="0.25">
      <c r="B30" s="384"/>
      <c r="C30" s="384"/>
      <c r="D30" s="384"/>
      <c r="E30" s="384"/>
      <c r="F30" s="389">
        <f t="shared" ref="F30:F37" si="0">+B10</f>
        <v>0</v>
      </c>
      <c r="G30" s="389"/>
      <c r="H30" s="391">
        <f t="shared" ref="H30:H42" si="1">R10</f>
        <v>0</v>
      </c>
      <c r="I30" s="392" t="e">
        <f>+H30/$H$29</f>
        <v>#DIV/0!</v>
      </c>
      <c r="J30" s="391">
        <f t="shared" ref="J30:J42" si="2">S10</f>
        <v>0</v>
      </c>
      <c r="K30" s="392" t="e">
        <f>+J30/$J$29</f>
        <v>#DIV/0!</v>
      </c>
      <c r="L30" s="384"/>
      <c r="M30" s="384"/>
      <c r="N30" s="384"/>
    </row>
    <row r="31" spans="2:19" s="373" customFormat="1" ht="33" customHeight="1" x14ac:dyDescent="0.25">
      <c r="F31" s="389">
        <f t="shared" si="0"/>
        <v>0</v>
      </c>
      <c r="G31" s="389"/>
      <c r="H31" s="391">
        <f t="shared" si="1"/>
        <v>0</v>
      </c>
      <c r="I31" s="392" t="e">
        <f t="shared" ref="I31:I42" si="3">+H31/$H$29</f>
        <v>#DIV/0!</v>
      </c>
      <c r="J31" s="391">
        <f t="shared" si="2"/>
        <v>0</v>
      </c>
      <c r="K31" s="392" t="e">
        <f t="shared" ref="K31:K42" si="4">+J31/$J$29</f>
        <v>#DIV/0!</v>
      </c>
      <c r="L31" s="384"/>
      <c r="M31" s="384"/>
      <c r="N31" s="384"/>
    </row>
    <row r="32" spans="2:19" s="373" customFormat="1" ht="33" customHeight="1" x14ac:dyDescent="0.25">
      <c r="F32" s="389">
        <f t="shared" si="0"/>
        <v>0</v>
      </c>
      <c r="G32" s="389"/>
      <c r="H32" s="391">
        <f t="shared" si="1"/>
        <v>0</v>
      </c>
      <c r="I32" s="392" t="e">
        <f>+H32/$H$29</f>
        <v>#DIV/0!</v>
      </c>
      <c r="J32" s="391">
        <f t="shared" si="2"/>
        <v>0</v>
      </c>
      <c r="K32" s="392" t="e">
        <f t="shared" si="4"/>
        <v>#DIV/0!</v>
      </c>
      <c r="L32" s="384"/>
      <c r="M32" s="384"/>
      <c r="N32" s="384"/>
    </row>
    <row r="33" spans="2:19" s="373" customFormat="1" ht="33" customHeight="1" x14ac:dyDescent="0.25">
      <c r="F33" s="389">
        <f t="shared" si="0"/>
        <v>0</v>
      </c>
      <c r="G33" s="389"/>
      <c r="H33" s="391">
        <f t="shared" si="1"/>
        <v>0</v>
      </c>
      <c r="I33" s="392" t="e">
        <f t="shared" si="3"/>
        <v>#DIV/0!</v>
      </c>
      <c r="J33" s="391">
        <f t="shared" si="2"/>
        <v>0</v>
      </c>
      <c r="K33" s="392" t="e">
        <f t="shared" si="4"/>
        <v>#DIV/0!</v>
      </c>
      <c r="L33" s="387"/>
      <c r="M33" s="387"/>
      <c r="N33" s="387"/>
    </row>
    <row r="34" spans="2:19" s="373" customFormat="1" ht="33" customHeight="1" x14ac:dyDescent="0.25">
      <c r="F34" s="389">
        <f t="shared" si="0"/>
        <v>0</v>
      </c>
      <c r="G34" s="389"/>
      <c r="H34" s="391">
        <f t="shared" si="1"/>
        <v>0</v>
      </c>
      <c r="I34" s="392" t="e">
        <f t="shared" si="3"/>
        <v>#DIV/0!</v>
      </c>
      <c r="J34" s="391">
        <f t="shared" si="2"/>
        <v>0</v>
      </c>
      <c r="K34" s="392" t="e">
        <f t="shared" si="4"/>
        <v>#DIV/0!</v>
      </c>
      <c r="L34" s="387"/>
      <c r="M34" s="387"/>
      <c r="N34" s="387"/>
    </row>
    <row r="35" spans="2:19" s="373" customFormat="1" ht="33" customHeight="1" x14ac:dyDescent="0.25">
      <c r="F35" s="389">
        <f t="shared" si="0"/>
        <v>0</v>
      </c>
      <c r="G35" s="389"/>
      <c r="H35" s="391">
        <f t="shared" si="1"/>
        <v>0</v>
      </c>
      <c r="I35" s="392" t="e">
        <f t="shared" si="3"/>
        <v>#DIV/0!</v>
      </c>
      <c r="J35" s="391">
        <f t="shared" si="2"/>
        <v>0</v>
      </c>
      <c r="K35" s="392" t="e">
        <f t="shared" si="4"/>
        <v>#DIV/0!</v>
      </c>
      <c r="L35" s="387"/>
      <c r="M35" s="387"/>
      <c r="N35" s="387"/>
    </row>
    <row r="36" spans="2:19" s="373" customFormat="1" ht="24" customHeight="1" x14ac:dyDescent="0.25">
      <c r="F36" s="389">
        <f t="shared" si="0"/>
        <v>0</v>
      </c>
      <c r="G36" s="389"/>
      <c r="H36" s="391">
        <f t="shared" si="1"/>
        <v>0</v>
      </c>
      <c r="I36" s="392" t="e">
        <f t="shared" si="3"/>
        <v>#DIV/0!</v>
      </c>
      <c r="J36" s="391">
        <f t="shared" si="2"/>
        <v>0</v>
      </c>
      <c r="K36" s="392" t="e">
        <f t="shared" si="4"/>
        <v>#DIV/0!</v>
      </c>
      <c r="L36" s="388"/>
      <c r="M36" s="388"/>
      <c r="N36" s="388"/>
    </row>
    <row r="37" spans="2:19" s="373" customFormat="1" x14ac:dyDescent="0.25">
      <c r="F37" s="389">
        <f t="shared" si="0"/>
        <v>0</v>
      </c>
      <c r="G37" s="389"/>
      <c r="H37" s="391">
        <f t="shared" si="1"/>
        <v>0</v>
      </c>
      <c r="I37" s="392" t="e">
        <f t="shared" si="3"/>
        <v>#DIV/0!</v>
      </c>
      <c r="J37" s="391">
        <f t="shared" si="2"/>
        <v>0</v>
      </c>
      <c r="K37" s="392" t="e">
        <f t="shared" si="4"/>
        <v>#DIV/0!</v>
      </c>
      <c r="L37" s="388"/>
      <c r="M37" s="388"/>
      <c r="N37" s="388"/>
    </row>
    <row r="38" spans="2:19" x14ac:dyDescent="0.25">
      <c r="B38" s="45"/>
      <c r="C38" s="45"/>
      <c r="D38" s="45"/>
      <c r="E38" s="45"/>
      <c r="F38" s="269">
        <f>+B18</f>
        <v>0</v>
      </c>
      <c r="G38" s="269"/>
      <c r="H38" s="270">
        <f t="shared" si="1"/>
        <v>0</v>
      </c>
      <c r="I38" s="271" t="e">
        <f t="shared" si="3"/>
        <v>#DIV/0!</v>
      </c>
      <c r="J38" s="270">
        <f t="shared" si="2"/>
        <v>0</v>
      </c>
      <c r="K38" s="271" t="e">
        <f t="shared" si="4"/>
        <v>#DIV/0!</v>
      </c>
      <c r="L38" s="94"/>
      <c r="M38" s="268"/>
      <c r="N38" s="268"/>
      <c r="O38" s="45"/>
      <c r="P38" s="45"/>
      <c r="Q38" s="45"/>
      <c r="R38" s="45"/>
      <c r="S38" s="45"/>
    </row>
    <row r="39" spans="2:19" x14ac:dyDescent="0.25">
      <c r="B39" s="45"/>
      <c r="C39" s="45"/>
      <c r="D39" s="45"/>
      <c r="E39" s="45"/>
      <c r="F39" s="269">
        <f>+B19</f>
        <v>0</v>
      </c>
      <c r="G39" s="269"/>
      <c r="H39" s="270">
        <f t="shared" si="1"/>
        <v>0</v>
      </c>
      <c r="I39" s="271" t="e">
        <f t="shared" si="3"/>
        <v>#DIV/0!</v>
      </c>
      <c r="J39" s="270">
        <f t="shared" si="2"/>
        <v>0</v>
      </c>
      <c r="K39" s="271" t="e">
        <f t="shared" si="4"/>
        <v>#DIV/0!</v>
      </c>
      <c r="L39" s="94"/>
      <c r="M39" s="268"/>
      <c r="N39" s="268"/>
      <c r="O39" s="45"/>
      <c r="P39" s="45"/>
      <c r="Q39" s="45"/>
      <c r="R39" s="45"/>
      <c r="S39" s="45"/>
    </row>
    <row r="40" spans="2:19" x14ac:dyDescent="0.25">
      <c r="B40" s="45"/>
      <c r="C40" s="45"/>
      <c r="D40" s="45"/>
      <c r="E40" s="45"/>
      <c r="F40" s="269">
        <f>+B20</f>
        <v>0</v>
      </c>
      <c r="G40" s="269"/>
      <c r="H40" s="270">
        <f t="shared" si="1"/>
        <v>0</v>
      </c>
      <c r="I40" s="271" t="e">
        <f t="shared" si="3"/>
        <v>#DIV/0!</v>
      </c>
      <c r="J40" s="270">
        <f t="shared" si="2"/>
        <v>0</v>
      </c>
      <c r="K40" s="271" t="e">
        <f t="shared" si="4"/>
        <v>#DIV/0!</v>
      </c>
      <c r="L40" s="94"/>
      <c r="M40" s="268"/>
      <c r="N40" s="268"/>
      <c r="O40" s="45"/>
      <c r="P40" s="45"/>
      <c r="Q40" s="45"/>
      <c r="R40" s="45"/>
      <c r="S40" s="45"/>
    </row>
    <row r="41" spans="2:19" x14ac:dyDescent="0.25">
      <c r="B41" s="45"/>
      <c r="C41" s="45"/>
      <c r="D41" s="45"/>
      <c r="E41" s="45"/>
      <c r="F41" s="269">
        <f>+B21</f>
        <v>0</v>
      </c>
      <c r="G41" s="269"/>
      <c r="H41" s="270">
        <f t="shared" si="1"/>
        <v>0</v>
      </c>
      <c r="I41" s="271" t="e">
        <f t="shared" si="3"/>
        <v>#DIV/0!</v>
      </c>
      <c r="J41" s="270">
        <f t="shared" si="2"/>
        <v>0</v>
      </c>
      <c r="K41" s="271" t="e">
        <f t="shared" si="4"/>
        <v>#DIV/0!</v>
      </c>
      <c r="L41" s="94"/>
      <c r="M41" s="268"/>
      <c r="N41" s="268"/>
      <c r="O41" s="45"/>
      <c r="P41" s="45"/>
      <c r="Q41" s="45"/>
      <c r="R41" s="45"/>
      <c r="S41" s="45"/>
    </row>
    <row r="42" spans="2:19" x14ac:dyDescent="0.25">
      <c r="B42" s="45"/>
      <c r="C42" s="45"/>
      <c r="D42" s="45"/>
      <c r="E42" s="45"/>
      <c r="F42" s="269">
        <f>+B22</f>
        <v>0</v>
      </c>
      <c r="G42" s="45"/>
      <c r="H42" s="270">
        <f t="shared" si="1"/>
        <v>0</v>
      </c>
      <c r="I42" s="271" t="e">
        <f t="shared" si="3"/>
        <v>#DIV/0!</v>
      </c>
      <c r="J42" s="270">
        <f t="shared" si="2"/>
        <v>0</v>
      </c>
      <c r="K42" s="271" t="e">
        <f t="shared" si="4"/>
        <v>#DIV/0!</v>
      </c>
      <c r="L42" s="94"/>
      <c r="M42" s="268"/>
      <c r="N42" s="268"/>
      <c r="O42" s="45"/>
      <c r="P42" s="45"/>
      <c r="Q42" s="45"/>
      <c r="R42" s="45"/>
      <c r="S42" s="45"/>
    </row>
    <row r="43" spans="2:19" ht="21.75" customHeight="1" x14ac:dyDescent="0.25">
      <c r="B43" s="45"/>
      <c r="C43" s="45"/>
      <c r="D43" s="45"/>
      <c r="E43" s="45"/>
      <c r="F43" s="269"/>
      <c r="G43" s="45"/>
      <c r="H43" s="270"/>
      <c r="I43" s="271"/>
      <c r="J43" s="270"/>
      <c r="K43" s="271"/>
      <c r="L43" s="268"/>
      <c r="M43" s="268"/>
      <c r="N43" s="268"/>
      <c r="O43" s="45"/>
      <c r="P43" s="45"/>
      <c r="Q43" s="45"/>
      <c r="R43" s="45"/>
      <c r="S43" s="45"/>
    </row>
    <row r="44" spans="2:19" ht="21.75" customHeight="1" x14ac:dyDescent="0.25">
      <c r="B44" s="45"/>
      <c r="C44" s="45"/>
      <c r="D44" s="45"/>
      <c r="E44" s="45"/>
      <c r="F44" s="269"/>
      <c r="G44" s="45"/>
      <c r="H44" s="270"/>
      <c r="I44" s="271"/>
      <c r="J44" s="270"/>
      <c r="K44" s="271"/>
      <c r="L44" s="268"/>
      <c r="M44" s="268"/>
      <c r="N44" s="268"/>
      <c r="O44" s="45"/>
      <c r="P44" s="45"/>
      <c r="Q44" s="45"/>
      <c r="R44" s="45"/>
      <c r="S44" s="45"/>
    </row>
    <row r="45" spans="2:19" ht="19.5" customHeight="1" x14ac:dyDescent="0.25">
      <c r="B45" s="269"/>
      <c r="C45" s="269"/>
      <c r="D45" s="270"/>
      <c r="E45" s="271"/>
      <c r="F45" s="269"/>
      <c r="G45" s="311"/>
      <c r="H45" s="270"/>
      <c r="I45" s="271"/>
      <c r="J45" s="270"/>
      <c r="K45" s="271"/>
      <c r="L45" s="268"/>
      <c r="M45" s="268"/>
      <c r="N45" s="268"/>
      <c r="O45" s="45"/>
      <c r="P45" s="45"/>
      <c r="Q45" s="45"/>
      <c r="R45" s="45"/>
      <c r="S45" s="45"/>
    </row>
    <row r="46" spans="2:19" ht="19.5" customHeight="1" x14ac:dyDescent="0.25">
      <c r="B46" s="269"/>
      <c r="C46" s="269"/>
      <c r="D46" s="45"/>
      <c r="E46" s="310"/>
      <c r="F46" s="269"/>
      <c r="G46" s="311"/>
      <c r="H46" s="270"/>
      <c r="I46" s="271"/>
      <c r="J46" s="270"/>
      <c r="K46" s="271"/>
      <c r="L46" s="296"/>
      <c r="M46" s="296"/>
      <c r="N46" s="296"/>
      <c r="O46" s="45"/>
      <c r="P46" s="45"/>
      <c r="Q46" s="45"/>
      <c r="R46" s="45"/>
      <c r="S46" s="45"/>
    </row>
    <row r="47" spans="2:19" ht="19.5" customHeight="1" x14ac:dyDescent="0.25">
      <c r="B47" s="268"/>
      <c r="C47" s="268"/>
      <c r="D47" s="45"/>
      <c r="E47" s="267"/>
      <c r="F47" s="269"/>
      <c r="G47" s="268"/>
      <c r="H47" s="267"/>
      <c r="I47" s="271"/>
      <c r="J47" s="267"/>
      <c r="K47" s="271"/>
      <c r="L47" s="268"/>
      <c r="M47" s="268"/>
      <c r="N47" s="268"/>
      <c r="O47" s="45"/>
      <c r="P47" s="45"/>
      <c r="Q47" s="45"/>
      <c r="R47" s="45"/>
      <c r="S47" s="45"/>
    </row>
    <row r="48" spans="2:19" ht="19.5" customHeight="1" x14ac:dyDescent="0.25"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45"/>
      <c r="P48" s="45"/>
      <c r="Q48" s="45"/>
      <c r="R48" s="45"/>
      <c r="S48" s="45"/>
    </row>
    <row r="49" spans="2:19" ht="19.5" customHeight="1" x14ac:dyDescent="0.25"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45"/>
      <c r="P49" s="45"/>
      <c r="Q49" s="45"/>
      <c r="R49" s="45"/>
      <c r="S49" s="45"/>
    </row>
    <row r="50" spans="2:19" ht="19.5" customHeight="1" x14ac:dyDescent="0.25"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45"/>
      <c r="P50" s="45"/>
      <c r="Q50" s="45"/>
      <c r="R50" s="45"/>
      <c r="S50" s="45"/>
    </row>
    <row r="51" spans="2:19" ht="20.100000000000001" customHeight="1" x14ac:dyDescent="0.25"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2:19" ht="20.100000000000001" customHeight="1" x14ac:dyDescent="0.25"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2:19" ht="20.100000000000001" customHeight="1" x14ac:dyDescent="0.3">
      <c r="B53" s="295"/>
      <c r="C53" s="29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</row>
    <row r="54" spans="2:19" ht="20.100000000000001" customHeight="1" x14ac:dyDescent="0.3">
      <c r="B54" s="295"/>
      <c r="C54" s="29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</row>
    <row r="55" spans="2:19" ht="20.100000000000001" customHeight="1" x14ac:dyDescent="0.25"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</row>
    <row r="56" spans="2:19" ht="15.75" customHeight="1" x14ac:dyDescent="0.3">
      <c r="B56" s="89" t="s">
        <v>333</v>
      </c>
      <c r="C56" s="44"/>
    </row>
    <row r="57" spans="2:19" ht="15.75" customHeight="1" x14ac:dyDescent="0.3">
      <c r="B57" s="44" t="s">
        <v>56</v>
      </c>
      <c r="C57" s="44"/>
    </row>
    <row r="58" spans="2:19" ht="15.75" customHeight="1" x14ac:dyDescent="0.3">
      <c r="B58" s="44"/>
      <c r="C58" s="44"/>
    </row>
    <row r="59" spans="2:19" x14ac:dyDescent="0.25"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</row>
    <row r="60" spans="2:19" x14ac:dyDescent="0.25">
      <c r="B60" s="250"/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</row>
    <row r="61" spans="2:19" ht="19.5" customHeight="1" x14ac:dyDescent="0.25">
      <c r="B61" s="422" t="s">
        <v>361</v>
      </c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236"/>
    </row>
    <row r="62" spans="2:19" ht="19.5" customHeight="1" x14ac:dyDescent="0.2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9" ht="19.5" customHeight="1" x14ac:dyDescent="0.25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9" ht="19.5" customHeight="1" x14ac:dyDescent="0.25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ht="19.5" customHeight="1" x14ac:dyDescent="0.25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5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5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5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5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x14ac:dyDescent="0.25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x14ac:dyDescent="0.25"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2:18" x14ac:dyDescent="0.25"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2:18" x14ac:dyDescent="0.25"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2:18" x14ac:dyDescent="0.25"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2:18" x14ac:dyDescent="0.25"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2:18" x14ac:dyDescent="0.25"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2:18" x14ac:dyDescent="0.25"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2:18" x14ac:dyDescent="0.25"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2:19" x14ac:dyDescent="0.25"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2:19" x14ac:dyDescent="0.25"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2:19" x14ac:dyDescent="0.25"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2:19" x14ac:dyDescent="0.25"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</row>
    <row r="85" spans="2:19" x14ac:dyDescent="0.25"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2:19" x14ac:dyDescent="0.25"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8" spans="2:19" ht="15.75" customHeight="1" x14ac:dyDescent="0.3">
      <c r="B88" s="89" t="s">
        <v>333</v>
      </c>
    </row>
    <row r="89" spans="2:19" ht="15.75" customHeight="1" x14ac:dyDescent="0.3">
      <c r="B89" s="44" t="s">
        <v>56</v>
      </c>
    </row>
    <row r="91" spans="2:19" ht="18" customHeight="1" x14ac:dyDescent="0.25">
      <c r="B91" s="422" t="s">
        <v>362</v>
      </c>
      <c r="C91" s="422"/>
      <c r="D91" s="422"/>
      <c r="E91" s="422"/>
      <c r="F91" s="422"/>
      <c r="G91" s="422"/>
      <c r="H91" s="422"/>
      <c r="I91" s="422"/>
      <c r="J91" s="422"/>
      <c r="K91" s="422"/>
      <c r="L91" s="422"/>
      <c r="M91" s="422"/>
      <c r="N91" s="422"/>
      <c r="O91" s="422"/>
      <c r="P91" s="422"/>
      <c r="Q91" s="422"/>
      <c r="R91" s="422"/>
      <c r="S91" s="236"/>
    </row>
    <row r="92" spans="2:19" x14ac:dyDescent="0.25"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2:19" x14ac:dyDescent="0.25"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2:19" x14ac:dyDescent="0.25"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2:19" x14ac:dyDescent="0.25"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2:19" x14ac:dyDescent="0.25"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2:18" x14ac:dyDescent="0.25"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2:18" x14ac:dyDescent="0.25"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2:18" x14ac:dyDescent="0.25"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2:18" x14ac:dyDescent="0.25"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2:18" x14ac:dyDescent="0.25"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2:18" x14ac:dyDescent="0.25"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2:18" x14ac:dyDescent="0.25"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</row>
    <row r="104" spans="2:18" x14ac:dyDescent="0.25"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</row>
    <row r="105" spans="2:18" x14ac:dyDescent="0.25"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</row>
    <row r="106" spans="2:18" x14ac:dyDescent="0.25"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</row>
    <row r="107" spans="2:18" x14ac:dyDescent="0.25"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2:18" x14ac:dyDescent="0.25"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2:18" x14ac:dyDescent="0.25"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2:18" x14ac:dyDescent="0.25"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</row>
    <row r="111" spans="2:18" x14ac:dyDescent="0.25"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2:18" x14ac:dyDescent="0.25"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2:19" x14ac:dyDescent="0.25"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2:19" x14ac:dyDescent="0.25"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  <row r="115" spans="2:19" x14ac:dyDescent="0.25"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</row>
    <row r="116" spans="2:19" x14ac:dyDescent="0.25"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</row>
    <row r="118" spans="2:19" ht="15.75" customHeight="1" x14ac:dyDescent="0.3">
      <c r="B118" s="89" t="s">
        <v>317</v>
      </c>
    </row>
    <row r="119" spans="2:19" ht="15.75" customHeight="1" x14ac:dyDescent="0.3">
      <c r="B119" s="44" t="s">
        <v>56</v>
      </c>
    </row>
    <row r="123" spans="2:19" ht="18" customHeight="1" x14ac:dyDescent="0.25">
      <c r="B123" s="422"/>
      <c r="C123" s="422"/>
      <c r="D123" s="422"/>
      <c r="E123" s="422"/>
      <c r="F123" s="422"/>
      <c r="G123" s="422"/>
      <c r="H123" s="422"/>
      <c r="I123" s="422"/>
      <c r="J123" s="422"/>
      <c r="K123" s="422"/>
      <c r="L123" s="422"/>
      <c r="M123" s="422"/>
      <c r="N123" s="422"/>
      <c r="O123" s="422"/>
      <c r="P123" s="422"/>
      <c r="Q123" s="422"/>
      <c r="R123" s="422"/>
      <c r="S123" s="236"/>
    </row>
    <row r="150" spans="2:18" ht="15.75" customHeight="1" x14ac:dyDescent="0.3">
      <c r="B150" s="89"/>
    </row>
    <row r="151" spans="2:18" ht="15.75" customHeight="1" x14ac:dyDescent="0.3">
      <c r="B151" s="44"/>
    </row>
    <row r="154" spans="2:18" ht="15" customHeight="1" x14ac:dyDescent="0.25">
      <c r="B154" s="447"/>
      <c r="C154" s="447"/>
      <c r="D154" s="447"/>
      <c r="E154" s="447"/>
      <c r="F154" s="447"/>
      <c r="G154" s="447"/>
      <c r="H154" s="447"/>
      <c r="I154" s="447"/>
      <c r="J154" s="447"/>
      <c r="K154" s="447"/>
      <c r="L154" s="447"/>
      <c r="M154" s="447"/>
      <c r="N154" s="447"/>
      <c r="O154" s="447"/>
      <c r="P154" s="447"/>
      <c r="Q154" s="447"/>
      <c r="R154" s="447"/>
    </row>
  </sheetData>
  <sheetProtection selectLockedCells="1" selectUnlockedCells="1"/>
  <mergeCells count="9">
    <mergeCell ref="B91:R91"/>
    <mergeCell ref="B123:R123"/>
    <mergeCell ref="B154:R154"/>
    <mergeCell ref="B3:R3"/>
    <mergeCell ref="B4:R4"/>
    <mergeCell ref="B5:M5"/>
    <mergeCell ref="B7:R7"/>
    <mergeCell ref="B26:R26"/>
    <mergeCell ref="B61:R61"/>
  </mergeCells>
  <conditionalFormatting sqref="J28">
    <cfRule type="cellIs" dxfId="8" priority="1" operator="notEqual">
      <formula>0</formula>
    </cfRule>
  </conditionalFormatting>
  <conditionalFormatting sqref="E47 H28">
    <cfRule type="cellIs" dxfId="7" priority="3" operator="notEqual">
      <formula>0</formula>
    </cfRule>
  </conditionalFormatting>
  <hyperlinks>
    <hyperlink ref="B6" location="Indice!A1" display="Índice"/>
    <hyperlink ref="S6" location="'3.2.3_EROG TIPO PUB SHA'!A1" display="Siguiente"/>
    <hyperlink ref="R6" location="'3.2.1_EROG PUB SH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showGridLines="0" zoomScale="60" zoomScaleNormal="60" zoomScaleSheetLayoutView="100" workbookViewId="0">
      <pane ySplit="6" topLeftCell="A13" activePane="bottomLeft" state="frozen"/>
      <selection pane="bottomLeft" activeCell="L6" sqref="L6"/>
    </sheetView>
  </sheetViews>
  <sheetFormatPr baseColWidth="10" defaultRowHeight="15" x14ac:dyDescent="0.25"/>
  <cols>
    <col min="1" max="1" width="2.85546875" customWidth="1"/>
    <col min="2" max="2" width="59.5703125" customWidth="1"/>
    <col min="3" max="10" width="19.7109375" customWidth="1"/>
    <col min="11" max="11" width="27.7109375" customWidth="1"/>
    <col min="12" max="12" width="19.7109375" customWidth="1"/>
    <col min="13" max="18" width="11.42578125" customWidth="1"/>
    <col min="19" max="19" width="2.7109375" customWidth="1"/>
    <col min="20" max="20" width="5.5703125" customWidth="1"/>
    <col min="21" max="21" width="14.5703125" customWidth="1"/>
    <col min="22" max="22" width="11.85546875" customWidth="1"/>
    <col min="23" max="25" width="15.7109375" customWidth="1"/>
  </cols>
  <sheetData>
    <row r="1" spans="2:14" ht="69" customHeight="1" x14ac:dyDescent="0.25"/>
    <row r="2" spans="2:14" ht="21" customHeight="1" x14ac:dyDescent="0.25"/>
    <row r="3" spans="2:14" ht="48" customHeight="1" x14ac:dyDescent="0.25">
      <c r="B3" s="424" t="s">
        <v>94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</row>
    <row r="4" spans="2:14" ht="41.25" customHeight="1" x14ac:dyDescent="0.25">
      <c r="B4" s="422" t="s">
        <v>363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</row>
    <row r="5" spans="2:14" ht="1.1499999999999999" customHeight="1" x14ac:dyDescent="0.25">
      <c r="B5" s="421"/>
      <c r="C5" s="421"/>
      <c r="D5" s="421"/>
      <c r="E5" s="421"/>
      <c r="F5" s="421"/>
      <c r="G5" s="168"/>
      <c r="H5" s="168"/>
      <c r="I5" s="168"/>
      <c r="J5" s="168"/>
      <c r="K5" s="168"/>
      <c r="L5" s="31"/>
    </row>
    <row r="6" spans="2:14" ht="23.25" customHeight="1" x14ac:dyDescent="0.25">
      <c r="B6" s="56" t="s">
        <v>38</v>
      </c>
      <c r="C6" s="57"/>
      <c r="D6" s="57"/>
      <c r="E6" s="57"/>
      <c r="F6" s="57"/>
      <c r="G6" s="57"/>
      <c r="H6" s="57"/>
      <c r="I6" s="57"/>
      <c r="K6" s="59" t="s">
        <v>74</v>
      </c>
      <c r="L6" s="59" t="s">
        <v>75</v>
      </c>
    </row>
    <row r="7" spans="2:14" ht="24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177"/>
      <c r="N7" s="177"/>
    </row>
    <row r="8" spans="2:14" ht="29.25" customHeight="1" x14ac:dyDescent="0.25">
      <c r="B8" s="459" t="s">
        <v>40</v>
      </c>
      <c r="C8" s="430" t="s">
        <v>166</v>
      </c>
      <c r="D8" s="196" t="s">
        <v>70</v>
      </c>
      <c r="E8" s="432" t="s">
        <v>71</v>
      </c>
      <c r="F8" s="433"/>
      <c r="G8" s="430" t="s">
        <v>170</v>
      </c>
      <c r="H8" s="432" t="s">
        <v>72</v>
      </c>
      <c r="I8" s="433"/>
      <c r="J8" s="432" t="s">
        <v>171</v>
      </c>
      <c r="K8" s="433"/>
      <c r="L8" s="430" t="s">
        <v>53</v>
      </c>
      <c r="M8" s="177"/>
      <c r="N8" s="177"/>
    </row>
    <row r="9" spans="2:14" ht="68.45" customHeight="1" x14ac:dyDescent="0.25">
      <c r="B9" s="460"/>
      <c r="C9" s="431" t="s">
        <v>166</v>
      </c>
      <c r="D9" s="130" t="s">
        <v>99</v>
      </c>
      <c r="E9" s="130" t="s">
        <v>165</v>
      </c>
      <c r="F9" s="130" t="s">
        <v>100</v>
      </c>
      <c r="G9" s="431" t="s">
        <v>170</v>
      </c>
      <c r="H9" s="130" t="s">
        <v>172</v>
      </c>
      <c r="I9" s="130" t="s">
        <v>101</v>
      </c>
      <c r="J9" s="130" t="s">
        <v>102</v>
      </c>
      <c r="K9" s="130" t="s">
        <v>173</v>
      </c>
      <c r="L9" s="431" t="s">
        <v>53</v>
      </c>
    </row>
    <row r="10" spans="2:14" ht="27.75" customHeight="1" x14ac:dyDescent="0.25">
      <c r="B10" s="298"/>
      <c r="C10" s="322"/>
      <c r="D10" s="322"/>
      <c r="E10" s="322"/>
      <c r="F10" s="322"/>
      <c r="G10" s="322"/>
      <c r="H10" s="322"/>
      <c r="I10" s="322"/>
      <c r="J10" s="322"/>
      <c r="K10" s="322"/>
      <c r="L10" s="322"/>
    </row>
    <row r="11" spans="2:14" ht="36" customHeight="1" x14ac:dyDescent="0.25">
      <c r="B11" s="321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6"/>
    </row>
    <row r="12" spans="2:14" ht="27.75" customHeight="1" x14ac:dyDescent="0.25">
      <c r="B12" s="321"/>
      <c r="C12" s="323"/>
      <c r="D12" s="323"/>
      <c r="E12" s="323"/>
      <c r="F12" s="323"/>
      <c r="G12" s="323"/>
      <c r="H12" s="323"/>
      <c r="I12" s="323"/>
      <c r="J12" s="323"/>
      <c r="K12" s="323"/>
      <c r="L12" s="323"/>
    </row>
    <row r="13" spans="2:14" ht="28.15" customHeight="1" x14ac:dyDescent="0.25">
      <c r="B13" s="321"/>
      <c r="C13" s="323"/>
      <c r="D13" s="323"/>
      <c r="E13" s="323"/>
      <c r="F13" s="323"/>
      <c r="G13" s="323"/>
      <c r="H13" s="323"/>
      <c r="I13" s="323"/>
      <c r="J13" s="323"/>
      <c r="K13" s="323"/>
      <c r="L13" s="323"/>
    </row>
    <row r="14" spans="2:14" ht="28.15" customHeight="1" x14ac:dyDescent="0.25">
      <c r="B14" s="321"/>
      <c r="C14" s="323"/>
      <c r="D14" s="323"/>
      <c r="E14" s="323"/>
      <c r="F14" s="323"/>
      <c r="G14" s="323"/>
      <c r="H14" s="323"/>
      <c r="I14" s="323"/>
      <c r="J14" s="323"/>
      <c r="K14" s="323"/>
      <c r="L14" s="323"/>
    </row>
    <row r="15" spans="2:14" ht="28.15" customHeight="1" x14ac:dyDescent="0.25">
      <c r="B15" s="321"/>
      <c r="C15" s="323"/>
      <c r="D15" s="323"/>
      <c r="E15" s="323"/>
      <c r="F15" s="323"/>
      <c r="G15" s="323"/>
      <c r="H15" s="323"/>
      <c r="I15" s="323"/>
      <c r="J15" s="323"/>
      <c r="K15" s="323"/>
      <c r="L15" s="323"/>
    </row>
    <row r="16" spans="2:14" ht="28.15" customHeight="1" x14ac:dyDescent="0.25">
      <c r="B16" s="321"/>
      <c r="C16" s="323"/>
      <c r="D16" s="323"/>
      <c r="E16" s="323"/>
      <c r="F16" s="323"/>
      <c r="G16" s="323"/>
      <c r="H16" s="323"/>
      <c r="I16" s="323"/>
      <c r="J16" s="323"/>
      <c r="K16" s="323"/>
      <c r="L16" s="323"/>
    </row>
    <row r="17" spans="2:13" ht="28.15" customHeight="1" x14ac:dyDescent="0.25">
      <c r="B17" s="321"/>
      <c r="C17" s="323"/>
      <c r="D17" s="323"/>
      <c r="E17" s="323"/>
      <c r="F17" s="323"/>
      <c r="G17" s="323"/>
      <c r="H17" s="323"/>
      <c r="I17" s="323"/>
      <c r="J17" s="323"/>
      <c r="K17" s="323"/>
      <c r="L17" s="323"/>
    </row>
    <row r="18" spans="2:13" ht="34.5" customHeight="1" x14ac:dyDescent="0.25">
      <c r="B18" s="321"/>
      <c r="C18" s="323"/>
      <c r="D18" s="323"/>
      <c r="E18" s="323"/>
      <c r="F18" s="323"/>
      <c r="G18" s="323"/>
      <c r="H18" s="323"/>
      <c r="I18" s="323"/>
      <c r="J18" s="323"/>
      <c r="K18" s="323"/>
      <c r="L18" s="323"/>
    </row>
    <row r="19" spans="2:13" x14ac:dyDescent="0.25">
      <c r="B19" s="125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2:13" ht="15.75" customHeight="1" x14ac:dyDescent="0.3">
      <c r="B20" s="89" t="s">
        <v>317</v>
      </c>
      <c r="C20" s="176"/>
      <c r="D20" s="176"/>
      <c r="E20" s="176"/>
      <c r="F20" s="176"/>
      <c r="G20" s="176"/>
      <c r="H20" s="176"/>
      <c r="I20" s="176"/>
      <c r="J20" s="176"/>
      <c r="K20" s="176"/>
    </row>
    <row r="21" spans="2:13" ht="28.15" customHeight="1" x14ac:dyDescent="0.3">
      <c r="B21" s="205"/>
      <c r="C21" s="205"/>
      <c r="D21" s="205"/>
      <c r="E21" s="205"/>
      <c r="F21" s="205"/>
      <c r="G21" s="176"/>
      <c r="H21" s="176"/>
      <c r="I21" s="176"/>
      <c r="J21" s="176"/>
      <c r="K21" s="176"/>
    </row>
    <row r="22" spans="2:13" ht="28.15" customHeight="1" x14ac:dyDescent="0.25">
      <c r="B22" s="422" t="s">
        <v>364</v>
      </c>
      <c r="C22" s="422"/>
      <c r="D22" s="422"/>
      <c r="E22" s="422"/>
      <c r="F22" s="422"/>
      <c r="G22" s="422"/>
      <c r="H22" s="422"/>
      <c r="I22" s="422"/>
      <c r="J22" s="422"/>
      <c r="K22" s="422"/>
      <c r="L22" s="422"/>
      <c r="M22" s="422"/>
    </row>
    <row r="23" spans="2:13" ht="28.15" customHeight="1" x14ac:dyDescent="0.3">
      <c r="B23" s="279"/>
      <c r="C23" s="279"/>
      <c r="D23" s="49"/>
      <c r="E23" s="49"/>
      <c r="F23" s="49"/>
      <c r="G23" s="49"/>
      <c r="H23" s="49"/>
      <c r="I23" s="49"/>
      <c r="J23" s="49"/>
      <c r="K23" s="282"/>
      <c r="L23" s="282"/>
      <c r="M23" s="282"/>
    </row>
    <row r="24" spans="2:13" ht="28.15" customHeight="1" x14ac:dyDescent="0.3">
      <c r="B24" s="286"/>
      <c r="C24" s="317"/>
      <c r="D24" s="319" t="s">
        <v>68</v>
      </c>
      <c r="E24" s="319" t="s">
        <v>70</v>
      </c>
      <c r="F24" s="319" t="s">
        <v>69</v>
      </c>
      <c r="G24" s="319" t="s">
        <v>190</v>
      </c>
      <c r="H24" s="319" t="s">
        <v>72</v>
      </c>
      <c r="I24" s="319" t="s">
        <v>171</v>
      </c>
      <c r="J24" s="319" t="s">
        <v>53</v>
      </c>
      <c r="K24" s="320"/>
      <c r="L24" s="280"/>
      <c r="M24" s="280"/>
    </row>
    <row r="25" spans="2:13" ht="28.15" customHeight="1" x14ac:dyDescent="0.3">
      <c r="B25" s="49"/>
      <c r="C25" s="282" t="s">
        <v>53</v>
      </c>
      <c r="D25" s="290">
        <f>C10+'3.2.4_EROG TIPO PRIV SHA'!C10</f>
        <v>0</v>
      </c>
      <c r="E25" s="290">
        <f>D10+'3.2.4_EROG TIPO PRIV SHA'!D10</f>
        <v>0</v>
      </c>
      <c r="F25" s="290">
        <f>E10+F10+'3.2.4_EROG TIPO PRIV SHA'!E10+'3.2.4_EROG TIPO PRIV SHA'!F10</f>
        <v>0</v>
      </c>
      <c r="G25" s="290">
        <f>G10+'3.2.4_EROG TIPO PRIV SHA'!G10</f>
        <v>0</v>
      </c>
      <c r="H25" s="290">
        <f>H10+I10+'3.2.4_EROG TIPO PRIV SHA'!H10+'3.2.4_EROG TIPO PRIV SHA'!I10</f>
        <v>0</v>
      </c>
      <c r="I25" s="290">
        <f>+J10+K10+'3.2.4_EROG TIPO PRIV SHA'!J10+'3.2.4_EROG TIPO PRIV SHA'!K10</f>
        <v>0</v>
      </c>
      <c r="J25" s="290">
        <f>+D25+E25+F25+H25+I25+G25</f>
        <v>0</v>
      </c>
      <c r="K25" s="280">
        <f>J25-'3.2.4_EROG TIPO PRIV SHA'!J30</f>
        <v>0</v>
      </c>
      <c r="L25" s="281"/>
      <c r="M25" s="281"/>
    </row>
    <row r="26" spans="2:13" ht="28.15" customHeight="1" x14ac:dyDescent="0.3">
      <c r="B26" s="279"/>
      <c r="C26" s="317"/>
      <c r="D26" s="316" t="e">
        <f t="shared" ref="D26:I26" si="0">+D25/$J$25</f>
        <v>#DIV/0!</v>
      </c>
      <c r="E26" s="316" t="e">
        <f t="shared" si="0"/>
        <v>#DIV/0!</v>
      </c>
      <c r="F26" s="316" t="e">
        <f t="shared" si="0"/>
        <v>#DIV/0!</v>
      </c>
      <c r="G26" s="316" t="e">
        <f t="shared" si="0"/>
        <v>#DIV/0!</v>
      </c>
      <c r="H26" s="316" t="e">
        <f t="shared" si="0"/>
        <v>#DIV/0!</v>
      </c>
      <c r="I26" s="316" t="e">
        <f t="shared" si="0"/>
        <v>#DIV/0!</v>
      </c>
      <c r="J26" s="316" t="e">
        <f>+D26+E26+F26+H26+I26+G26</f>
        <v>#DIV/0!</v>
      </c>
      <c r="K26" s="178"/>
      <c r="L26" s="178"/>
      <c r="M26" s="45"/>
    </row>
    <row r="27" spans="2:13" ht="28.15" customHeight="1" x14ac:dyDescent="0.3">
      <c r="B27" s="279"/>
      <c r="C27" s="279"/>
      <c r="D27" s="279"/>
      <c r="E27" s="279"/>
      <c r="F27" s="279"/>
      <c r="G27" s="279"/>
      <c r="H27" s="178"/>
      <c r="I27" s="178"/>
      <c r="J27" s="327"/>
      <c r="K27" s="178"/>
      <c r="L27" s="178"/>
      <c r="M27" s="45"/>
    </row>
    <row r="28" spans="2:13" ht="28.15" customHeight="1" x14ac:dyDescent="0.3">
      <c r="B28" s="279"/>
      <c r="C28" s="324"/>
      <c r="D28" s="324"/>
      <c r="E28" s="324"/>
      <c r="F28" s="324"/>
      <c r="G28" s="324"/>
      <c r="H28" s="325"/>
      <c r="I28" s="325"/>
      <c r="J28" s="325"/>
      <c r="K28" s="178"/>
      <c r="L28" s="178"/>
      <c r="M28" s="45"/>
    </row>
    <row r="29" spans="2:13" ht="28.15" customHeight="1" x14ac:dyDescent="0.3">
      <c r="B29" s="279"/>
      <c r="C29" s="55"/>
      <c r="D29" s="55"/>
      <c r="E29" s="55"/>
      <c r="F29" s="55"/>
      <c r="G29" s="55"/>
      <c r="H29" s="55"/>
      <c r="I29" s="55"/>
      <c r="J29" s="325"/>
      <c r="K29" s="178"/>
      <c r="L29" s="178"/>
      <c r="M29" s="45"/>
    </row>
    <row r="30" spans="2:13" ht="28.15" customHeight="1" x14ac:dyDescent="0.3">
      <c r="B30" s="279"/>
      <c r="C30" s="6"/>
      <c r="D30" s="6"/>
      <c r="E30" s="6"/>
      <c r="F30" s="6"/>
      <c r="G30" s="6"/>
      <c r="H30" s="6"/>
      <c r="I30" s="6"/>
      <c r="J30" s="325"/>
      <c r="K30" s="178"/>
      <c r="L30" s="178"/>
      <c r="M30" s="45"/>
    </row>
    <row r="31" spans="2:13" ht="32.25" customHeight="1" x14ac:dyDescent="0.3">
      <c r="B31" s="279"/>
      <c r="C31" s="6"/>
      <c r="D31" s="6"/>
      <c r="E31" s="6"/>
      <c r="F31" s="6"/>
      <c r="G31" s="6"/>
      <c r="H31" s="6"/>
      <c r="I31" s="6"/>
      <c r="J31" s="325"/>
      <c r="K31" s="178"/>
      <c r="L31" s="178"/>
      <c r="M31" s="45"/>
    </row>
    <row r="32" spans="2:13" ht="28.15" customHeight="1" x14ac:dyDescent="0.3">
      <c r="B32" s="279"/>
      <c r="C32" s="324"/>
      <c r="D32" s="324"/>
      <c r="E32" s="324"/>
      <c r="F32" s="324"/>
      <c r="G32" s="324"/>
      <c r="H32" s="325"/>
      <c r="I32" s="325"/>
      <c r="J32" s="325"/>
      <c r="K32" s="178"/>
      <c r="L32" s="178"/>
      <c r="M32" s="45"/>
    </row>
    <row r="33" spans="1:15" ht="18.600000000000001" customHeight="1" x14ac:dyDescent="0.3">
      <c r="B33" s="279"/>
      <c r="C33" s="279"/>
      <c r="D33" s="279"/>
      <c r="E33" s="279"/>
      <c r="F33" s="279"/>
      <c r="G33" s="279"/>
      <c r="H33" s="178"/>
      <c r="I33" s="178"/>
      <c r="J33" s="178"/>
      <c r="K33" s="178"/>
      <c r="L33" s="178"/>
      <c r="M33" s="45"/>
    </row>
    <row r="34" spans="1:15" ht="24" customHeight="1" x14ac:dyDescent="0.3">
      <c r="B34" s="279"/>
      <c r="C34" s="279"/>
      <c r="D34" s="279"/>
      <c r="E34" s="279"/>
      <c r="F34" s="279"/>
      <c r="G34" s="279"/>
      <c r="H34" s="178"/>
      <c r="I34" s="178"/>
      <c r="J34" s="178"/>
      <c r="K34" s="178"/>
      <c r="L34" s="178"/>
      <c r="M34" s="45"/>
    </row>
    <row r="35" spans="1:15" ht="30" customHeight="1" x14ac:dyDescent="0.3">
      <c r="B35" s="279"/>
      <c r="C35" s="279"/>
      <c r="D35" s="279"/>
      <c r="E35" s="279"/>
      <c r="F35" s="279"/>
      <c r="G35" s="279"/>
      <c r="H35" s="178"/>
      <c r="I35" s="178"/>
      <c r="J35" s="178"/>
      <c r="K35" s="178"/>
      <c r="L35" s="178"/>
      <c r="M35" s="45"/>
    </row>
    <row r="36" spans="1:15" ht="30" customHeight="1" x14ac:dyDescent="0.3">
      <c r="A36" s="36"/>
      <c r="B36" s="279"/>
      <c r="C36" s="279"/>
      <c r="D36" s="279"/>
      <c r="E36" s="279"/>
      <c r="F36" s="279"/>
      <c r="G36" s="279"/>
      <c r="H36" s="178"/>
      <c r="I36" s="178"/>
      <c r="J36" s="178"/>
      <c r="K36" s="178"/>
      <c r="L36" s="178"/>
      <c r="M36" s="45"/>
      <c r="N36" s="202"/>
      <c r="O36" s="202"/>
    </row>
    <row r="37" spans="1:15" ht="30" customHeight="1" x14ac:dyDescent="0.3">
      <c r="A37" s="36"/>
      <c r="B37" s="422" t="s">
        <v>365</v>
      </c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203"/>
      <c r="O37" s="203"/>
    </row>
    <row r="38" spans="1:15" ht="30" customHeight="1" x14ac:dyDescent="0.3">
      <c r="A38" s="36"/>
      <c r="B38" s="279"/>
      <c r="C38" s="279"/>
      <c r="D38" s="279"/>
      <c r="E38" s="279"/>
      <c r="F38" s="279"/>
      <c r="G38" s="279"/>
      <c r="H38" s="178"/>
      <c r="I38" s="178"/>
      <c r="J38" s="178"/>
      <c r="K38" s="178"/>
      <c r="L38" s="178"/>
      <c r="M38" s="45"/>
    </row>
    <row r="39" spans="1:15" ht="30" customHeight="1" x14ac:dyDescent="0.3">
      <c r="A39" s="36"/>
      <c r="B39" s="329"/>
      <c r="C39" s="335"/>
      <c r="D39" s="336" t="s">
        <v>68</v>
      </c>
      <c r="E39" s="336" t="s">
        <v>70</v>
      </c>
      <c r="F39" s="336" t="s">
        <v>69</v>
      </c>
      <c r="G39" s="336" t="s">
        <v>170</v>
      </c>
      <c r="H39" s="336" t="s">
        <v>72</v>
      </c>
      <c r="I39" s="336" t="s">
        <v>171</v>
      </c>
      <c r="J39" s="336" t="s">
        <v>53</v>
      </c>
      <c r="K39" s="330"/>
      <c r="L39" s="45"/>
      <c r="M39" s="45"/>
    </row>
    <row r="40" spans="1:15" ht="30" customHeight="1" x14ac:dyDescent="0.3">
      <c r="B40" s="328"/>
      <c r="C40" s="337"/>
      <c r="D40" s="338">
        <f>C10</f>
        <v>0</v>
      </c>
      <c r="E40" s="338">
        <f>D10</f>
        <v>0</v>
      </c>
      <c r="F40" s="338">
        <f>+F10+E10</f>
        <v>0</v>
      </c>
      <c r="G40" s="338">
        <f>+G10</f>
        <v>0</v>
      </c>
      <c r="H40" s="338">
        <f>+H10+I10</f>
        <v>0</v>
      </c>
      <c r="I40" s="338">
        <f>+K10+J10</f>
        <v>0</v>
      </c>
      <c r="J40" s="338">
        <f>+D40+E40+F40+H40+I40+G40</f>
        <v>0</v>
      </c>
      <c r="K40" s="331">
        <f>J40-L10</f>
        <v>0</v>
      </c>
      <c r="L40" s="45"/>
      <c r="M40" s="45"/>
    </row>
    <row r="41" spans="1:15" ht="30" customHeight="1" x14ac:dyDescent="0.3">
      <c r="B41" s="329"/>
      <c r="C41" s="335" t="s">
        <v>58</v>
      </c>
      <c r="D41" s="339" t="e">
        <f t="shared" ref="D41:I41" si="1">+D40/$J$40</f>
        <v>#DIV/0!</v>
      </c>
      <c r="E41" s="339" t="e">
        <f t="shared" si="1"/>
        <v>#DIV/0!</v>
      </c>
      <c r="F41" s="339" t="e">
        <f t="shared" si="1"/>
        <v>#DIV/0!</v>
      </c>
      <c r="G41" s="339" t="e">
        <f t="shared" si="1"/>
        <v>#DIV/0!</v>
      </c>
      <c r="H41" s="339" t="e">
        <f t="shared" si="1"/>
        <v>#DIV/0!</v>
      </c>
      <c r="I41" s="339" t="e">
        <f t="shared" si="1"/>
        <v>#DIV/0!</v>
      </c>
      <c r="J41" s="339" t="e">
        <f>+D41+E41+F41+H41+I41+G41</f>
        <v>#DIV/0!</v>
      </c>
      <c r="K41" s="332"/>
      <c r="L41" s="45"/>
      <c r="M41" s="45"/>
    </row>
    <row r="42" spans="1:15" ht="30" customHeight="1" x14ac:dyDescent="0.3">
      <c r="B42" s="333"/>
      <c r="C42" s="333"/>
      <c r="D42" s="334"/>
      <c r="E42" s="334"/>
      <c r="F42" s="334"/>
      <c r="G42" s="334"/>
      <c r="H42" s="334"/>
      <c r="I42" s="334"/>
      <c r="J42" s="334"/>
      <c r="K42" s="334"/>
      <c r="L42" s="45"/>
      <c r="M42" s="45"/>
    </row>
    <row r="43" spans="1:15" ht="30" customHeight="1" x14ac:dyDescent="0.3">
      <c r="B43" s="329"/>
      <c r="C43" s="329"/>
      <c r="D43" s="334"/>
      <c r="E43" s="334"/>
      <c r="F43" s="334"/>
      <c r="G43" s="334"/>
      <c r="H43" s="334"/>
      <c r="I43" s="334"/>
      <c r="J43" s="332"/>
      <c r="K43" s="332"/>
      <c r="L43" s="45"/>
      <c r="M43" s="45"/>
    </row>
    <row r="44" spans="1:15" ht="30" customHeight="1" x14ac:dyDescent="0.3">
      <c r="B44" s="317"/>
      <c r="C44" s="317"/>
      <c r="D44" s="289"/>
      <c r="E44" s="289"/>
      <c r="F44" s="289"/>
      <c r="G44" s="289"/>
      <c r="H44" s="289"/>
      <c r="I44" s="289"/>
      <c r="J44" s="318"/>
      <c r="K44" s="178"/>
      <c r="L44" s="45"/>
      <c r="M44" s="45"/>
    </row>
    <row r="45" spans="1:15" ht="30" customHeight="1" x14ac:dyDescent="0.3">
      <c r="B45" s="317"/>
      <c r="C45" s="317"/>
      <c r="D45" s="289"/>
      <c r="E45" s="289"/>
      <c r="F45" s="289"/>
      <c r="G45" s="289"/>
      <c r="H45" s="289"/>
      <c r="I45" s="289"/>
      <c r="J45" s="318"/>
      <c r="K45" s="178"/>
      <c r="L45" s="45"/>
      <c r="M45" s="45"/>
    </row>
    <row r="46" spans="1:15" ht="30" customHeight="1" x14ac:dyDescent="0.3">
      <c r="B46" s="228"/>
      <c r="C46" s="228"/>
      <c r="D46" s="228"/>
      <c r="E46" s="228"/>
      <c r="F46" s="228"/>
      <c r="G46" s="228"/>
      <c r="H46" s="228"/>
      <c r="I46" s="228"/>
      <c r="J46" s="178"/>
      <c r="K46" s="178"/>
      <c r="L46" s="178"/>
      <c r="M46" s="45"/>
    </row>
    <row r="47" spans="1:15" ht="30" customHeight="1" x14ac:dyDescent="0.3">
      <c r="B47" s="228"/>
      <c r="C47" s="228"/>
      <c r="D47" s="228"/>
      <c r="E47" s="228"/>
      <c r="F47" s="228"/>
      <c r="G47" s="228"/>
      <c r="H47" s="228"/>
      <c r="I47" s="228"/>
      <c r="J47" s="178"/>
      <c r="K47" s="178"/>
      <c r="L47" s="178"/>
      <c r="M47" s="45"/>
    </row>
    <row r="48" spans="1:15" ht="30" customHeight="1" x14ac:dyDescent="0.3">
      <c r="B48" s="279"/>
      <c r="C48" s="279"/>
      <c r="D48" s="279"/>
      <c r="E48" s="279"/>
      <c r="F48" s="279"/>
      <c r="G48" s="279"/>
      <c r="H48" s="178"/>
      <c r="I48" s="178"/>
      <c r="J48" s="178"/>
      <c r="K48" s="178"/>
      <c r="L48" s="178"/>
      <c r="M48" s="45"/>
    </row>
    <row r="49" spans="2:18" ht="30" customHeight="1" x14ac:dyDescent="0.3">
      <c r="B49" s="279"/>
      <c r="C49" s="279"/>
      <c r="D49" s="279"/>
      <c r="E49" s="279"/>
      <c r="F49" s="279"/>
      <c r="G49" s="279"/>
      <c r="H49" s="178"/>
      <c r="I49" s="178"/>
      <c r="J49" s="178"/>
      <c r="K49" s="178"/>
      <c r="L49" s="178"/>
      <c r="M49" s="45"/>
    </row>
    <row r="50" spans="2:18" ht="15.75" customHeight="1" x14ac:dyDescent="0.3">
      <c r="B50" s="208" t="s">
        <v>336</v>
      </c>
      <c r="C50" s="204"/>
    </row>
    <row r="51" spans="2:18" ht="15.75" customHeight="1" x14ac:dyDescent="0.3">
      <c r="B51" s="204" t="s">
        <v>73</v>
      </c>
      <c r="C51" s="204"/>
    </row>
    <row r="52" spans="2:18" ht="30" customHeight="1" x14ac:dyDescent="0.25"/>
    <row r="53" spans="2:18" ht="15" customHeight="1" x14ac:dyDescent="0.25">
      <c r="B53" s="447"/>
      <c r="C53" s="447"/>
      <c r="D53" s="447"/>
      <c r="E53" s="447"/>
      <c r="F53" s="447"/>
      <c r="G53" s="447"/>
      <c r="H53" s="447"/>
      <c r="I53" s="447"/>
      <c r="J53" s="447"/>
      <c r="K53" s="447"/>
      <c r="L53" s="447"/>
      <c r="M53" s="252"/>
      <c r="N53" s="252"/>
      <c r="O53" s="252"/>
      <c r="P53" s="252"/>
      <c r="Q53" s="252"/>
      <c r="R53" s="252"/>
    </row>
    <row r="54" spans="2:18" ht="30" customHeight="1" x14ac:dyDescent="0.25"/>
    <row r="55" spans="2:18" ht="30" customHeight="1" x14ac:dyDescent="0.25"/>
    <row r="56" spans="2:18" ht="30" customHeight="1" x14ac:dyDescent="0.25"/>
    <row r="57" spans="2:18" ht="30" customHeight="1" x14ac:dyDescent="0.25"/>
    <row r="58" spans="2:18" ht="30" customHeight="1" x14ac:dyDescent="0.25"/>
    <row r="59" spans="2:18" ht="30" customHeight="1" x14ac:dyDescent="0.25"/>
    <row r="60" spans="2:18" ht="30" customHeight="1" x14ac:dyDescent="0.25"/>
    <row r="61" spans="2:18" ht="30" customHeight="1" x14ac:dyDescent="0.25"/>
    <row r="62" spans="2:18" ht="30" customHeight="1" x14ac:dyDescent="0.25"/>
  </sheetData>
  <sheetProtection selectLockedCells="1" selectUnlockedCells="1"/>
  <mergeCells count="14">
    <mergeCell ref="B53:L53"/>
    <mergeCell ref="B3:L3"/>
    <mergeCell ref="B4:L4"/>
    <mergeCell ref="B5:F5"/>
    <mergeCell ref="B7:L7"/>
    <mergeCell ref="B22:M22"/>
    <mergeCell ref="B37:M37"/>
    <mergeCell ref="B8:B9"/>
    <mergeCell ref="C8:C9"/>
    <mergeCell ref="E8:F8"/>
    <mergeCell ref="G8:G9"/>
    <mergeCell ref="H8:I8"/>
    <mergeCell ref="J8:K8"/>
    <mergeCell ref="L8:L9"/>
  </mergeCells>
  <conditionalFormatting sqref="J42">
    <cfRule type="cellIs" dxfId="6" priority="2" operator="notEqual">
      <formula>0</formula>
    </cfRule>
  </conditionalFormatting>
  <conditionalFormatting sqref="K42">
    <cfRule type="cellIs" dxfId="5" priority="3" operator="notEqual">
      <formula>0</formula>
    </cfRule>
  </conditionalFormatting>
  <conditionalFormatting sqref="K40">
    <cfRule type="cellIs" dxfId="4" priority="1" operator="notEqual">
      <formula>0</formula>
    </cfRule>
  </conditionalFormatting>
  <hyperlinks>
    <hyperlink ref="B6" location="Indice!A1" display="Índice"/>
    <hyperlink ref="L6" location="'3.2.4_EROG TIPO PRIV SHA'!A1" display="Siguiente"/>
    <hyperlink ref="K6" location="'3.2.2_EROG PRIV SH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showGridLines="0" zoomScale="60" zoomScaleNormal="60" zoomScaleSheetLayoutView="100" workbookViewId="0">
      <pane ySplit="6" topLeftCell="A37" activePane="bottomLeft" state="frozen"/>
      <selection pane="bottomLeft" activeCell="L6" sqref="L6"/>
    </sheetView>
  </sheetViews>
  <sheetFormatPr baseColWidth="10" defaultRowHeight="15" x14ac:dyDescent="0.25"/>
  <cols>
    <col min="1" max="1" width="2.85546875" customWidth="1"/>
    <col min="2" max="2" width="59.5703125" customWidth="1"/>
    <col min="3" max="10" width="19.5703125" customWidth="1"/>
    <col min="11" max="11" width="28.85546875" customWidth="1"/>
    <col min="12" max="12" width="19.5703125" customWidth="1"/>
    <col min="13" max="18" width="11.42578125" customWidth="1"/>
    <col min="19" max="19" width="2.7109375" customWidth="1"/>
    <col min="20" max="20" width="5.5703125" customWidth="1"/>
    <col min="21" max="21" width="14.5703125" customWidth="1"/>
    <col min="22" max="22" width="11.85546875" customWidth="1"/>
    <col min="23" max="25" width="15.7109375" customWidth="1"/>
  </cols>
  <sheetData>
    <row r="1" spans="2:27" ht="69" customHeight="1" x14ac:dyDescent="0.25"/>
    <row r="2" spans="2:27" ht="21" customHeight="1" x14ac:dyDescent="0.25"/>
    <row r="3" spans="2:27" ht="48" customHeight="1" x14ac:dyDescent="0.25">
      <c r="B3" s="424" t="s">
        <v>106</v>
      </c>
      <c r="C3" s="424"/>
      <c r="D3" s="424"/>
      <c r="E3" s="424"/>
      <c r="F3" s="424"/>
      <c r="G3" s="424"/>
      <c r="H3" s="424"/>
      <c r="I3" s="424"/>
      <c r="J3" s="424"/>
      <c r="K3" s="424"/>
      <c r="L3" s="424"/>
    </row>
    <row r="4" spans="2:27" ht="41.25" customHeight="1" x14ac:dyDescent="0.25">
      <c r="B4" s="422" t="s">
        <v>366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2:27" ht="1.1499999999999999" customHeight="1" x14ac:dyDescent="0.25">
      <c r="B5" s="421"/>
      <c r="C5" s="421"/>
      <c r="D5" s="421"/>
      <c r="E5" s="421"/>
      <c r="F5" s="421"/>
      <c r="G5" s="168"/>
      <c r="H5" s="168"/>
      <c r="I5" s="168"/>
      <c r="J5" s="168"/>
      <c r="K5" s="168"/>
      <c r="L5" s="31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</row>
    <row r="6" spans="2:27" ht="23.25" customHeight="1" x14ac:dyDescent="0.25">
      <c r="B6" s="56" t="s">
        <v>38</v>
      </c>
      <c r="C6" s="344"/>
      <c r="D6" s="344"/>
      <c r="E6" s="344"/>
      <c r="F6" s="344"/>
      <c r="G6" s="344"/>
      <c r="H6" s="344"/>
      <c r="I6" s="344"/>
      <c r="K6" s="278" t="s">
        <v>74</v>
      </c>
      <c r="L6" s="278" t="s">
        <v>75</v>
      </c>
    </row>
    <row r="7" spans="2:27" ht="24" customHeight="1" x14ac:dyDescent="0.25">
      <c r="B7" s="423" t="s">
        <v>52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177"/>
      <c r="N7" s="177"/>
    </row>
    <row r="8" spans="2:27" ht="27.75" customHeight="1" x14ac:dyDescent="0.25">
      <c r="B8" s="459" t="s">
        <v>40</v>
      </c>
      <c r="C8" s="430" t="s">
        <v>166</v>
      </c>
      <c r="D8" s="196" t="s">
        <v>70</v>
      </c>
      <c r="E8" s="432" t="s">
        <v>71</v>
      </c>
      <c r="F8" s="433"/>
      <c r="G8" s="430" t="s">
        <v>170</v>
      </c>
      <c r="H8" s="432" t="s">
        <v>72</v>
      </c>
      <c r="I8" s="433"/>
      <c r="J8" s="432" t="s">
        <v>171</v>
      </c>
      <c r="K8" s="433"/>
      <c r="L8" s="430" t="s">
        <v>53</v>
      </c>
      <c r="M8" s="177"/>
      <c r="N8" s="177"/>
    </row>
    <row r="9" spans="2:27" ht="68.45" customHeight="1" x14ac:dyDescent="0.25">
      <c r="B9" s="460"/>
      <c r="C9" s="431" t="s">
        <v>166</v>
      </c>
      <c r="D9" s="130" t="s">
        <v>99</v>
      </c>
      <c r="E9" s="130" t="s">
        <v>165</v>
      </c>
      <c r="F9" s="130" t="s">
        <v>100</v>
      </c>
      <c r="G9" s="431" t="s">
        <v>170</v>
      </c>
      <c r="H9" s="130" t="s">
        <v>172</v>
      </c>
      <c r="I9" s="130" t="s">
        <v>101</v>
      </c>
      <c r="J9" s="130" t="s">
        <v>102</v>
      </c>
      <c r="K9" s="130" t="s">
        <v>173</v>
      </c>
      <c r="L9" s="431" t="s">
        <v>53</v>
      </c>
    </row>
    <row r="10" spans="2:27" ht="33" customHeight="1" x14ac:dyDescent="0.25">
      <c r="B10" s="298"/>
      <c r="C10" s="299"/>
      <c r="D10" s="299"/>
      <c r="E10" s="299"/>
      <c r="F10" s="299"/>
      <c r="G10" s="299"/>
      <c r="H10" s="299"/>
      <c r="I10" s="299"/>
      <c r="J10" s="299"/>
      <c r="K10" s="299"/>
      <c r="L10" s="299"/>
    </row>
    <row r="11" spans="2:27" ht="33" customHeight="1" x14ac:dyDescent="0.25">
      <c r="B11" s="315"/>
      <c r="C11" s="313"/>
      <c r="D11" s="313"/>
      <c r="E11" s="313"/>
      <c r="F11" s="313"/>
      <c r="G11" s="313"/>
      <c r="H11" s="313"/>
      <c r="I11" s="313"/>
      <c r="J11" s="313"/>
      <c r="K11" s="313"/>
      <c r="L11" s="313"/>
    </row>
    <row r="12" spans="2:27" ht="33" customHeight="1" x14ac:dyDescent="0.25">
      <c r="B12" s="315"/>
      <c r="C12" s="313"/>
      <c r="D12" s="313"/>
      <c r="E12" s="313"/>
      <c r="F12" s="313"/>
      <c r="G12" s="313"/>
      <c r="H12" s="313"/>
      <c r="I12" s="313"/>
      <c r="J12" s="313"/>
      <c r="K12" s="313"/>
      <c r="L12" s="313"/>
    </row>
    <row r="13" spans="2:27" ht="33" customHeight="1" x14ac:dyDescent="0.25">
      <c r="B13" s="315"/>
      <c r="C13" s="313"/>
      <c r="D13" s="313"/>
      <c r="E13" s="313"/>
      <c r="F13" s="313"/>
      <c r="G13" s="313"/>
      <c r="H13" s="313"/>
      <c r="I13" s="313"/>
      <c r="J13" s="313"/>
      <c r="K13" s="313"/>
      <c r="L13" s="313"/>
    </row>
    <row r="14" spans="2:27" ht="33" customHeight="1" x14ac:dyDescent="0.25">
      <c r="B14" s="315"/>
      <c r="C14" s="313"/>
      <c r="D14" s="313"/>
      <c r="E14" s="313"/>
      <c r="F14" s="313"/>
      <c r="G14" s="313"/>
      <c r="H14" s="313"/>
      <c r="I14" s="313"/>
      <c r="J14" s="313"/>
      <c r="K14" s="313"/>
      <c r="L14" s="313"/>
    </row>
    <row r="15" spans="2:27" ht="33" customHeight="1" x14ac:dyDescent="0.25">
      <c r="B15" s="315"/>
      <c r="C15" s="313"/>
      <c r="D15" s="313"/>
      <c r="E15" s="313"/>
      <c r="F15" s="313"/>
      <c r="G15" s="313"/>
      <c r="H15" s="313"/>
      <c r="I15" s="313"/>
      <c r="J15" s="313"/>
      <c r="K15" s="313"/>
      <c r="L15" s="313"/>
    </row>
    <row r="16" spans="2:27" ht="33" customHeight="1" x14ac:dyDescent="0.25">
      <c r="B16" s="315"/>
      <c r="C16" s="313"/>
      <c r="D16" s="313"/>
      <c r="E16" s="313"/>
      <c r="F16" s="313"/>
      <c r="G16" s="313"/>
      <c r="H16" s="313"/>
      <c r="I16" s="313"/>
      <c r="J16" s="313"/>
      <c r="K16" s="313"/>
      <c r="L16" s="313"/>
    </row>
    <row r="17" spans="2:14" ht="33" customHeight="1" x14ac:dyDescent="0.25">
      <c r="B17" s="315"/>
      <c r="C17" s="313"/>
      <c r="D17" s="313"/>
      <c r="E17" s="313"/>
      <c r="F17" s="313"/>
      <c r="G17" s="313"/>
      <c r="H17" s="313"/>
      <c r="I17" s="313"/>
      <c r="J17" s="313"/>
      <c r="K17" s="313"/>
      <c r="L17" s="313"/>
    </row>
    <row r="18" spans="2:14" ht="33" customHeight="1" x14ac:dyDescent="0.25">
      <c r="B18" s="315"/>
      <c r="C18" s="313"/>
      <c r="D18" s="313"/>
      <c r="E18" s="313"/>
      <c r="F18" s="313"/>
      <c r="G18" s="313"/>
      <c r="H18" s="313"/>
      <c r="I18" s="313"/>
      <c r="J18" s="313"/>
      <c r="K18" s="313"/>
      <c r="L18" s="313"/>
    </row>
    <row r="19" spans="2:14" ht="33" customHeight="1" x14ac:dyDescent="0.25">
      <c r="B19" s="315"/>
      <c r="C19" s="313"/>
      <c r="D19" s="313"/>
      <c r="E19" s="313"/>
      <c r="F19" s="313"/>
      <c r="G19" s="313"/>
      <c r="H19" s="313"/>
      <c r="I19" s="313"/>
      <c r="J19" s="313"/>
      <c r="K19" s="313"/>
      <c r="L19" s="313"/>
    </row>
    <row r="20" spans="2:14" ht="33" customHeight="1" x14ac:dyDescent="0.25">
      <c r="B20" s="315"/>
      <c r="C20" s="313"/>
      <c r="D20" s="313"/>
      <c r="E20" s="313"/>
      <c r="F20" s="313"/>
      <c r="G20" s="313"/>
      <c r="H20" s="313"/>
      <c r="I20" s="313"/>
      <c r="J20" s="313"/>
      <c r="K20" s="313"/>
      <c r="L20" s="313"/>
    </row>
    <row r="21" spans="2:14" ht="33" customHeight="1" x14ac:dyDescent="0.25">
      <c r="B21" s="315"/>
      <c r="C21" s="313"/>
      <c r="D21" s="313"/>
      <c r="E21" s="313"/>
      <c r="F21" s="313"/>
      <c r="G21" s="313"/>
      <c r="H21" s="313"/>
      <c r="I21" s="313"/>
      <c r="J21" s="313"/>
      <c r="K21" s="313"/>
      <c r="L21" s="313"/>
    </row>
    <row r="22" spans="2:14" ht="33" customHeight="1" x14ac:dyDescent="0.25">
      <c r="B22" s="315"/>
      <c r="C22" s="313"/>
      <c r="D22" s="313"/>
      <c r="E22" s="313"/>
      <c r="F22" s="313"/>
      <c r="G22" s="313"/>
      <c r="H22" s="313"/>
      <c r="I22" s="313"/>
      <c r="J22" s="313"/>
      <c r="K22" s="313"/>
      <c r="L22" s="313"/>
    </row>
    <row r="23" spans="2:14" ht="33" customHeight="1" x14ac:dyDescent="0.25">
      <c r="B23" s="315"/>
      <c r="C23" s="313"/>
      <c r="D23" s="313"/>
      <c r="E23" s="313"/>
      <c r="F23" s="313"/>
      <c r="G23" s="313"/>
      <c r="H23" s="313"/>
      <c r="I23" s="313"/>
      <c r="J23" s="313"/>
      <c r="K23" s="313"/>
      <c r="L23" s="313"/>
    </row>
    <row r="24" spans="2:14" ht="20.25" customHeight="1" x14ac:dyDescent="0.25">
      <c r="B24" s="125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2:14" ht="15.75" customHeight="1" x14ac:dyDescent="0.3">
      <c r="B25" s="89" t="s">
        <v>317</v>
      </c>
      <c r="C25" s="176"/>
      <c r="D25" s="176"/>
      <c r="E25" s="176"/>
      <c r="F25" s="176"/>
      <c r="G25" s="176"/>
      <c r="H25" s="176"/>
      <c r="I25" s="176"/>
      <c r="J25" s="176"/>
      <c r="K25" s="176"/>
    </row>
    <row r="26" spans="2:14" ht="28.15" customHeight="1" x14ac:dyDescent="0.3">
      <c r="B26" s="205"/>
      <c r="C26" s="205"/>
      <c r="D26" s="205"/>
      <c r="E26" s="205"/>
      <c r="F26" s="205"/>
      <c r="G26" s="176"/>
      <c r="H26" s="176"/>
      <c r="I26" s="176"/>
      <c r="J26" s="176"/>
      <c r="K26" s="176"/>
    </row>
    <row r="27" spans="2:14" ht="28.15" customHeight="1" x14ac:dyDescent="0.25">
      <c r="B27" s="422" t="s">
        <v>367</v>
      </c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</row>
    <row r="28" spans="2:14" ht="28.15" customHeight="1" x14ac:dyDescent="0.3">
      <c r="B28" s="279"/>
      <c r="C28" s="324"/>
      <c r="D28" s="6"/>
      <c r="E28" s="6"/>
      <c r="F28" s="6"/>
      <c r="G28" s="6"/>
      <c r="H28" s="6"/>
      <c r="I28" s="6"/>
      <c r="J28" s="6"/>
      <c r="K28" s="201"/>
      <c r="L28" s="282"/>
      <c r="M28" s="282"/>
      <c r="N28" s="45"/>
    </row>
    <row r="29" spans="2:14" ht="28.15" customHeight="1" x14ac:dyDescent="0.3">
      <c r="B29" s="340"/>
      <c r="C29" s="317"/>
      <c r="D29" s="319" t="s">
        <v>68</v>
      </c>
      <c r="E29" s="319" t="s">
        <v>70</v>
      </c>
      <c r="F29" s="319" t="s">
        <v>69</v>
      </c>
      <c r="G29" s="319" t="s">
        <v>170</v>
      </c>
      <c r="H29" s="319" t="s">
        <v>72</v>
      </c>
      <c r="I29" s="319" t="s">
        <v>171</v>
      </c>
      <c r="J29" s="319" t="s">
        <v>53</v>
      </c>
      <c r="K29" s="320"/>
      <c r="L29" s="280"/>
      <c r="M29" s="280"/>
      <c r="N29" s="45"/>
    </row>
    <row r="30" spans="2:14" ht="28.15" customHeight="1" x14ac:dyDescent="0.3">
      <c r="B30" s="6"/>
      <c r="C30" s="282" t="s">
        <v>53</v>
      </c>
      <c r="D30" s="290">
        <f>C10+'3.2.3_EROG TIPO PUB SHA'!C10</f>
        <v>0</v>
      </c>
      <c r="E30" s="290">
        <f>D10+'3.2.3_EROG TIPO PUB SHA'!D10</f>
        <v>0</v>
      </c>
      <c r="F30" s="290">
        <f>E10+F10+'3.2.3_EROG TIPO PUB SHA'!E10+'3.2.3_EROG TIPO PUB SHA'!F10</f>
        <v>0</v>
      </c>
      <c r="G30" s="290">
        <f>+G10+'3.2.3_EROG TIPO PUB SHA'!G10</f>
        <v>0</v>
      </c>
      <c r="H30" s="290">
        <f>+H10+I10+'3.2.3_EROG TIPO PUB SHA'!H10+'3.2.3_EROG TIPO PUB SHA'!I10</f>
        <v>0</v>
      </c>
      <c r="I30" s="290">
        <f>+J10+K10+'3.2.3_EROG TIPO PUB SHA'!J10+'3.2.3_EROG TIPO PUB SHA'!K10</f>
        <v>0</v>
      </c>
      <c r="J30" s="290">
        <f>+D30+E30+F30+H30+I30+G30</f>
        <v>0</v>
      </c>
      <c r="K30" s="202">
        <f>+J30-L10-'3.2.3_EROG TIPO PUB SHA'!L10</f>
        <v>0</v>
      </c>
      <c r="L30" s="281"/>
      <c r="M30" s="281"/>
      <c r="N30" s="45"/>
    </row>
    <row r="31" spans="2:14" ht="28.15" customHeight="1" x14ac:dyDescent="0.3">
      <c r="B31" s="324"/>
      <c r="C31" s="317"/>
      <c r="D31" s="316" t="e">
        <f t="shared" ref="D31:J31" si="0">+D30/$J$30</f>
        <v>#DIV/0!</v>
      </c>
      <c r="E31" s="316" t="e">
        <f t="shared" si="0"/>
        <v>#DIV/0!</v>
      </c>
      <c r="F31" s="316" t="e">
        <f t="shared" si="0"/>
        <v>#DIV/0!</v>
      </c>
      <c r="G31" s="316" t="e">
        <f t="shared" si="0"/>
        <v>#DIV/0!</v>
      </c>
      <c r="H31" s="316" t="e">
        <f t="shared" si="0"/>
        <v>#DIV/0!</v>
      </c>
      <c r="I31" s="316" t="e">
        <f t="shared" si="0"/>
        <v>#DIV/0!</v>
      </c>
      <c r="J31" s="316" t="e">
        <f t="shared" si="0"/>
        <v>#DIV/0!</v>
      </c>
      <c r="K31" s="178"/>
      <c r="L31" s="178"/>
      <c r="M31" s="45"/>
      <c r="N31" s="45"/>
    </row>
    <row r="32" spans="2:14" ht="28.15" customHeight="1" x14ac:dyDescent="0.3">
      <c r="B32" s="324"/>
      <c r="C32" s="279"/>
      <c r="D32" s="279"/>
      <c r="E32" s="279"/>
      <c r="F32" s="279"/>
      <c r="G32" s="279"/>
      <c r="H32" s="178"/>
      <c r="I32" s="178"/>
      <c r="J32" s="178"/>
      <c r="K32" s="178"/>
      <c r="L32" s="178"/>
      <c r="M32" s="45"/>
      <c r="N32" s="45"/>
    </row>
    <row r="33" spans="1:15" ht="28.15" customHeight="1" x14ac:dyDescent="0.3">
      <c r="B33" s="324"/>
      <c r="C33" s="324"/>
      <c r="D33" s="324"/>
      <c r="E33" s="324"/>
      <c r="F33" s="324"/>
      <c r="G33" s="324"/>
      <c r="H33" s="325"/>
      <c r="I33" s="325"/>
      <c r="J33" s="325"/>
      <c r="K33" s="325"/>
      <c r="L33" s="178"/>
      <c r="M33" s="45"/>
      <c r="N33" s="45"/>
    </row>
    <row r="34" spans="1:15" ht="28.15" customHeight="1" x14ac:dyDescent="0.3">
      <c r="B34" s="279"/>
      <c r="C34" s="45"/>
      <c r="D34" s="45"/>
      <c r="E34" s="45"/>
      <c r="F34" s="45"/>
      <c r="G34" s="45"/>
      <c r="H34" s="45"/>
      <c r="I34" s="45"/>
      <c r="J34" s="178"/>
      <c r="K34" s="178"/>
      <c r="L34" s="178"/>
      <c r="M34" s="45"/>
      <c r="N34" s="45"/>
    </row>
    <row r="35" spans="1:15" ht="28.15" customHeight="1" x14ac:dyDescent="0.3">
      <c r="B35" s="279"/>
      <c r="C35" s="45"/>
      <c r="D35" s="45"/>
      <c r="E35" s="45"/>
      <c r="F35" s="45"/>
      <c r="G35" s="45"/>
      <c r="H35" s="45"/>
      <c r="I35" s="45"/>
      <c r="J35" s="178"/>
      <c r="K35" s="178"/>
      <c r="L35" s="178"/>
      <c r="M35" s="45"/>
      <c r="N35" s="45"/>
    </row>
    <row r="36" spans="1:15" ht="32.25" customHeight="1" x14ac:dyDescent="0.3">
      <c r="B36" s="279"/>
      <c r="C36" s="45"/>
      <c r="D36" s="45"/>
      <c r="E36" s="45"/>
      <c r="F36" s="45"/>
      <c r="G36" s="45"/>
      <c r="H36" s="45"/>
      <c r="I36" s="45"/>
      <c r="J36" s="178"/>
      <c r="K36" s="178"/>
      <c r="L36" s="178"/>
      <c r="M36" s="45"/>
      <c r="N36" s="45"/>
    </row>
    <row r="37" spans="1:15" ht="28.15" customHeight="1" x14ac:dyDescent="0.3">
      <c r="B37" s="279"/>
      <c r="C37" s="279"/>
      <c r="D37" s="279"/>
      <c r="E37" s="279"/>
      <c r="F37" s="279"/>
      <c r="G37" s="279"/>
      <c r="H37" s="178"/>
      <c r="I37" s="178"/>
      <c r="J37" s="178"/>
      <c r="K37" s="178"/>
      <c r="L37" s="178"/>
      <c r="M37" s="45"/>
      <c r="N37" s="45"/>
    </row>
    <row r="38" spans="1:15" ht="18.600000000000001" customHeight="1" x14ac:dyDescent="0.3">
      <c r="B38" s="279"/>
      <c r="C38" s="279"/>
      <c r="D38" s="279"/>
      <c r="E38" s="279"/>
      <c r="F38" s="279"/>
      <c r="G38" s="279"/>
      <c r="H38" s="178"/>
      <c r="I38" s="178"/>
      <c r="J38" s="178"/>
      <c r="K38" s="178"/>
      <c r="L38" s="178"/>
      <c r="M38" s="45"/>
      <c r="N38" s="45"/>
    </row>
    <row r="39" spans="1:15" ht="24" customHeight="1" x14ac:dyDescent="0.3">
      <c r="B39" s="279"/>
      <c r="C39" s="279"/>
      <c r="D39" s="279"/>
      <c r="E39" s="279"/>
      <c r="F39" s="279"/>
      <c r="G39" s="279"/>
      <c r="H39" s="178"/>
      <c r="I39" s="178"/>
      <c r="J39" s="178"/>
      <c r="K39" s="178"/>
      <c r="L39" s="178"/>
      <c r="M39" s="45"/>
      <c r="N39" s="45"/>
    </row>
    <row r="40" spans="1:15" ht="30" customHeight="1" x14ac:dyDescent="0.3">
      <c r="B40" s="279"/>
      <c r="C40" s="279"/>
      <c r="D40" s="279"/>
      <c r="E40" s="279"/>
      <c r="F40" s="279"/>
      <c r="G40" s="279"/>
      <c r="H40" s="178"/>
      <c r="I40" s="178"/>
      <c r="J40" s="178"/>
      <c r="K40" s="178"/>
      <c r="L40" s="178"/>
      <c r="M40" s="45"/>
      <c r="N40" s="45"/>
    </row>
    <row r="41" spans="1:15" ht="30" customHeight="1" x14ac:dyDescent="0.3">
      <c r="A41" s="36"/>
      <c r="B41" s="205"/>
      <c r="C41" s="205"/>
      <c r="D41" s="205"/>
      <c r="E41" s="205"/>
      <c r="F41" s="205"/>
      <c r="G41" s="205"/>
      <c r="H41" s="176"/>
      <c r="I41" s="176"/>
      <c r="J41" s="176"/>
      <c r="K41" s="176"/>
      <c r="L41" s="176"/>
      <c r="N41" s="202"/>
      <c r="O41" s="202"/>
    </row>
    <row r="42" spans="1:15" ht="30" customHeight="1" x14ac:dyDescent="0.3">
      <c r="A42" s="36"/>
      <c r="B42" s="422" t="s">
        <v>368</v>
      </c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203"/>
      <c r="O42" s="203"/>
    </row>
    <row r="43" spans="1:15" ht="30" customHeight="1" x14ac:dyDescent="0.3">
      <c r="A43" s="36"/>
      <c r="B43" s="279"/>
      <c r="C43" s="279"/>
      <c r="D43" s="279"/>
      <c r="E43" s="279"/>
      <c r="F43" s="279"/>
      <c r="G43" s="279"/>
      <c r="H43" s="178"/>
      <c r="I43" s="178"/>
      <c r="J43" s="178"/>
      <c r="K43" s="178"/>
      <c r="L43" s="178"/>
      <c r="M43" s="45"/>
    </row>
    <row r="44" spans="1:15" ht="30" customHeight="1" x14ac:dyDescent="0.3">
      <c r="A44" s="36"/>
      <c r="B44" s="329"/>
      <c r="C44" s="335"/>
      <c r="D44" s="336" t="s">
        <v>68</v>
      </c>
      <c r="E44" s="336" t="s">
        <v>70</v>
      </c>
      <c r="F44" s="336" t="s">
        <v>69</v>
      </c>
      <c r="G44" s="336" t="s">
        <v>170</v>
      </c>
      <c r="H44" s="336" t="s">
        <v>72</v>
      </c>
      <c r="I44" s="336" t="s">
        <v>171</v>
      </c>
      <c r="J44" s="336" t="s">
        <v>53</v>
      </c>
      <c r="K44" s="291"/>
      <c r="L44" s="45"/>
      <c r="M44" s="45"/>
    </row>
    <row r="45" spans="1:15" ht="30" customHeight="1" x14ac:dyDescent="0.3">
      <c r="B45" s="328"/>
      <c r="C45" s="337"/>
      <c r="D45" s="338">
        <f>C10</f>
        <v>0</v>
      </c>
      <c r="E45" s="338">
        <f>D10</f>
        <v>0</v>
      </c>
      <c r="F45" s="338">
        <f>+F10+E10</f>
        <v>0</v>
      </c>
      <c r="G45" s="341">
        <f>+G10</f>
        <v>0</v>
      </c>
      <c r="H45" s="338">
        <f>+H10+I10</f>
        <v>0</v>
      </c>
      <c r="I45" s="338">
        <f>+J10+K10</f>
        <v>0</v>
      </c>
      <c r="J45" s="338">
        <f>+D45+E45+F45+H45+I45+G45</f>
        <v>0</v>
      </c>
      <c r="K45" s="290">
        <f>+J45-L10</f>
        <v>0</v>
      </c>
      <c r="L45" s="45"/>
      <c r="M45" s="45"/>
    </row>
    <row r="46" spans="1:15" ht="30" customHeight="1" x14ac:dyDescent="0.3">
      <c r="B46" s="329"/>
      <c r="C46" s="335" t="s">
        <v>59</v>
      </c>
      <c r="D46" s="339" t="e">
        <f t="shared" ref="D46:I46" si="1">+D45/$J$45</f>
        <v>#DIV/0!</v>
      </c>
      <c r="E46" s="339" t="e">
        <f t="shared" si="1"/>
        <v>#DIV/0!</v>
      </c>
      <c r="F46" s="339" t="e">
        <f t="shared" si="1"/>
        <v>#DIV/0!</v>
      </c>
      <c r="G46" s="339" t="e">
        <f t="shared" si="1"/>
        <v>#DIV/0!</v>
      </c>
      <c r="H46" s="339" t="e">
        <f t="shared" si="1"/>
        <v>#DIV/0!</v>
      </c>
      <c r="I46" s="339" t="e">
        <f t="shared" si="1"/>
        <v>#DIV/0!</v>
      </c>
      <c r="J46" s="339" t="e">
        <f>+D46+E46+F46+H46+I46</f>
        <v>#DIV/0!</v>
      </c>
      <c r="K46" s="178"/>
      <c r="L46" s="45"/>
      <c r="M46" s="45"/>
    </row>
    <row r="47" spans="1:15" ht="30" customHeight="1" x14ac:dyDescent="0.3">
      <c r="B47" s="333"/>
      <c r="C47" s="342"/>
      <c r="D47" s="343"/>
      <c r="E47" s="343"/>
      <c r="F47" s="343"/>
      <c r="G47" s="343"/>
      <c r="H47" s="343"/>
      <c r="I47" s="343"/>
      <c r="J47" s="343"/>
      <c r="K47" s="289"/>
      <c r="L47" s="45"/>
      <c r="M47" s="45"/>
    </row>
    <row r="48" spans="1:15" ht="30" customHeight="1" x14ac:dyDescent="0.3">
      <c r="B48" s="329"/>
      <c r="C48" s="329"/>
      <c r="D48" s="334"/>
      <c r="E48" s="334"/>
      <c r="F48" s="334"/>
      <c r="G48" s="334"/>
      <c r="H48" s="334"/>
      <c r="I48" s="334"/>
      <c r="J48" s="332"/>
      <c r="K48" s="178"/>
      <c r="L48" s="45"/>
      <c r="M48" s="45"/>
    </row>
    <row r="49" spans="2:18" ht="30" customHeight="1" x14ac:dyDescent="0.3">
      <c r="B49" s="317"/>
      <c r="C49" s="317"/>
      <c r="D49" s="289"/>
      <c r="E49" s="289"/>
      <c r="F49" s="289"/>
      <c r="G49" s="289"/>
      <c r="H49" s="289"/>
      <c r="I49" s="289"/>
      <c r="J49" s="318"/>
      <c r="K49" s="178"/>
      <c r="L49" s="45"/>
      <c r="M49" s="45"/>
    </row>
    <row r="50" spans="2:18" ht="30" customHeight="1" x14ac:dyDescent="0.3">
      <c r="B50" s="317"/>
      <c r="C50" s="317"/>
      <c r="D50" s="289"/>
      <c r="E50" s="289"/>
      <c r="F50" s="289"/>
      <c r="G50" s="289"/>
      <c r="H50" s="289"/>
      <c r="I50" s="289"/>
      <c r="J50" s="318"/>
      <c r="K50" s="178"/>
      <c r="L50" s="45"/>
      <c r="M50" s="45"/>
    </row>
    <row r="51" spans="2:18" ht="30" customHeight="1" x14ac:dyDescent="0.3">
      <c r="B51" s="228"/>
      <c r="C51" s="228"/>
      <c r="D51" s="228"/>
      <c r="E51" s="228"/>
      <c r="F51" s="228"/>
      <c r="G51" s="228"/>
      <c r="H51" s="228"/>
      <c r="I51" s="228"/>
      <c r="J51" s="178"/>
      <c r="K51" s="178"/>
      <c r="L51" s="178"/>
      <c r="M51" s="45"/>
    </row>
    <row r="52" spans="2:18" ht="30" customHeight="1" x14ac:dyDescent="0.3">
      <c r="B52" s="228"/>
      <c r="C52" s="228"/>
      <c r="D52" s="228"/>
      <c r="E52" s="228"/>
      <c r="F52" s="228"/>
      <c r="G52" s="228"/>
      <c r="H52" s="228"/>
      <c r="I52" s="228"/>
      <c r="J52" s="178"/>
      <c r="K52" s="178"/>
      <c r="L52" s="178"/>
      <c r="M52" s="45"/>
    </row>
    <row r="53" spans="2:18" ht="30" customHeight="1" x14ac:dyDescent="0.3">
      <c r="B53" s="279"/>
      <c r="C53" s="279"/>
      <c r="D53" s="279"/>
      <c r="E53" s="279"/>
      <c r="F53" s="279"/>
      <c r="G53" s="279"/>
      <c r="H53" s="178"/>
      <c r="I53" s="178"/>
      <c r="J53" s="178"/>
      <c r="K53" s="178"/>
      <c r="L53" s="178"/>
      <c r="M53" s="45"/>
    </row>
    <row r="54" spans="2:18" ht="30" customHeight="1" x14ac:dyDescent="0.3">
      <c r="B54" s="279"/>
      <c r="C54" s="279"/>
      <c r="D54" s="279"/>
      <c r="E54" s="279"/>
      <c r="F54" s="279"/>
      <c r="G54" s="279"/>
      <c r="H54" s="178"/>
      <c r="I54" s="178"/>
      <c r="J54" s="178"/>
      <c r="K54" s="178"/>
      <c r="L54" s="178"/>
      <c r="M54" s="45"/>
    </row>
    <row r="55" spans="2:18" ht="15.75" customHeight="1" x14ac:dyDescent="0.3">
      <c r="B55" s="208" t="s">
        <v>336</v>
      </c>
      <c r="C55" s="204"/>
    </row>
    <row r="56" spans="2:18" ht="15.75" customHeight="1" x14ac:dyDescent="0.3">
      <c r="B56" s="204" t="s">
        <v>73</v>
      </c>
      <c r="C56" s="204"/>
    </row>
    <row r="57" spans="2:18" ht="30" customHeight="1" x14ac:dyDescent="0.25"/>
    <row r="58" spans="2:18" ht="15" customHeight="1" x14ac:dyDescent="0.25">
      <c r="B58" s="447"/>
      <c r="C58" s="447"/>
      <c r="D58" s="447"/>
      <c r="E58" s="447"/>
      <c r="F58" s="447"/>
      <c r="G58" s="447"/>
      <c r="H58" s="447"/>
      <c r="I58" s="447"/>
      <c r="J58" s="447"/>
      <c r="K58" s="447"/>
      <c r="L58" s="447"/>
      <c r="M58" s="252"/>
      <c r="N58" s="252"/>
      <c r="O58" s="252"/>
      <c r="P58" s="252"/>
      <c r="Q58" s="252"/>
      <c r="R58" s="252"/>
    </row>
    <row r="59" spans="2:18" ht="30" customHeight="1" x14ac:dyDescent="0.25"/>
    <row r="60" spans="2:18" ht="30" customHeight="1" x14ac:dyDescent="0.25"/>
    <row r="61" spans="2:18" ht="30" customHeight="1" x14ac:dyDescent="0.25"/>
    <row r="62" spans="2:18" ht="30" customHeight="1" x14ac:dyDescent="0.25"/>
    <row r="63" spans="2:18" ht="30" customHeight="1" x14ac:dyDescent="0.25"/>
    <row r="64" spans="2:18" ht="30" customHeight="1" x14ac:dyDescent="0.25"/>
    <row r="65" ht="30" customHeight="1" x14ac:dyDescent="0.25"/>
    <row r="66" ht="30" customHeight="1" x14ac:dyDescent="0.25"/>
    <row r="67" ht="30" customHeight="1" x14ac:dyDescent="0.25"/>
  </sheetData>
  <sheetProtection selectLockedCells="1" selectUnlockedCells="1"/>
  <mergeCells count="14">
    <mergeCell ref="B27:M27"/>
    <mergeCell ref="B42:M42"/>
    <mergeCell ref="B58:L58"/>
    <mergeCell ref="B3:L3"/>
    <mergeCell ref="B4:L4"/>
    <mergeCell ref="B5:F5"/>
    <mergeCell ref="B7:L7"/>
    <mergeCell ref="B8:B9"/>
    <mergeCell ref="C8:C9"/>
    <mergeCell ref="E8:F8"/>
    <mergeCell ref="G8:G9"/>
    <mergeCell ref="H8:I8"/>
    <mergeCell ref="J8:K8"/>
    <mergeCell ref="L8:L9"/>
  </mergeCells>
  <conditionalFormatting sqref="J47">
    <cfRule type="cellIs" dxfId="3" priority="3" operator="notEqual">
      <formula>0</formula>
    </cfRule>
  </conditionalFormatting>
  <conditionalFormatting sqref="K47">
    <cfRule type="cellIs" dxfId="2" priority="4" operator="notEqual">
      <formula>0</formula>
    </cfRule>
  </conditionalFormatting>
  <conditionalFormatting sqref="K30">
    <cfRule type="cellIs" dxfId="1" priority="2" operator="notEqual">
      <formula>0</formula>
    </cfRule>
  </conditionalFormatting>
  <conditionalFormatting sqref="K45">
    <cfRule type="cellIs" dxfId="0" priority="1" operator="notEqual">
      <formula>0</formula>
    </cfRule>
  </conditionalFormatting>
  <hyperlinks>
    <hyperlink ref="B6" location="Indice!A1" display="Índice"/>
    <hyperlink ref="L6" location="'4.1'!A1" display="Siguiente"/>
    <hyperlink ref="K6" location="'3.2.3_EROG TIPO PUB SHA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O61"/>
  <sheetViews>
    <sheetView showGridLines="0" zoomScale="60" zoomScaleNormal="60" workbookViewId="0">
      <pane ySplit="9" topLeftCell="A43" activePane="bottomLeft" state="frozen"/>
      <selection pane="bottomLeft" activeCell="H9" sqref="H9"/>
    </sheetView>
  </sheetViews>
  <sheetFormatPr baseColWidth="10" defaultRowHeight="15" x14ac:dyDescent="0.25"/>
  <cols>
    <col min="1" max="1" width="4.140625" customWidth="1"/>
    <col min="2" max="2" width="17" customWidth="1"/>
    <col min="3" max="3" width="54" customWidth="1"/>
    <col min="4" max="4" width="16" customWidth="1"/>
    <col min="5" max="5" width="61.140625" customWidth="1"/>
    <col min="6" max="6" width="14.7109375" customWidth="1"/>
    <col min="7" max="7" width="71.42578125" customWidth="1"/>
    <col min="8" max="8" width="15.28515625" customWidth="1"/>
  </cols>
  <sheetData>
    <row r="7" spans="2:15" ht="55.9" customHeight="1" x14ac:dyDescent="0.25">
      <c r="B7" s="465" t="s">
        <v>234</v>
      </c>
      <c r="C7" s="465"/>
      <c r="D7" s="465"/>
      <c r="E7" s="465"/>
      <c r="F7" s="465"/>
      <c r="G7" s="465"/>
      <c r="H7" s="351"/>
      <c r="I7" s="351"/>
      <c r="J7" s="351"/>
      <c r="K7" s="351"/>
      <c r="L7" s="351"/>
      <c r="M7" s="351"/>
      <c r="N7" s="351"/>
      <c r="O7" s="351"/>
    </row>
    <row r="8" spans="2:15" ht="30" customHeight="1" x14ac:dyDescent="0.25">
      <c r="C8" s="466" t="s">
        <v>164</v>
      </c>
      <c r="D8" s="466"/>
      <c r="E8" s="466"/>
      <c r="F8" s="466"/>
      <c r="G8" s="466"/>
    </row>
    <row r="9" spans="2:15" ht="23.25" customHeight="1" x14ac:dyDescent="0.35">
      <c r="B9" s="354" t="s">
        <v>38</v>
      </c>
      <c r="G9" s="353" t="s">
        <v>74</v>
      </c>
      <c r="H9" s="58" t="s">
        <v>75</v>
      </c>
    </row>
    <row r="11" spans="2:15" ht="50.25" customHeight="1" x14ac:dyDescent="0.25">
      <c r="B11" s="346" t="s">
        <v>240</v>
      </c>
      <c r="C11" s="346" t="s">
        <v>241</v>
      </c>
      <c r="D11" s="346" t="s">
        <v>240</v>
      </c>
      <c r="E11" s="346" t="s">
        <v>242</v>
      </c>
      <c r="F11" s="346" t="s">
        <v>240</v>
      </c>
      <c r="G11" s="346" t="s">
        <v>243</v>
      </c>
    </row>
    <row r="12" spans="2:15" ht="27" customHeight="1" x14ac:dyDescent="0.25">
      <c r="B12" s="462" t="s">
        <v>262</v>
      </c>
      <c r="C12" s="464" t="s">
        <v>153</v>
      </c>
      <c r="D12" s="352" t="s">
        <v>263</v>
      </c>
      <c r="E12" s="348" t="s">
        <v>152</v>
      </c>
      <c r="F12" s="349" t="s">
        <v>149</v>
      </c>
      <c r="G12" s="350" t="s">
        <v>148</v>
      </c>
    </row>
    <row r="13" spans="2:15" ht="27" customHeight="1" x14ac:dyDescent="0.25">
      <c r="B13" s="463"/>
      <c r="C13" s="464"/>
      <c r="D13" s="352" t="s">
        <v>264</v>
      </c>
      <c r="E13" s="348" t="s">
        <v>143</v>
      </c>
      <c r="F13" s="349" t="s">
        <v>147</v>
      </c>
      <c r="G13" s="350" t="s">
        <v>146</v>
      </c>
    </row>
    <row r="14" spans="2:15" ht="27" customHeight="1" x14ac:dyDescent="0.25">
      <c r="B14" s="463"/>
      <c r="C14" s="464"/>
      <c r="D14" s="352" t="s">
        <v>265</v>
      </c>
      <c r="E14" s="348" t="s">
        <v>140</v>
      </c>
      <c r="F14" s="349" t="s">
        <v>139</v>
      </c>
      <c r="G14" s="350" t="s">
        <v>138</v>
      </c>
    </row>
    <row r="15" spans="2:15" ht="27" customHeight="1" x14ac:dyDescent="0.25">
      <c r="B15" s="462" t="s">
        <v>266</v>
      </c>
      <c r="C15" s="464" t="s">
        <v>157</v>
      </c>
      <c r="D15" s="352" t="s">
        <v>267</v>
      </c>
      <c r="E15" s="348" t="s">
        <v>162</v>
      </c>
      <c r="F15" s="349" t="s">
        <v>161</v>
      </c>
      <c r="G15" s="350" t="s">
        <v>160</v>
      </c>
    </row>
    <row r="16" spans="2:15" ht="27" customHeight="1" x14ac:dyDescent="0.25">
      <c r="B16" s="467"/>
      <c r="C16" s="464"/>
      <c r="D16" s="462" t="s">
        <v>263</v>
      </c>
      <c r="E16" s="461" t="s">
        <v>152</v>
      </c>
      <c r="F16" s="349" t="s">
        <v>151</v>
      </c>
      <c r="G16" s="350" t="s">
        <v>150</v>
      </c>
    </row>
    <row r="17" spans="2:7" ht="27" customHeight="1" x14ac:dyDescent="0.25">
      <c r="B17" s="467"/>
      <c r="C17" s="464"/>
      <c r="D17" s="463"/>
      <c r="E17" s="461"/>
      <c r="F17" s="349" t="s">
        <v>149</v>
      </c>
      <c r="G17" s="350" t="s">
        <v>148</v>
      </c>
    </row>
    <row r="18" spans="2:7" ht="27" customHeight="1" x14ac:dyDescent="0.25">
      <c r="B18" s="467"/>
      <c r="C18" s="464"/>
      <c r="D18" s="462" t="s">
        <v>264</v>
      </c>
      <c r="E18" s="461" t="s">
        <v>143</v>
      </c>
      <c r="F18" s="349" t="s">
        <v>147</v>
      </c>
      <c r="G18" s="350" t="s">
        <v>146</v>
      </c>
    </row>
    <row r="19" spans="2:7" ht="27" customHeight="1" x14ac:dyDescent="0.25">
      <c r="B19" s="467"/>
      <c r="C19" s="464"/>
      <c r="D19" s="463"/>
      <c r="E19" s="461"/>
      <c r="F19" s="349" t="s">
        <v>142</v>
      </c>
      <c r="G19" s="350" t="s">
        <v>141</v>
      </c>
    </row>
    <row r="20" spans="2:7" ht="27" customHeight="1" x14ac:dyDescent="0.25">
      <c r="B20" s="467"/>
      <c r="C20" s="464"/>
      <c r="D20" s="462" t="s">
        <v>265</v>
      </c>
      <c r="E20" s="461" t="s">
        <v>140</v>
      </c>
      <c r="F20" s="349" t="s">
        <v>145</v>
      </c>
      <c r="G20" s="350" t="s">
        <v>144</v>
      </c>
    </row>
    <row r="21" spans="2:7" ht="27" customHeight="1" x14ac:dyDescent="0.25">
      <c r="B21" s="467"/>
      <c r="C21" s="464"/>
      <c r="D21" s="463"/>
      <c r="E21" s="461"/>
      <c r="F21" s="349" t="s">
        <v>139</v>
      </c>
      <c r="G21" s="350" t="s">
        <v>138</v>
      </c>
    </row>
    <row r="22" spans="2:7" ht="27" customHeight="1" x14ac:dyDescent="0.25">
      <c r="B22" s="467"/>
      <c r="C22" s="464"/>
      <c r="D22" s="352" t="s">
        <v>268</v>
      </c>
      <c r="E22" s="350" t="s">
        <v>132</v>
      </c>
      <c r="F22" s="349" t="s">
        <v>136</v>
      </c>
      <c r="G22" s="350" t="s">
        <v>269</v>
      </c>
    </row>
    <row r="23" spans="2:7" ht="27" customHeight="1" x14ac:dyDescent="0.25">
      <c r="B23" s="462" t="s">
        <v>265</v>
      </c>
      <c r="C23" s="464" t="s">
        <v>157</v>
      </c>
      <c r="D23" s="352" t="s">
        <v>264</v>
      </c>
      <c r="E23" s="350" t="s">
        <v>143</v>
      </c>
      <c r="F23" s="349" t="s">
        <v>142</v>
      </c>
      <c r="G23" s="350" t="s">
        <v>141</v>
      </c>
    </row>
    <row r="24" spans="2:7" ht="27" customHeight="1" x14ac:dyDescent="0.25">
      <c r="B24" s="463"/>
      <c r="C24" s="464"/>
      <c r="D24" s="352" t="s">
        <v>268</v>
      </c>
      <c r="E24" s="350" t="s">
        <v>132</v>
      </c>
      <c r="F24" s="349" t="s">
        <v>135</v>
      </c>
      <c r="G24" s="350" t="s">
        <v>134</v>
      </c>
    </row>
    <row r="25" spans="2:7" ht="27" customHeight="1" x14ac:dyDescent="0.25">
      <c r="B25" s="352" t="s">
        <v>270</v>
      </c>
      <c r="C25" s="350" t="s">
        <v>126</v>
      </c>
      <c r="D25" s="352" t="s">
        <v>271</v>
      </c>
      <c r="E25" s="348" t="s">
        <v>237</v>
      </c>
      <c r="F25" s="349" t="s">
        <v>125</v>
      </c>
      <c r="G25" s="350" t="s">
        <v>124</v>
      </c>
    </row>
    <row r="26" spans="2:7" ht="27" customHeight="1" x14ac:dyDescent="0.25">
      <c r="B26" s="352" t="s">
        <v>272</v>
      </c>
      <c r="C26" s="350" t="s">
        <v>236</v>
      </c>
      <c r="D26" s="352" t="s">
        <v>264</v>
      </c>
      <c r="E26" s="348" t="s">
        <v>143</v>
      </c>
      <c r="F26" s="349" t="s">
        <v>142</v>
      </c>
      <c r="G26" s="350" t="s">
        <v>141</v>
      </c>
    </row>
    <row r="27" spans="2:7" ht="27" customHeight="1" x14ac:dyDescent="0.25">
      <c r="B27" s="352" t="s">
        <v>273</v>
      </c>
      <c r="C27" s="350" t="s">
        <v>129</v>
      </c>
      <c r="D27" s="352" t="s">
        <v>274</v>
      </c>
      <c r="E27" s="350" t="s">
        <v>109</v>
      </c>
      <c r="F27" s="349" t="s">
        <v>110</v>
      </c>
      <c r="G27" s="350" t="s">
        <v>109</v>
      </c>
    </row>
    <row r="28" spans="2:7" ht="27" customHeight="1" x14ac:dyDescent="0.25">
      <c r="B28" s="462" t="s">
        <v>275</v>
      </c>
      <c r="C28" s="464" t="s">
        <v>239</v>
      </c>
      <c r="D28" s="352" t="s">
        <v>264</v>
      </c>
      <c r="E28" s="350" t="s">
        <v>143</v>
      </c>
      <c r="F28" s="347" t="s">
        <v>142</v>
      </c>
      <c r="G28" s="350" t="s">
        <v>141</v>
      </c>
    </row>
    <row r="29" spans="2:7" ht="27" customHeight="1" x14ac:dyDescent="0.25">
      <c r="B29" s="463"/>
      <c r="C29" s="464"/>
      <c r="D29" s="352" t="s">
        <v>265</v>
      </c>
      <c r="E29" s="348" t="s">
        <v>140</v>
      </c>
      <c r="F29" s="349" t="s">
        <v>139</v>
      </c>
      <c r="G29" s="350" t="s">
        <v>138</v>
      </c>
    </row>
    <row r="30" spans="2:7" ht="27" customHeight="1" x14ac:dyDescent="0.25">
      <c r="B30" s="463"/>
      <c r="C30" s="464"/>
      <c r="D30" s="462" t="s">
        <v>268</v>
      </c>
      <c r="E30" s="461" t="s">
        <v>132</v>
      </c>
      <c r="F30" s="349" t="s">
        <v>131</v>
      </c>
      <c r="G30" s="350" t="s">
        <v>130</v>
      </c>
    </row>
    <row r="31" spans="2:7" ht="27" customHeight="1" x14ac:dyDescent="0.25">
      <c r="B31" s="463"/>
      <c r="C31" s="464"/>
      <c r="D31" s="463"/>
      <c r="E31" s="461"/>
      <c r="F31" s="349" t="s">
        <v>135</v>
      </c>
      <c r="G31" s="350" t="s">
        <v>134</v>
      </c>
    </row>
    <row r="32" spans="2:7" ht="27" customHeight="1" x14ac:dyDescent="0.25">
      <c r="B32" s="462" t="s">
        <v>276</v>
      </c>
      <c r="C32" s="464" t="s">
        <v>235</v>
      </c>
      <c r="D32" s="352" t="s">
        <v>267</v>
      </c>
      <c r="E32" s="348" t="s">
        <v>162</v>
      </c>
      <c r="F32" s="349" t="s">
        <v>161</v>
      </c>
      <c r="G32" s="350" t="s">
        <v>160</v>
      </c>
    </row>
    <row r="33" spans="2:7" ht="27" customHeight="1" x14ac:dyDescent="0.25">
      <c r="B33" s="463"/>
      <c r="C33" s="464"/>
      <c r="D33" s="352" t="s">
        <v>277</v>
      </c>
      <c r="E33" s="348" t="s">
        <v>156</v>
      </c>
      <c r="F33" s="349" t="s">
        <v>155</v>
      </c>
      <c r="G33" s="350" t="s">
        <v>154</v>
      </c>
    </row>
    <row r="34" spans="2:7" ht="27" customHeight="1" x14ac:dyDescent="0.25">
      <c r="B34" s="463"/>
      <c r="C34" s="464"/>
      <c r="D34" s="462" t="s">
        <v>263</v>
      </c>
      <c r="E34" s="461" t="s">
        <v>152</v>
      </c>
      <c r="F34" s="349" t="s">
        <v>151</v>
      </c>
      <c r="G34" s="348" t="s">
        <v>150</v>
      </c>
    </row>
    <row r="35" spans="2:7" ht="27" customHeight="1" x14ac:dyDescent="0.25">
      <c r="B35" s="463"/>
      <c r="C35" s="464"/>
      <c r="D35" s="463"/>
      <c r="E35" s="461"/>
      <c r="F35" s="349" t="s">
        <v>149</v>
      </c>
      <c r="G35" s="350" t="s">
        <v>148</v>
      </c>
    </row>
    <row r="36" spans="2:7" ht="27" customHeight="1" x14ac:dyDescent="0.25">
      <c r="B36" s="463"/>
      <c r="C36" s="464"/>
      <c r="D36" s="462" t="s">
        <v>264</v>
      </c>
      <c r="E36" s="461" t="s">
        <v>143</v>
      </c>
      <c r="F36" s="349" t="s">
        <v>147</v>
      </c>
      <c r="G36" s="350" t="s">
        <v>146</v>
      </c>
    </row>
    <row r="37" spans="2:7" ht="27" customHeight="1" x14ac:dyDescent="0.25">
      <c r="B37" s="463"/>
      <c r="C37" s="464"/>
      <c r="D37" s="463"/>
      <c r="E37" s="461"/>
      <c r="F37" s="349" t="s">
        <v>142</v>
      </c>
      <c r="G37" s="350" t="s">
        <v>141</v>
      </c>
    </row>
    <row r="38" spans="2:7" ht="27" customHeight="1" x14ac:dyDescent="0.25">
      <c r="B38" s="463"/>
      <c r="C38" s="464"/>
      <c r="D38" s="352" t="s">
        <v>265</v>
      </c>
      <c r="E38" s="348" t="s">
        <v>140</v>
      </c>
      <c r="F38" s="349" t="s">
        <v>139</v>
      </c>
      <c r="G38" s="350" t="s">
        <v>138</v>
      </c>
    </row>
    <row r="39" spans="2:7" ht="27" customHeight="1" x14ac:dyDescent="0.25">
      <c r="B39" s="463"/>
      <c r="C39" s="464"/>
      <c r="D39" s="352" t="s">
        <v>268</v>
      </c>
      <c r="E39" s="348" t="s">
        <v>132</v>
      </c>
      <c r="F39" s="349" t="s">
        <v>135</v>
      </c>
      <c r="G39" s="350" t="s">
        <v>134</v>
      </c>
    </row>
    <row r="40" spans="2:7" ht="27" customHeight="1" x14ac:dyDescent="0.25">
      <c r="B40" s="352" t="s">
        <v>278</v>
      </c>
      <c r="C40" s="350" t="s">
        <v>111</v>
      </c>
      <c r="D40" s="352" t="s">
        <v>279</v>
      </c>
      <c r="E40" s="348" t="s">
        <v>112</v>
      </c>
      <c r="F40" s="349" t="s">
        <v>113</v>
      </c>
      <c r="G40" s="350" t="s">
        <v>112</v>
      </c>
    </row>
    <row r="41" spans="2:7" ht="27" customHeight="1" x14ac:dyDescent="0.25">
      <c r="B41" s="352" t="s">
        <v>280</v>
      </c>
      <c r="C41" s="350" t="s">
        <v>114</v>
      </c>
      <c r="D41" s="352" t="s">
        <v>262</v>
      </c>
      <c r="E41" s="348" t="s">
        <v>238</v>
      </c>
      <c r="F41" s="349" t="s">
        <v>123</v>
      </c>
      <c r="G41" s="350" t="s">
        <v>122</v>
      </c>
    </row>
    <row r="42" spans="2:7" ht="27" customHeight="1" x14ac:dyDescent="0.25">
      <c r="B42" s="352" t="s">
        <v>281</v>
      </c>
      <c r="C42" s="350" t="s">
        <v>119</v>
      </c>
      <c r="D42" s="352" t="s">
        <v>266</v>
      </c>
      <c r="E42" s="348" t="s">
        <v>282</v>
      </c>
      <c r="F42" s="349" t="s">
        <v>116</v>
      </c>
      <c r="G42" s="350" t="s">
        <v>115</v>
      </c>
    </row>
    <row r="43" spans="2:7" ht="27" customHeight="1" x14ac:dyDescent="0.25">
      <c r="B43" s="352" t="s">
        <v>283</v>
      </c>
      <c r="C43" s="350" t="s">
        <v>117</v>
      </c>
      <c r="D43" s="352" t="s">
        <v>262</v>
      </c>
      <c r="E43" s="348" t="s">
        <v>238</v>
      </c>
      <c r="F43" s="349" t="s">
        <v>121</v>
      </c>
      <c r="G43" s="350" t="s">
        <v>120</v>
      </c>
    </row>
    <row r="44" spans="2:7" ht="27" customHeight="1" x14ac:dyDescent="0.25">
      <c r="B44" s="462" t="s">
        <v>284</v>
      </c>
      <c r="C44" s="464" t="s">
        <v>285</v>
      </c>
      <c r="D44" s="352" t="s">
        <v>271</v>
      </c>
      <c r="E44" s="348" t="s">
        <v>237</v>
      </c>
      <c r="F44" s="349" t="s">
        <v>128</v>
      </c>
      <c r="G44" s="350" t="s">
        <v>127</v>
      </c>
    </row>
    <row r="45" spans="2:7" ht="27" customHeight="1" x14ac:dyDescent="0.25">
      <c r="B45" s="463"/>
      <c r="C45" s="464"/>
      <c r="D45" s="352" t="s">
        <v>266</v>
      </c>
      <c r="E45" s="348" t="s">
        <v>282</v>
      </c>
      <c r="F45" s="349" t="s">
        <v>118</v>
      </c>
      <c r="G45" s="350" t="s">
        <v>286</v>
      </c>
    </row>
    <row r="46" spans="2:7" ht="27" customHeight="1" x14ac:dyDescent="0.25">
      <c r="B46" s="462" t="s">
        <v>287</v>
      </c>
      <c r="C46" s="464" t="s">
        <v>137</v>
      </c>
      <c r="D46" s="352" t="s">
        <v>264</v>
      </c>
      <c r="E46" s="348" t="s">
        <v>143</v>
      </c>
      <c r="F46" s="349" t="s">
        <v>142</v>
      </c>
      <c r="G46" s="350" t="s">
        <v>141</v>
      </c>
    </row>
    <row r="47" spans="2:7" ht="27" customHeight="1" x14ac:dyDescent="0.25">
      <c r="B47" s="463"/>
      <c r="C47" s="464"/>
      <c r="D47" s="352" t="s">
        <v>265</v>
      </c>
      <c r="E47" s="348" t="s">
        <v>140</v>
      </c>
      <c r="F47" s="349" t="s">
        <v>139</v>
      </c>
      <c r="G47" s="350" t="s">
        <v>138</v>
      </c>
    </row>
    <row r="48" spans="2:7" ht="27" customHeight="1" x14ac:dyDescent="0.25">
      <c r="B48" s="463"/>
      <c r="C48" s="464"/>
      <c r="D48" s="462" t="s">
        <v>268</v>
      </c>
      <c r="E48" s="461" t="s">
        <v>132</v>
      </c>
      <c r="F48" s="349" t="s">
        <v>131</v>
      </c>
      <c r="G48" s="350" t="s">
        <v>130</v>
      </c>
    </row>
    <row r="49" spans="2:7" ht="27" customHeight="1" x14ac:dyDescent="0.25">
      <c r="B49" s="463"/>
      <c r="C49" s="464"/>
      <c r="D49" s="463"/>
      <c r="E49" s="461"/>
      <c r="F49" s="349" t="s">
        <v>135</v>
      </c>
      <c r="G49" s="350" t="s">
        <v>134</v>
      </c>
    </row>
    <row r="50" spans="2:7" ht="27" customHeight="1" x14ac:dyDescent="0.25">
      <c r="B50" s="463"/>
      <c r="C50" s="464"/>
      <c r="D50" s="352" t="s">
        <v>271</v>
      </c>
      <c r="E50" s="348" t="s">
        <v>237</v>
      </c>
      <c r="F50" s="349" t="s">
        <v>125</v>
      </c>
      <c r="G50" s="350" t="s">
        <v>124</v>
      </c>
    </row>
    <row r="51" spans="2:7" ht="27" customHeight="1" x14ac:dyDescent="0.25">
      <c r="B51" s="462" t="s">
        <v>288</v>
      </c>
      <c r="C51" s="464" t="s">
        <v>133</v>
      </c>
      <c r="D51" s="352" t="s">
        <v>267</v>
      </c>
      <c r="E51" s="348" t="s">
        <v>162</v>
      </c>
      <c r="F51" s="349" t="s">
        <v>161</v>
      </c>
      <c r="G51" s="350" t="s">
        <v>160</v>
      </c>
    </row>
    <row r="52" spans="2:7" ht="27" customHeight="1" x14ac:dyDescent="0.25">
      <c r="B52" s="463"/>
      <c r="C52" s="464"/>
      <c r="D52" s="352" t="s">
        <v>268</v>
      </c>
      <c r="E52" s="348" t="s">
        <v>132</v>
      </c>
      <c r="F52" s="349" t="s">
        <v>131</v>
      </c>
      <c r="G52" s="350" t="s">
        <v>130</v>
      </c>
    </row>
    <row r="53" spans="2:7" ht="27" customHeight="1" x14ac:dyDescent="0.25">
      <c r="B53" s="462" t="s">
        <v>277</v>
      </c>
      <c r="C53" s="464" t="s">
        <v>163</v>
      </c>
      <c r="D53" s="352" t="s">
        <v>267</v>
      </c>
      <c r="E53" s="348" t="s">
        <v>162</v>
      </c>
      <c r="F53" s="349" t="s">
        <v>161</v>
      </c>
      <c r="G53" s="350" t="s">
        <v>160</v>
      </c>
    </row>
    <row r="54" spans="2:7" ht="27" customHeight="1" x14ac:dyDescent="0.25">
      <c r="B54" s="463"/>
      <c r="C54" s="464"/>
      <c r="D54" s="352" t="s">
        <v>289</v>
      </c>
      <c r="E54" s="348" t="s">
        <v>159</v>
      </c>
      <c r="F54" s="349" t="s">
        <v>158</v>
      </c>
      <c r="G54" s="350" t="s">
        <v>159</v>
      </c>
    </row>
    <row r="55" spans="2:7" ht="27" customHeight="1" x14ac:dyDescent="0.25">
      <c r="B55" s="463"/>
      <c r="C55" s="464"/>
      <c r="D55" s="352" t="s">
        <v>263</v>
      </c>
      <c r="E55" s="348" t="s">
        <v>152</v>
      </c>
      <c r="F55" s="349" t="s">
        <v>149</v>
      </c>
      <c r="G55" s="350" t="s">
        <v>148</v>
      </c>
    </row>
    <row r="56" spans="2:7" ht="27" customHeight="1" x14ac:dyDescent="0.25">
      <c r="B56" s="463"/>
      <c r="C56" s="464"/>
      <c r="D56" s="462" t="s">
        <v>264</v>
      </c>
      <c r="E56" s="461" t="s">
        <v>143</v>
      </c>
      <c r="F56" s="349" t="s">
        <v>147</v>
      </c>
      <c r="G56" s="350" t="s">
        <v>146</v>
      </c>
    </row>
    <row r="57" spans="2:7" ht="27" customHeight="1" x14ac:dyDescent="0.25">
      <c r="B57" s="463"/>
      <c r="C57" s="464"/>
      <c r="D57" s="463"/>
      <c r="E57" s="461"/>
      <c r="F57" s="349" t="s">
        <v>142</v>
      </c>
      <c r="G57" s="350" t="s">
        <v>141</v>
      </c>
    </row>
    <row r="58" spans="2:7" ht="27" customHeight="1" x14ac:dyDescent="0.25">
      <c r="B58" s="463"/>
      <c r="C58" s="464"/>
      <c r="D58" s="352" t="s">
        <v>265</v>
      </c>
      <c r="E58" s="348" t="s">
        <v>140</v>
      </c>
      <c r="F58" s="349" t="s">
        <v>145</v>
      </c>
      <c r="G58" s="350" t="s">
        <v>144</v>
      </c>
    </row>
    <row r="60" spans="2:7" ht="15.75" customHeight="1" x14ac:dyDescent="0.3">
      <c r="B60" s="345" t="s">
        <v>369</v>
      </c>
    </row>
    <row r="61" spans="2:7" ht="15.75" customHeight="1" x14ac:dyDescent="0.3">
      <c r="B61" s="345" t="s">
        <v>108</v>
      </c>
    </row>
  </sheetData>
  <mergeCells count="36">
    <mergeCell ref="B7:G7"/>
    <mergeCell ref="C8:G8"/>
    <mergeCell ref="B12:B14"/>
    <mergeCell ref="C12:C14"/>
    <mergeCell ref="B15:B22"/>
    <mergeCell ref="C15:C22"/>
    <mergeCell ref="D16:D17"/>
    <mergeCell ref="E16:E17"/>
    <mergeCell ref="D18:D19"/>
    <mergeCell ref="E18:E19"/>
    <mergeCell ref="D20:D21"/>
    <mergeCell ref="E20:E21"/>
    <mergeCell ref="B23:B24"/>
    <mergeCell ref="C23:C24"/>
    <mergeCell ref="B28:B31"/>
    <mergeCell ref="C28:C31"/>
    <mergeCell ref="D30:D31"/>
    <mergeCell ref="E30:E31"/>
    <mergeCell ref="B32:B39"/>
    <mergeCell ref="C32:C39"/>
    <mergeCell ref="D34:D35"/>
    <mergeCell ref="E34:E35"/>
    <mergeCell ref="D36:D37"/>
    <mergeCell ref="E36:E37"/>
    <mergeCell ref="E56:E57"/>
    <mergeCell ref="B44:B45"/>
    <mergeCell ref="C44:C45"/>
    <mergeCell ref="B46:B50"/>
    <mergeCell ref="C46:C50"/>
    <mergeCell ref="D48:D49"/>
    <mergeCell ref="E48:E49"/>
    <mergeCell ref="B51:B52"/>
    <mergeCell ref="C51:C52"/>
    <mergeCell ref="B53:B58"/>
    <mergeCell ref="C53:C58"/>
    <mergeCell ref="D56:D57"/>
  </mergeCells>
  <hyperlinks>
    <hyperlink ref="B9" location="Indice!A1" display="Índice"/>
    <hyperlink ref="H9" location="'4.2'!A1" display="Siguiente"/>
    <hyperlink ref="G9" location="'3.2.4_EROG TIPO PRIV SHA'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showGridLines="0" zoomScale="60" zoomScaleNormal="60" workbookViewId="0">
      <pane ySplit="6" topLeftCell="A7" activePane="bottomLeft" state="frozen"/>
      <selection pane="bottomLeft" activeCell="B2" sqref="B2"/>
    </sheetView>
  </sheetViews>
  <sheetFormatPr baseColWidth="10" defaultRowHeight="15" x14ac:dyDescent="0.25"/>
  <cols>
    <col min="1" max="1" width="2" customWidth="1"/>
    <col min="2" max="2" width="35.28515625" customWidth="1"/>
    <col min="3" max="3" width="49.140625" customWidth="1"/>
    <col min="4" max="4" width="69.5703125" customWidth="1"/>
    <col min="5" max="5" width="10.85546875" customWidth="1"/>
    <col min="6" max="11" width="12" customWidth="1"/>
  </cols>
  <sheetData>
    <row r="1" spans="2:12" ht="83.25" customHeight="1" x14ac:dyDescent="0.25"/>
    <row r="2" spans="2:12" ht="37.15" customHeight="1" x14ac:dyDescent="0.35">
      <c r="B2" s="364" t="s">
        <v>38</v>
      </c>
      <c r="D2" s="365" t="s">
        <v>74</v>
      </c>
      <c r="E2" s="365"/>
    </row>
    <row r="3" spans="2:12" ht="32.25" customHeight="1" x14ac:dyDescent="0.25">
      <c r="B3" s="468" t="s">
        <v>233</v>
      </c>
      <c r="C3" s="468"/>
      <c r="D3" s="468"/>
      <c r="E3" s="356"/>
      <c r="F3" s="356"/>
      <c r="G3" s="356"/>
      <c r="H3" s="356"/>
      <c r="I3" s="356"/>
      <c r="J3" s="356"/>
      <c r="K3" s="356"/>
    </row>
    <row r="4" spans="2:12" ht="21.75" customHeight="1" x14ac:dyDescent="0.25">
      <c r="B4" s="428" t="s">
        <v>218</v>
      </c>
      <c r="C4" s="428"/>
      <c r="D4" s="428"/>
      <c r="E4" s="357"/>
      <c r="F4" s="357"/>
      <c r="G4" s="357"/>
      <c r="H4" s="357"/>
      <c r="I4" s="357"/>
      <c r="J4" s="357"/>
      <c r="K4" s="357"/>
    </row>
    <row r="6" spans="2:12" ht="36" customHeight="1" x14ac:dyDescent="0.25">
      <c r="B6" s="359" t="s">
        <v>219</v>
      </c>
      <c r="C6" s="359" t="s">
        <v>220</v>
      </c>
      <c r="D6" s="359" t="s">
        <v>221</v>
      </c>
      <c r="E6" s="358"/>
      <c r="F6" s="358"/>
      <c r="G6" s="358"/>
      <c r="H6" s="358"/>
      <c r="I6" s="358"/>
      <c r="J6" s="358"/>
      <c r="K6" s="358"/>
      <c r="L6" s="358"/>
    </row>
    <row r="7" spans="2:12" ht="21.95" customHeight="1" x14ac:dyDescent="0.25">
      <c r="B7" s="469" t="s">
        <v>222</v>
      </c>
      <c r="C7" s="469" t="s">
        <v>223</v>
      </c>
      <c r="D7" s="360" t="s">
        <v>224</v>
      </c>
      <c r="E7" s="355"/>
      <c r="F7" s="355"/>
      <c r="G7" s="355"/>
      <c r="H7" s="355"/>
      <c r="I7" s="355"/>
      <c r="J7" s="355"/>
      <c r="K7" s="355"/>
      <c r="L7" s="355"/>
    </row>
    <row r="8" spans="2:12" ht="21.95" customHeight="1" x14ac:dyDescent="0.25">
      <c r="B8" s="469"/>
      <c r="C8" s="469"/>
      <c r="D8" s="360" t="s">
        <v>210</v>
      </c>
    </row>
    <row r="9" spans="2:12" ht="21.95" customHeight="1" x14ac:dyDescent="0.25">
      <c r="B9" s="469"/>
      <c r="C9" s="469"/>
      <c r="D9" s="360" t="s">
        <v>211</v>
      </c>
    </row>
    <row r="10" spans="2:12" ht="21.95" customHeight="1" x14ac:dyDescent="0.25">
      <c r="B10" s="469"/>
      <c r="C10" s="361" t="s">
        <v>225</v>
      </c>
      <c r="D10" s="360" t="s">
        <v>225</v>
      </c>
    </row>
    <row r="11" spans="2:12" ht="21.95" customHeight="1" x14ac:dyDescent="0.25">
      <c r="B11" s="470" t="s">
        <v>226</v>
      </c>
      <c r="C11" s="470" t="s">
        <v>198</v>
      </c>
      <c r="D11" s="362" t="s">
        <v>199</v>
      </c>
    </row>
    <row r="12" spans="2:12" ht="21.95" customHeight="1" x14ac:dyDescent="0.25">
      <c r="B12" s="470"/>
      <c r="C12" s="470"/>
      <c r="D12" s="362" t="s">
        <v>200</v>
      </c>
    </row>
    <row r="13" spans="2:12" ht="21.95" customHeight="1" x14ac:dyDescent="0.25">
      <c r="B13" s="470"/>
      <c r="C13" s="470"/>
      <c r="D13" s="362" t="s">
        <v>227</v>
      </c>
    </row>
    <row r="14" spans="2:12" ht="21.95" customHeight="1" x14ac:dyDescent="0.25">
      <c r="B14" s="470"/>
      <c r="C14" s="470"/>
      <c r="D14" s="362" t="s">
        <v>228</v>
      </c>
    </row>
    <row r="15" spans="2:12" ht="21.95" customHeight="1" x14ac:dyDescent="0.25">
      <c r="B15" s="470"/>
      <c r="C15" s="470"/>
      <c r="D15" s="362" t="s">
        <v>229</v>
      </c>
    </row>
    <row r="16" spans="2:12" ht="21.95" customHeight="1" x14ac:dyDescent="0.25">
      <c r="B16" s="470"/>
      <c r="C16" s="470" t="s">
        <v>201</v>
      </c>
      <c r="D16" s="362" t="s">
        <v>214</v>
      </c>
    </row>
    <row r="17" spans="2:4" ht="21.95" customHeight="1" x14ac:dyDescent="0.25">
      <c r="B17" s="470"/>
      <c r="C17" s="470"/>
      <c r="D17" s="362" t="s">
        <v>202</v>
      </c>
    </row>
    <row r="18" spans="2:4" ht="21.95" customHeight="1" x14ac:dyDescent="0.25">
      <c r="B18" s="470"/>
      <c r="C18" s="470"/>
      <c r="D18" s="362" t="s">
        <v>203</v>
      </c>
    </row>
    <row r="19" spans="2:4" ht="21.95" customHeight="1" x14ac:dyDescent="0.25">
      <c r="B19" s="470"/>
      <c r="C19" s="470"/>
      <c r="D19" s="362" t="s">
        <v>215</v>
      </c>
    </row>
    <row r="20" spans="2:4" ht="21.95" customHeight="1" x14ac:dyDescent="0.25">
      <c r="B20" s="470"/>
      <c r="C20" s="363" t="s">
        <v>206</v>
      </c>
      <c r="D20" s="362" t="s">
        <v>207</v>
      </c>
    </row>
    <row r="21" spans="2:4" ht="21.95" customHeight="1" x14ac:dyDescent="0.25">
      <c r="B21" s="469" t="s">
        <v>230</v>
      </c>
      <c r="C21" s="469" t="s">
        <v>201</v>
      </c>
      <c r="D21" s="360" t="s">
        <v>204</v>
      </c>
    </row>
    <row r="22" spans="2:4" ht="21.95" customHeight="1" x14ac:dyDescent="0.25">
      <c r="B22" s="469"/>
      <c r="C22" s="469"/>
      <c r="D22" s="360" t="s">
        <v>205</v>
      </c>
    </row>
    <row r="23" spans="2:4" ht="21.95" customHeight="1" x14ac:dyDescent="0.25">
      <c r="B23" s="469"/>
      <c r="C23" s="469" t="s">
        <v>206</v>
      </c>
      <c r="D23" s="360" t="s">
        <v>208</v>
      </c>
    </row>
    <row r="24" spans="2:4" ht="21.95" customHeight="1" x14ac:dyDescent="0.25">
      <c r="B24" s="469"/>
      <c r="C24" s="469"/>
      <c r="D24" s="360" t="s">
        <v>209</v>
      </c>
    </row>
    <row r="25" spans="2:4" ht="21.95" customHeight="1" x14ac:dyDescent="0.25">
      <c r="B25" s="470" t="s">
        <v>137</v>
      </c>
      <c r="C25" s="470" t="s">
        <v>216</v>
      </c>
      <c r="D25" s="362" t="s">
        <v>231</v>
      </c>
    </row>
    <row r="26" spans="2:4" ht="21.95" customHeight="1" x14ac:dyDescent="0.25">
      <c r="B26" s="470"/>
      <c r="C26" s="470"/>
      <c r="D26" s="362" t="s">
        <v>232</v>
      </c>
    </row>
    <row r="27" spans="2:4" ht="21.95" customHeight="1" x14ac:dyDescent="0.25">
      <c r="B27" s="470"/>
      <c r="C27" s="470"/>
      <c r="D27" s="362" t="s">
        <v>217</v>
      </c>
    </row>
    <row r="28" spans="2:4" ht="21.95" customHeight="1" x14ac:dyDescent="0.25">
      <c r="B28" s="470"/>
      <c r="C28" s="363" t="s">
        <v>212</v>
      </c>
      <c r="D28" s="362" t="s">
        <v>213</v>
      </c>
    </row>
    <row r="29" spans="2:4" ht="12" customHeight="1" x14ac:dyDescent="0.25"/>
    <row r="30" spans="2:4" ht="19.5" customHeight="1" x14ac:dyDescent="0.3">
      <c r="B30" s="44" t="s">
        <v>244</v>
      </c>
      <c r="C30" s="44"/>
      <c r="D30" s="44"/>
    </row>
    <row r="31" spans="2:4" ht="15.75" customHeight="1" x14ac:dyDescent="0.3">
      <c r="B31" s="44" t="s">
        <v>56</v>
      </c>
      <c r="C31" s="55"/>
    </row>
    <row r="32" spans="2:4" ht="15.75" customHeight="1" x14ac:dyDescent="0.25"/>
  </sheetData>
  <mergeCells count="12">
    <mergeCell ref="B21:B24"/>
    <mergeCell ref="C21:C22"/>
    <mergeCell ref="C23:C24"/>
    <mergeCell ref="B25:B28"/>
    <mergeCell ref="C25:C27"/>
    <mergeCell ref="B3:D3"/>
    <mergeCell ref="B4:D4"/>
    <mergeCell ref="B7:B10"/>
    <mergeCell ref="C7:C9"/>
    <mergeCell ref="B11:B20"/>
    <mergeCell ref="C11:C15"/>
    <mergeCell ref="C16:C19"/>
  </mergeCells>
  <hyperlinks>
    <hyperlink ref="B2" location="Indice!A1" display="Índice"/>
    <hyperlink ref="D2" location="'4.1'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18</vt:i4>
      </vt:variant>
    </vt:vector>
  </HeadingPairs>
  <TitlesOfParts>
    <vt:vector size="38" baseType="lpstr">
      <vt:lpstr>Titulo</vt:lpstr>
      <vt:lpstr>Indice</vt:lpstr>
      <vt:lpstr>1.1_GNS_PIB</vt:lpstr>
      <vt:lpstr>1.2_GNS_ESTRUC</vt:lpstr>
      <vt:lpstr>1.3_FBKF PUB Y PRIV</vt:lpstr>
      <vt:lpstr>2.1_FINANC SECT</vt:lpstr>
      <vt:lpstr>2.2_FINANC TIPO INGR</vt:lpstr>
      <vt:lpstr>2.3_EROG SECT</vt:lpstr>
      <vt:lpstr>2.4_EROG SEG SECTOR</vt:lpstr>
      <vt:lpstr>2.5_FINANC_PCC</vt:lpstr>
      <vt:lpstr>3.1.1_EROG PUB NA</vt:lpstr>
      <vt:lpstr>3.1.2_EROG PRIV NA</vt:lpstr>
      <vt:lpstr>3.1.3_EROG TIPO PUB NA</vt:lpstr>
      <vt:lpstr>3.1.4_EROG TIPO PRIV NA</vt:lpstr>
      <vt:lpstr>3.2.1_EROG PUB SHA</vt:lpstr>
      <vt:lpstr>3.2.2_EROG PRIV SHA</vt:lpstr>
      <vt:lpstr>3.2.3_EROG TIPO PUB SHA</vt:lpstr>
      <vt:lpstr>3.2.4_EROG TIPO PRIV SHA</vt:lpstr>
      <vt:lpstr>4.1</vt:lpstr>
      <vt:lpstr>4.2</vt:lpstr>
      <vt:lpstr>Indice!_ftnref2</vt:lpstr>
      <vt:lpstr>Indice!_ftnref3</vt:lpstr>
      <vt:lpstr>'1.1_GNS_PIB'!Área_de_impresión</vt:lpstr>
      <vt:lpstr>'1.2_GNS_ESTRUC'!Área_de_impresión</vt:lpstr>
      <vt:lpstr>'1.3_FBKF PUB Y PRIV'!Área_de_impresión</vt:lpstr>
      <vt:lpstr>'2.1_FINANC SECT'!Área_de_impresión</vt:lpstr>
      <vt:lpstr>'2.2_FINANC TIPO INGR'!Área_de_impresión</vt:lpstr>
      <vt:lpstr>'2.3_EROG SECT'!Área_de_impresión</vt:lpstr>
      <vt:lpstr>'2.4_EROG SEG SECTOR'!Área_de_impresión</vt:lpstr>
      <vt:lpstr>'3.1.1_EROG PUB NA'!Área_de_impresión</vt:lpstr>
      <vt:lpstr>'3.1.2_EROG PRIV NA'!Área_de_impresión</vt:lpstr>
      <vt:lpstr>'3.1.3_EROG TIPO PUB NA'!Área_de_impresión</vt:lpstr>
      <vt:lpstr>'3.1.4_EROG TIPO PRIV NA'!Área_de_impresión</vt:lpstr>
      <vt:lpstr>'3.2.1_EROG PUB SHA'!Área_de_impresión</vt:lpstr>
      <vt:lpstr>'3.2.2_EROG PRIV SHA'!Área_de_impresión</vt:lpstr>
      <vt:lpstr>'3.2.3_EROG TIPO PUB SHA'!Área_de_impresión</vt:lpstr>
      <vt:lpstr>'3.2.4_EROG TIPO PRIV SHA'!Área_de_impresión</vt:lpstr>
      <vt:lpstr>Indice!Área_de_impresión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 Eduardo Campos Roman</cp:lastModifiedBy>
  <cp:lastPrinted>2021-10-26T20:55:01Z</cp:lastPrinted>
  <dcterms:created xsi:type="dcterms:W3CDTF">2016-05-16T13:44:14Z</dcterms:created>
  <dcterms:modified xsi:type="dcterms:W3CDTF">2024-09-25T18:06:48Z</dcterms:modified>
</cp:coreProperties>
</file>