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drawings/drawing11.xml" ContentType="application/vnd.openxmlformats-officedocument.drawing+xml"/>
  <Override PartName="/xl/charts/chart18.xml" ContentType="application/vnd.openxmlformats-officedocument.drawingml.chart+xml"/>
  <Override PartName="/xl/drawings/drawing12.xml" ContentType="application/vnd.openxmlformats-officedocument.drawing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drawings/drawing17.xml" ContentType="application/vnd.openxmlformats-officedocument.drawing+xml"/>
  <Override PartName="/xl/charts/chart26.xml" ContentType="application/vnd.openxmlformats-officedocument.drawingml.chart+xml"/>
  <Override PartName="/xl/drawings/drawing18.xml" ContentType="application/vnd.openxmlformats-officedocument.drawingml.chartshapes+xml"/>
  <Override PartName="/xl/charts/chart27.xml" ContentType="application/vnd.openxmlformats-officedocument.drawingml.chart+xml"/>
  <Override PartName="/xl/drawings/drawing19.xml" ContentType="application/vnd.openxmlformats-officedocument.drawingml.chartshapes+xml"/>
  <Override PartName="/xl/charts/chart28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9.xml" ContentType="application/vnd.openxmlformats-officedocument.drawingml.chart+xml"/>
  <Override PartName="/xl/drawings/drawing22.xml" ContentType="application/vnd.openxmlformats-officedocument.drawing+xml"/>
  <Override PartName="/xl/charts/chart30.xml" ContentType="application/vnd.openxmlformats-officedocument.drawingml.chart+xml"/>
  <Override PartName="/xl/drawings/drawing23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24.xml" ContentType="application/vnd.openxmlformats-officedocument.drawing+xml"/>
  <Override PartName="/xl/charts/chart33.xml" ContentType="application/vnd.openxmlformats-officedocument.drawingml.chart+xml"/>
  <Override PartName="/xl/drawings/drawing25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26.xml" ContentType="application/vnd.openxmlformats-officedocument.drawing+xml"/>
  <Override PartName="/xl/charts/chart36.xml" ContentType="application/vnd.openxmlformats-officedocument.drawingml.chart+xml"/>
  <Override PartName="/xl/drawings/drawing27.xml" ContentType="application/vnd.openxmlformats-officedocument.drawing+xml"/>
  <Override PartName="/xl/charts/chart3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 defaultThemeVersion="124226"/>
  <bookViews>
    <workbookView xWindow="0" yWindow="0" windowWidth="20730" windowHeight="11760" tabRatio="929" activeTab="4"/>
  </bookViews>
  <sheets>
    <sheet name="Indice" sheetId="91" r:id="rId1"/>
    <sheet name="1.1 Poblac por grupos de edad" sheetId="105" r:id="rId2"/>
    <sheet name="1.2 Poblac por áreas" sheetId="106" r:id="rId3"/>
    <sheet name="2.1 Tasas de variación PIB" sheetId="42" r:id="rId4"/>
    <sheet name="2.2 Inflación anual" sheetId="50" r:id="rId5"/>
    <sheet name="2.3 Condicion de actividad" sheetId="55" r:id="rId6"/>
    <sheet name="2.4 Evol pobreza" sheetId="59" r:id="rId7"/>
    <sheet name="2.5 Serv básicos" sheetId="120" r:id="rId8"/>
    <sheet name="2.6 Seguro" sheetId="86" r:id="rId9"/>
    <sheet name="2.7 Mujeres embarazadas" sheetId="96" r:id="rId10"/>
    <sheet name="2.8 Nacidos vivos" sheetId="97" r:id="rId11"/>
    <sheet name="2.9 Tasa natalidad" sheetId="100" r:id="rId12"/>
    <sheet name="3.1 Causas de morbilidad" sheetId="107" r:id="rId13"/>
    <sheet name="3.2 Defunciones" sheetId="101" r:id="rId14"/>
    <sheet name="3.3 Defunciones causa" sheetId="102" r:id="rId15"/>
    <sheet name="4.1 Establecimientos por sector" sheetId="122" r:id="rId16"/>
    <sheet name="4.2 Establecimientos_niveles" sheetId="126" r:id="rId17"/>
    <sheet name="4.3 Tasa Médicos" sheetId="125" r:id="rId18"/>
    <sheet name="4.4 Prom de estada por entidad" sheetId="123" r:id="rId19"/>
    <sheet name="4.5 Establecimientos hosp prome" sheetId="117" r:id="rId20"/>
    <sheet name="4.6 Camas dotación" sheetId="112" r:id="rId21"/>
    <sheet name="4.7 Consulta de morbilidad" sheetId="113" r:id="rId22"/>
    <sheet name="4.8 Consultas tipo de age" sheetId="114" r:id="rId23"/>
    <sheet name="4.9 Egresos porcentuales" sheetId="115" r:id="rId24"/>
  </sheets>
  <definedNames>
    <definedName name="_24._Establecimientos_por_sector_a_nivel_nacional">Indice!$C$25</definedName>
    <definedName name="_xlnm._FilterDatabase" localSheetId="8" hidden="1">'2.6 Seguro'!$F$23:$F$30</definedName>
    <definedName name="_xlnm.Print_Area" localSheetId="3">'2.1 Tasas de variación PIB'!$B$1:$M$29</definedName>
    <definedName name="_xlnm.Print_Area" localSheetId="4">'2.2 Inflación anual'!$B$1:$M$40</definedName>
    <definedName name="_xlnm.Print_Area" localSheetId="5">'2.3 Condicion de actividad'!$B$1:$L$39</definedName>
    <definedName name="_xlnm.Print_Area" localSheetId="6">'2.4 Evol pobreza'!$B$1:$I$47</definedName>
    <definedName name="_xlnm.Print_Area" localSheetId="7">'2.5 Serv básicos'!$B$1:$D$42</definedName>
    <definedName name="_xlnm.Print_Area" localSheetId="8">'2.6 Seguro'!$B$1:$G$32</definedName>
  </definedNames>
  <calcPr calcId="152511"/>
</workbook>
</file>

<file path=xl/calcChain.xml><?xml version="1.0" encoding="utf-8"?>
<calcChain xmlns="http://schemas.openxmlformats.org/spreadsheetml/2006/main">
  <c r="U40" i="101" l="1"/>
  <c r="U41" i="101"/>
  <c r="V41" i="101"/>
  <c r="U29" i="101"/>
  <c r="V29" i="101"/>
  <c r="U28" i="101"/>
  <c r="U17" i="101"/>
  <c r="U16" i="101"/>
  <c r="V16" i="101"/>
  <c r="O29" i="59"/>
  <c r="P29" i="59"/>
  <c r="Q29" i="59"/>
  <c r="R29" i="59"/>
  <c r="S29" i="59"/>
  <c r="O30" i="59"/>
  <c r="P30" i="59"/>
  <c r="Q30" i="59"/>
  <c r="R30" i="59"/>
  <c r="S30" i="59"/>
  <c r="O19" i="59"/>
  <c r="P19" i="59"/>
  <c r="Q19" i="59"/>
  <c r="R19" i="59"/>
  <c r="S19" i="59"/>
  <c r="O20" i="59"/>
  <c r="P20" i="59"/>
  <c r="Q20" i="59"/>
  <c r="R20" i="59"/>
  <c r="S20" i="59"/>
  <c r="D28" i="126" l="1"/>
  <c r="V40" i="101" l="1"/>
  <c r="V28" i="101"/>
  <c r="D16" i="101"/>
  <c r="C16" i="101"/>
  <c r="B15" i="106" l="1"/>
  <c r="B14" i="106"/>
  <c r="B20" i="106"/>
  <c r="B19" i="106"/>
  <c r="B18" i="106"/>
  <c r="B13" i="106"/>
  <c r="C20" i="106"/>
  <c r="C15" i="106"/>
  <c r="C14" i="106" l="1"/>
  <c r="C19" i="106"/>
  <c r="C27" i="122" l="1"/>
  <c r="C30" i="122"/>
  <c r="C28" i="122"/>
  <c r="C23" i="122"/>
  <c r="C31" i="122"/>
  <c r="C26" i="122"/>
  <c r="C24" i="122"/>
  <c r="C25" i="122"/>
  <c r="C29" i="122"/>
  <c r="C32" i="122" l="1"/>
  <c r="C28" i="113" l="1"/>
  <c r="AO3" i="113"/>
  <c r="C41" i="113"/>
  <c r="C40" i="113"/>
  <c r="C39" i="113"/>
  <c r="C38" i="113"/>
  <c r="C37" i="113"/>
  <c r="C29" i="113"/>
  <c r="C26" i="113" l="1"/>
  <c r="C27" i="113"/>
  <c r="C27" i="115" l="1"/>
  <c r="C26" i="115" l="1"/>
  <c r="D24" i="114"/>
  <c r="D25" i="114"/>
  <c r="D23" i="114"/>
  <c r="D22" i="114"/>
  <c r="D26" i="114" l="1"/>
  <c r="C31" i="123"/>
  <c r="C30" i="123"/>
  <c r="C29" i="123"/>
  <c r="C28" i="123"/>
  <c r="C27" i="123"/>
  <c r="C26" i="123"/>
  <c r="V17" i="101" l="1"/>
  <c r="C16" i="96"/>
  <c r="B16" i="96"/>
  <c r="C28" i="86"/>
  <c r="C27" i="86"/>
  <c r="C24" i="86"/>
  <c r="C23" i="86"/>
  <c r="C22" i="86"/>
  <c r="C31" i="86"/>
  <c r="C30" i="86"/>
  <c r="C29" i="86"/>
  <c r="C26" i="86"/>
  <c r="C25" i="86"/>
  <c r="D42" i="126" l="1"/>
  <c r="D41" i="126"/>
  <c r="D29" i="126"/>
  <c r="C29" i="126"/>
  <c r="C42" i="126" s="1"/>
  <c r="C28" i="126"/>
  <c r="C41" i="126" s="1"/>
  <c r="D16" i="126" l="1"/>
  <c r="D15" i="126"/>
  <c r="C16" i="126"/>
  <c r="C15" i="126"/>
  <c r="B26" i="102" l="1"/>
  <c r="B27" i="102"/>
  <c r="B28" i="102"/>
  <c r="B29" i="102"/>
  <c r="B30" i="102"/>
  <c r="B31" i="102"/>
  <c r="B32" i="102"/>
  <c r="B33" i="102"/>
  <c r="B34" i="102"/>
  <c r="B35" i="102"/>
  <c r="B25" i="102"/>
  <c r="C29" i="102"/>
  <c r="D25" i="102"/>
  <c r="D34" i="102" l="1"/>
  <c r="D33" i="102"/>
  <c r="D35" i="102"/>
  <c r="D32" i="102"/>
  <c r="D31" i="102"/>
  <c r="D30" i="102"/>
  <c r="D29" i="102"/>
  <c r="D28" i="102"/>
  <c r="C31" i="102"/>
  <c r="C28" i="102"/>
  <c r="D27" i="102"/>
  <c r="C27" i="102"/>
  <c r="D26" i="102"/>
  <c r="C33" i="102"/>
  <c r="C30" i="102"/>
  <c r="C26" i="102"/>
  <c r="C25" i="102"/>
  <c r="C35" i="102"/>
  <c r="C34" i="102"/>
  <c r="C32" i="102"/>
  <c r="C28" i="115"/>
  <c r="C29" i="115" s="1"/>
  <c r="D24" i="112"/>
  <c r="C26" i="112"/>
  <c r="C28" i="112"/>
  <c r="C29" i="112"/>
  <c r="C27" i="112"/>
  <c r="C30" i="112"/>
  <c r="C31" i="112"/>
  <c r="C25" i="112"/>
  <c r="B26" i="112"/>
  <c r="B28" i="112"/>
  <c r="B27" i="112"/>
  <c r="B30" i="112"/>
  <c r="B31" i="112"/>
  <c r="B29" i="112"/>
  <c r="B25" i="112"/>
  <c r="C30" i="59"/>
  <c r="D30" i="59"/>
  <c r="E30" i="59"/>
  <c r="F30" i="59"/>
  <c r="G30" i="59"/>
  <c r="H30" i="59"/>
  <c r="I30" i="59"/>
  <c r="J30" i="59"/>
  <c r="K30" i="59"/>
  <c r="L30" i="59"/>
  <c r="M30" i="59"/>
  <c r="N30" i="59"/>
  <c r="B30" i="59"/>
  <c r="C29" i="59"/>
  <c r="D29" i="59"/>
  <c r="E29" i="59"/>
  <c r="F29" i="59"/>
  <c r="G29" i="59"/>
  <c r="H29" i="59"/>
  <c r="I29" i="59"/>
  <c r="J29" i="59"/>
  <c r="K29" i="59"/>
  <c r="L29" i="59"/>
  <c r="M29" i="59"/>
  <c r="N29" i="59"/>
  <c r="B29" i="59"/>
  <c r="B20" i="59"/>
  <c r="D19" i="59"/>
  <c r="E19" i="59"/>
  <c r="F19" i="59"/>
  <c r="G19" i="59"/>
  <c r="H19" i="59"/>
  <c r="I19" i="59"/>
  <c r="J19" i="59"/>
  <c r="K19" i="59"/>
  <c r="L19" i="59"/>
  <c r="M19" i="59"/>
  <c r="N19" i="59"/>
  <c r="C19" i="59"/>
  <c r="B19" i="59"/>
  <c r="D20" i="55"/>
  <c r="C20" i="55"/>
  <c r="B27" i="105"/>
  <c r="B21" i="105"/>
  <c r="B22" i="105"/>
  <c r="B23" i="105"/>
  <c r="B24" i="105"/>
  <c r="B25" i="105"/>
  <c r="B26" i="105"/>
  <c r="B20" i="105"/>
  <c r="B27" i="123"/>
  <c r="B28" i="123"/>
  <c r="B29" i="123"/>
  <c r="B30" i="123"/>
  <c r="B31" i="123"/>
  <c r="B26" i="123"/>
  <c r="D36" i="102" l="1"/>
  <c r="C36" i="102"/>
  <c r="C32" i="112"/>
  <c r="D28" i="112" s="1"/>
  <c r="D26" i="115"/>
  <c r="D29" i="112"/>
  <c r="D31" i="112"/>
  <c r="D25" i="112"/>
  <c r="D30" i="112"/>
  <c r="C33" i="112"/>
  <c r="D27" i="112"/>
  <c r="D26" i="112" l="1"/>
  <c r="D32" i="112" s="1"/>
  <c r="E22" i="114"/>
  <c r="E23" i="114"/>
  <c r="E24" i="114"/>
  <c r="E25" i="114"/>
  <c r="B26" i="113"/>
  <c r="B27" i="113"/>
  <c r="C30" i="113"/>
  <c r="B28" i="113"/>
  <c r="B29" i="113"/>
  <c r="B37" i="113"/>
  <c r="B38" i="113"/>
  <c r="B39" i="113"/>
  <c r="B40" i="113"/>
  <c r="B41" i="113"/>
  <c r="D53" i="117"/>
  <c r="D54" i="117"/>
  <c r="D55" i="117"/>
  <c r="D67" i="117"/>
  <c r="D68" i="117"/>
  <c r="D69" i="117"/>
  <c r="B23" i="122"/>
  <c r="B24" i="122"/>
  <c r="B25" i="122"/>
  <c r="B26" i="122"/>
  <c r="B27" i="122"/>
  <c r="B28" i="122"/>
  <c r="B29" i="122"/>
  <c r="B30" i="122"/>
  <c r="B31" i="122"/>
  <c r="C17" i="101"/>
  <c r="D17" i="101"/>
  <c r="E17" i="101"/>
  <c r="F17" i="101"/>
  <c r="G17" i="101"/>
  <c r="H17" i="101"/>
  <c r="I17" i="101"/>
  <c r="J17" i="101"/>
  <c r="K17" i="101"/>
  <c r="L17" i="101"/>
  <c r="M17" i="101"/>
  <c r="N17" i="101"/>
  <c r="O17" i="101"/>
  <c r="P17" i="101"/>
  <c r="Q17" i="101"/>
  <c r="R17" i="101"/>
  <c r="S17" i="101"/>
  <c r="T17" i="101"/>
  <c r="C29" i="101"/>
  <c r="D29" i="101"/>
  <c r="E29" i="101"/>
  <c r="F29" i="101"/>
  <c r="G29" i="101"/>
  <c r="H29" i="101"/>
  <c r="I29" i="101"/>
  <c r="J29" i="101"/>
  <c r="K29" i="101"/>
  <c r="L29" i="101"/>
  <c r="M29" i="101"/>
  <c r="N29" i="101"/>
  <c r="O29" i="101"/>
  <c r="P29" i="101"/>
  <c r="Q29" i="101"/>
  <c r="R29" i="101"/>
  <c r="S29" i="101"/>
  <c r="T29" i="101"/>
  <c r="C41" i="101"/>
  <c r="D41" i="101"/>
  <c r="E41" i="101"/>
  <c r="F41" i="101"/>
  <c r="G41" i="101"/>
  <c r="H41" i="101"/>
  <c r="I41" i="101"/>
  <c r="J41" i="101"/>
  <c r="K41" i="101"/>
  <c r="L41" i="101"/>
  <c r="M41" i="101"/>
  <c r="N41" i="101"/>
  <c r="O41" i="101"/>
  <c r="P41" i="101"/>
  <c r="Q41" i="101"/>
  <c r="R41" i="101"/>
  <c r="S41" i="101"/>
  <c r="T41" i="101"/>
  <c r="C19" i="97"/>
  <c r="D19" i="97"/>
  <c r="D16" i="96"/>
  <c r="B17" i="96" s="1"/>
  <c r="B22" i="86"/>
  <c r="B23" i="86"/>
  <c r="B24" i="86"/>
  <c r="B25" i="86"/>
  <c r="B26" i="86"/>
  <c r="B27" i="86"/>
  <c r="B28" i="86"/>
  <c r="B29" i="86"/>
  <c r="B30" i="86"/>
  <c r="B31" i="86"/>
  <c r="B32" i="86"/>
  <c r="D48" i="120"/>
  <c r="D49" i="120"/>
  <c r="D50" i="120"/>
  <c r="D51" i="120"/>
  <c r="D52" i="120"/>
  <c r="B71" i="120"/>
  <c r="D71" i="120"/>
  <c r="B72" i="120"/>
  <c r="D72" i="120"/>
  <c r="B73" i="120"/>
  <c r="D73" i="120"/>
  <c r="B74" i="120"/>
  <c r="D74" i="120"/>
  <c r="B75" i="120"/>
  <c r="D75" i="120"/>
  <c r="B76" i="120"/>
  <c r="D76" i="120"/>
  <c r="B77" i="120"/>
  <c r="D77" i="120"/>
  <c r="C91" i="120"/>
  <c r="C92" i="120"/>
  <c r="C112" i="120"/>
  <c r="C113" i="120"/>
  <c r="C114" i="120"/>
  <c r="C115" i="120"/>
  <c r="C133" i="120"/>
  <c r="C134" i="120"/>
  <c r="C135" i="120"/>
  <c r="C136" i="120"/>
  <c r="C137" i="120"/>
  <c r="C20" i="59"/>
  <c r="D20" i="59"/>
  <c r="E20" i="59"/>
  <c r="F20" i="59"/>
  <c r="G20" i="59"/>
  <c r="H20" i="59"/>
  <c r="I20" i="59"/>
  <c r="J20" i="59"/>
  <c r="K20" i="59"/>
  <c r="L20" i="59"/>
  <c r="M20" i="59"/>
  <c r="N20" i="59"/>
  <c r="C21" i="55"/>
  <c r="D21" i="55"/>
  <c r="C22" i="55"/>
  <c r="D22" i="55"/>
  <c r="C23" i="55"/>
  <c r="D23" i="55"/>
  <c r="C24" i="55"/>
  <c r="D24" i="55"/>
  <c r="C25" i="55"/>
  <c r="D25" i="55"/>
  <c r="C20" i="105"/>
  <c r="D20" i="105"/>
  <c r="C21" i="105"/>
  <c r="D21" i="105"/>
  <c r="C22" i="105"/>
  <c r="D22" i="105"/>
  <c r="C23" i="105"/>
  <c r="D23" i="105"/>
  <c r="C24" i="105"/>
  <c r="D24" i="105"/>
  <c r="C25" i="105"/>
  <c r="D25" i="105"/>
  <c r="C26" i="105"/>
  <c r="D26" i="105"/>
  <c r="C17" i="96" l="1"/>
  <c r="E26" i="114"/>
  <c r="C116" i="120"/>
  <c r="D113" i="120" s="1"/>
  <c r="C44" i="113"/>
  <c r="D41" i="113" s="1"/>
  <c r="D26" i="55"/>
  <c r="C27" i="105"/>
  <c r="D27" i="105"/>
  <c r="D40" i="113"/>
  <c r="D39" i="113"/>
  <c r="D37" i="113"/>
  <c r="D27" i="113"/>
  <c r="D28" i="113"/>
  <c r="D26" i="113"/>
  <c r="D29" i="113"/>
  <c r="D27" i="115"/>
  <c r="D28" i="115" s="1"/>
  <c r="C32" i="86"/>
  <c r="D29" i="86" s="1"/>
  <c r="D115" i="120"/>
  <c r="D53" i="120"/>
  <c r="E50" i="120" s="1"/>
  <c r="C138" i="120"/>
  <c r="C93" i="120"/>
  <c r="D91" i="120" s="1"/>
  <c r="D78" i="120"/>
  <c r="C26" i="55"/>
  <c r="D112" i="120" l="1"/>
  <c r="D114" i="120"/>
  <c r="D116" i="120" s="1"/>
  <c r="D38" i="113"/>
  <c r="D44" i="113"/>
  <c r="D30" i="113"/>
  <c r="D30" i="86"/>
  <c r="D31" i="86"/>
  <c r="D28" i="86"/>
  <c r="D27" i="86"/>
  <c r="D24" i="86"/>
  <c r="D22" i="86"/>
  <c r="D23" i="86"/>
  <c r="D25" i="86"/>
  <c r="D26" i="86"/>
  <c r="E52" i="120"/>
  <c r="E53" i="120"/>
  <c r="E49" i="120"/>
  <c r="E48" i="120"/>
  <c r="E51" i="120"/>
  <c r="E74" i="120"/>
  <c r="E75" i="120"/>
  <c r="E71" i="120"/>
  <c r="E72" i="120"/>
  <c r="D92" i="120"/>
  <c r="D93" i="120" s="1"/>
  <c r="D135" i="120"/>
  <c r="D137" i="120"/>
  <c r="D136" i="120"/>
  <c r="E73" i="120"/>
  <c r="D133" i="120"/>
  <c r="E76" i="120"/>
  <c r="E77" i="120"/>
  <c r="D134" i="120"/>
  <c r="D32" i="86" l="1"/>
  <c r="D138" i="120"/>
  <c r="E78" i="120"/>
</calcChain>
</file>

<file path=xl/sharedStrings.xml><?xml version="1.0" encoding="utf-8"?>
<sst xmlns="http://schemas.openxmlformats.org/spreadsheetml/2006/main" count="499" uniqueCount="321">
  <si>
    <t>Nacional</t>
  </si>
  <si>
    <t>Letrina</t>
  </si>
  <si>
    <t>No tiene</t>
  </si>
  <si>
    <t>Ninguno</t>
  </si>
  <si>
    <t>Total</t>
  </si>
  <si>
    <t>Urbano</t>
  </si>
  <si>
    <t>Rural</t>
  </si>
  <si>
    <t>Grupos de edad</t>
  </si>
  <si>
    <t>Población Económicamente Activa</t>
  </si>
  <si>
    <t>De 65 años y más</t>
  </si>
  <si>
    <t>De 15 a 24 años</t>
  </si>
  <si>
    <t>De 25 a 34 años</t>
  </si>
  <si>
    <t>De 35 a 44 años</t>
  </si>
  <si>
    <t>De 45 a 64 años</t>
  </si>
  <si>
    <t>Población en Edad de Trabajar (PET)</t>
  </si>
  <si>
    <t>Otro empleo inadecuado</t>
  </si>
  <si>
    <t>Subempleo</t>
  </si>
  <si>
    <t>Inadecuado</t>
  </si>
  <si>
    <t>Adecuado</t>
  </si>
  <si>
    <t>No remunerado</t>
  </si>
  <si>
    <t>No Clasificado</t>
  </si>
  <si>
    <t>Abierto</t>
  </si>
  <si>
    <t>Oculto</t>
  </si>
  <si>
    <t>Empresa eléctrica pública</t>
  </si>
  <si>
    <t>Planta eléctrica privada</t>
  </si>
  <si>
    <t>Vela, candil, mechero, gas</t>
  </si>
  <si>
    <t>Médico</t>
  </si>
  <si>
    <t>Obstetriz</t>
  </si>
  <si>
    <t>No</t>
  </si>
  <si>
    <t>Población</t>
  </si>
  <si>
    <t>%</t>
  </si>
  <si>
    <t>Servicios básicos de la vivienda</t>
  </si>
  <si>
    <t>Variables</t>
  </si>
  <si>
    <t>Línea de extrema pobreza o indigencia</t>
  </si>
  <si>
    <t>Línea de pobreza</t>
  </si>
  <si>
    <t>Área urbana</t>
  </si>
  <si>
    <t>Área rural</t>
  </si>
  <si>
    <t>Con asistencia profesional</t>
  </si>
  <si>
    <t>Sin asistencia profesional</t>
  </si>
  <si>
    <t>Región Sierra</t>
  </si>
  <si>
    <t>Región Costa</t>
  </si>
  <si>
    <t>Región Amazónica</t>
  </si>
  <si>
    <t>Años</t>
  </si>
  <si>
    <t>Periodo</t>
  </si>
  <si>
    <t>Hombres</t>
  </si>
  <si>
    <t>Mujeres</t>
  </si>
  <si>
    <t>Población afiliada a seguros de salud</t>
  </si>
  <si>
    <t>Detalle</t>
  </si>
  <si>
    <t>N°</t>
  </si>
  <si>
    <t>Tasa</t>
  </si>
  <si>
    <t>Código  L.C.</t>
  </si>
  <si>
    <t>Cód. CIE-10 detallada</t>
  </si>
  <si>
    <t xml:space="preserve">Principales causas de mortalidad </t>
  </si>
  <si>
    <t>No. Orden</t>
  </si>
  <si>
    <t>Causas de morbilidad</t>
  </si>
  <si>
    <t>Número de egresos</t>
  </si>
  <si>
    <t>Tasa por 10,000</t>
  </si>
  <si>
    <t>Colelitiasis</t>
  </si>
  <si>
    <t>Apendicitis aguda</t>
  </si>
  <si>
    <t>Neumonia, organismo no especificado</t>
  </si>
  <si>
    <t>Otros trastornos del sistema urinario</t>
  </si>
  <si>
    <t>Aborto no especificado</t>
  </si>
  <si>
    <t>Infección de las vías genitourinarias en el embarazo</t>
  </si>
  <si>
    <t>Falso trabajo de parto</t>
  </si>
  <si>
    <t>Diarrea y gastroenteritis</t>
  </si>
  <si>
    <t>Hernia inguinal</t>
  </si>
  <si>
    <t xml:space="preserve">Atención materna </t>
  </si>
  <si>
    <t>Grupos etarios</t>
  </si>
  <si>
    <t xml:space="preserve">Urbano </t>
  </si>
  <si>
    <t>Índice</t>
  </si>
  <si>
    <t>Establecimientos de salud</t>
  </si>
  <si>
    <t>Público</t>
  </si>
  <si>
    <t>Privado</t>
  </si>
  <si>
    <t>Sector y entidad</t>
  </si>
  <si>
    <t>Tasas por 10.000 habitantes</t>
  </si>
  <si>
    <t>Sector público</t>
  </si>
  <si>
    <t>Médicos</t>
  </si>
  <si>
    <t>Población1/</t>
  </si>
  <si>
    <t>Tasa 2/</t>
  </si>
  <si>
    <t xml:space="preserve">Sector, entidad y clase </t>
  </si>
  <si>
    <t>Número de establecimiento</t>
  </si>
  <si>
    <t xml:space="preserve"> Promedio días de estada </t>
  </si>
  <si>
    <t>Número de camas hospitalarias disponibles</t>
  </si>
  <si>
    <t>Días - cama disponibles</t>
  </si>
  <si>
    <t xml:space="preserve"> Rendimiento o giro de camas </t>
  </si>
  <si>
    <t xml:space="preserve"> Sector privado </t>
  </si>
  <si>
    <t>Con internación y sin internación</t>
  </si>
  <si>
    <t>Consultas  de morbilidad</t>
  </si>
  <si>
    <t>Enfermería</t>
  </si>
  <si>
    <t>Psicólogos</t>
  </si>
  <si>
    <t>Egresos y condición al egreso</t>
  </si>
  <si>
    <t>Condición al egreso</t>
  </si>
  <si>
    <t>Altas</t>
  </si>
  <si>
    <t>Fallecidos</t>
  </si>
  <si>
    <t>Miles de dólares</t>
  </si>
  <si>
    <t>Miles de dólares de 2007</t>
  </si>
  <si>
    <t>Inflación anual</t>
  </si>
  <si>
    <t>Empleo</t>
  </si>
  <si>
    <t>Desempleo</t>
  </si>
  <si>
    <t>Año</t>
  </si>
  <si>
    <t>Cuadro N°</t>
  </si>
  <si>
    <t>Contenido</t>
  </si>
  <si>
    <t>Sin Información</t>
  </si>
  <si>
    <t>Sin información</t>
  </si>
  <si>
    <t>Región</t>
  </si>
  <si>
    <t>* Cifras semidefinitivas: corresponden a los datos o indicadores que se generan con información de los nacidos vivos ocurridos en el año de estudio e inscritos entre uno y tres años posteriores a la ocurrencia del hecho.</t>
  </si>
  <si>
    <t>** Cifras provisionales: corresponden a los datos o indicadores que se generan con información de los nacidos vivos ocurridos en el 2019, y que están sujetos a ajustes por registros posteriores.</t>
  </si>
  <si>
    <t>Código 
CIE-10</t>
  </si>
  <si>
    <t>Defunciones (t+1)1/</t>
  </si>
  <si>
    <t>Defunciones Infantiles (t+1)1/</t>
  </si>
  <si>
    <t>Defunciones Maternas (t+1)1/</t>
  </si>
  <si>
    <t>** Tasa por 1000 nacidos vivos</t>
  </si>
  <si>
    <t>*** Razón de mortalidad por 100.000 nacidos vivos</t>
  </si>
  <si>
    <t>(p**) cifras provisionales: En defunciones generales corresponden a los datos o indicadores que se generan con información de las defunciones generales ocurridas en el 2019, y que están sujetos a ajustes por registros posteriores; en defunciones maternas e infantiles corresponden a los datos o indicadores que se generan con información de las defunciones generales ocurridas en el 2018, y que están sujetos a ajustes por registros posteriores.</t>
  </si>
  <si>
    <t xml:space="preserve">1/ Defunciones registradas en el año (t+1):  corresponden a las defunciones generales, maternas e infantiles (según aplica) ocurridas en el año de estudio, e inscritas hasta el 31 de diciembre del año siguiente. Cabe mencionar que se ha realizado el ajuste desde el año 2013. </t>
  </si>
  <si>
    <t>Días de estada</t>
  </si>
  <si>
    <t xml:space="preserve">Porcentaje de ocupación de camas disponibles </t>
  </si>
  <si>
    <t>2/ Tasas por 10.000 habitantes,  La tasa de odos los profesionales de la salud se homologa la fórmula de cálculo en el año 2018 por la Comisión de Salud.</t>
  </si>
  <si>
    <t>Excusado y alcantarillado</t>
  </si>
  <si>
    <t>Excusado y pozo séptico</t>
  </si>
  <si>
    <t>Excusado y pozo ciego</t>
  </si>
  <si>
    <t>Contratan el servicio</t>
  </si>
  <si>
    <t>Servicio municipal</t>
  </si>
  <si>
    <t>Botan a la calle, quebrada, río</t>
  </si>
  <si>
    <t>La queman, entierran</t>
  </si>
  <si>
    <t>Otra, cuál</t>
  </si>
  <si>
    <t>Región Insular</t>
  </si>
  <si>
    <t>Zonas no delimitadas</t>
  </si>
  <si>
    <t>Datos para el  2010 no disponibles</t>
  </si>
  <si>
    <t>INDICADORES DEMOGRÁFICOS</t>
  </si>
  <si>
    <t>INDICADORES SOCIOECONÓMICOS</t>
  </si>
  <si>
    <t>INDICADORES DE MORBILIDAD y MORTALIDAD</t>
  </si>
  <si>
    <t xml:space="preserve">INDICADORES FÍSICOS DE RECURSOS, SERVICIOS Y COBERTURAS DE SALUD </t>
  </si>
  <si>
    <t>Cuadro N° 1.1</t>
  </si>
  <si>
    <t>Cuadro N° 1.2</t>
  </si>
  <si>
    <t>Cuadro N° 2.1</t>
  </si>
  <si>
    <t>Cuadro N° 2.2</t>
  </si>
  <si>
    <t>Porcentaje de la inflación nacional</t>
  </si>
  <si>
    <t xml:space="preserve">Porcentaje de la inflación del sector salud </t>
  </si>
  <si>
    <t>Cuadro N° 2.3</t>
  </si>
  <si>
    <t>Población Económicamente Activa (PEA)</t>
  </si>
  <si>
    <t>Población Económicamente Inactiva (PEI)</t>
  </si>
  <si>
    <t>Cuadro N° 2.4</t>
  </si>
  <si>
    <t>Cuadro N° 2.5</t>
  </si>
  <si>
    <t>Cuadro N° 2.7</t>
  </si>
  <si>
    <t>Cuadro N° 2.9</t>
  </si>
  <si>
    <t>Cuadro N° 3.1</t>
  </si>
  <si>
    <t xml:space="preserve">Cuadro N° 3.2 </t>
  </si>
  <si>
    <t>Cuadro N° 3.3</t>
  </si>
  <si>
    <t xml:space="preserve">Cuadro N°  4.1 </t>
  </si>
  <si>
    <t>Cuadro N° 4.2</t>
  </si>
  <si>
    <t>1/  INCLUYE:  Hospitales privados SFL, Clínica especializada, Clínica general</t>
  </si>
  <si>
    <t xml:space="preserve">2/  INCLUYE:  Hospitales privados CFL, Clínica especializada, Clínica general </t>
  </si>
  <si>
    <t>Cuadro N° 4.3</t>
  </si>
  <si>
    <t>Cuadro N° 4.4</t>
  </si>
  <si>
    <t>Cuadro N° 4.5</t>
  </si>
  <si>
    <t>Cuadro N° 4.6</t>
  </si>
  <si>
    <t>Cuadro N° 4.7</t>
  </si>
  <si>
    <t>Cuadro N° 4.8</t>
  </si>
  <si>
    <t>Cuadro N°  4.9</t>
  </si>
  <si>
    <r>
      <rPr>
        <b/>
        <sz val="9"/>
        <color indexed="23"/>
        <rFont val="Century Gothic"/>
        <family val="2"/>
      </rPr>
      <t>Elaboración:</t>
    </r>
    <r>
      <rPr>
        <sz val="9"/>
        <color indexed="23"/>
        <rFont val="Century Gothic"/>
        <family val="2"/>
      </rPr>
      <t xml:space="preserve"> INEC</t>
    </r>
  </si>
  <si>
    <r>
      <t xml:space="preserve">Nota: 1/  Se excluye,: </t>
    </r>
    <r>
      <rPr>
        <sz val="9"/>
        <color indexed="23"/>
        <rFont val="Century Gothic"/>
        <family val="2"/>
      </rPr>
      <t>Las consultas realizadas en los establecimientos del Seguro Social: propios, anexos y Seguro Social Campesino.</t>
    </r>
  </si>
  <si>
    <r>
      <rPr>
        <b/>
        <sz val="9"/>
        <color indexed="23"/>
        <rFont val="Century Gothic"/>
        <family val="2"/>
      </rPr>
      <t xml:space="preserve">2/  Incluye: </t>
    </r>
    <r>
      <rPr>
        <sz val="9"/>
        <color indexed="23"/>
        <rFont val="Century Gothic"/>
        <family val="2"/>
      </rPr>
      <t>Cruz Roja, Planificación Familiar, Instituto Nacional de la Niñez y la Familia (INNFA), Clínicas y Brigadas Móviles, etc.</t>
    </r>
  </si>
  <si>
    <r>
      <rPr>
        <b/>
        <sz val="9"/>
        <color indexed="23"/>
        <rFont val="Century Gothic"/>
        <family val="2"/>
      </rPr>
      <t>Nota:</t>
    </r>
    <r>
      <rPr>
        <sz val="9"/>
        <color indexed="23"/>
        <rFont val="Century Gothic"/>
        <family val="2"/>
      </rPr>
      <t xml:space="preserve"> 1/ La proyección de población de los años 2006-2018, corresponde a las estimaciones en base al Censo de Población 2010. </t>
    </r>
  </si>
  <si>
    <r>
      <t xml:space="preserve">Total (t) </t>
    </r>
    <r>
      <rPr>
        <b/>
        <vertAlign val="superscript"/>
        <sz val="11"/>
        <color indexed="54"/>
        <rFont val="Century Gothic"/>
        <family val="2"/>
      </rPr>
      <t>1/</t>
    </r>
  </si>
  <si>
    <r>
      <t xml:space="preserve">Tasa de natalidad </t>
    </r>
    <r>
      <rPr>
        <b/>
        <vertAlign val="superscript"/>
        <sz val="12"/>
        <color indexed="54"/>
        <rFont val="Century Gothic"/>
        <family val="2"/>
      </rPr>
      <t xml:space="preserve"> 1/</t>
    </r>
  </si>
  <si>
    <r>
      <t xml:space="preserve">Número de nacidos vivos registrados </t>
    </r>
    <r>
      <rPr>
        <b/>
        <vertAlign val="superscript"/>
        <sz val="12"/>
        <color indexed="54"/>
        <rFont val="Century Gothic"/>
        <family val="2"/>
      </rPr>
      <t>2/</t>
    </r>
  </si>
  <si>
    <r>
      <t>Defunciones (t+1)</t>
    </r>
    <r>
      <rPr>
        <b/>
        <vertAlign val="superscript"/>
        <sz val="12"/>
        <color indexed="54"/>
        <rFont val="Century Gothic"/>
        <family val="2"/>
      </rPr>
      <t>1/</t>
    </r>
  </si>
  <si>
    <t>Anterior</t>
  </si>
  <si>
    <t>Siguiente</t>
  </si>
  <si>
    <r>
      <rPr>
        <b/>
        <sz val="9"/>
        <color rgb="FF646482"/>
        <rFont val="Century Gothic"/>
        <family val="2"/>
      </rPr>
      <t>Elaboración:</t>
    </r>
    <r>
      <rPr>
        <sz val="9"/>
        <color rgb="FF646482"/>
        <rFont val="Century Gothic"/>
        <family val="2"/>
      </rPr>
      <t xml:space="preserve"> INEC</t>
    </r>
  </si>
  <si>
    <r>
      <rPr>
        <b/>
        <sz val="9"/>
        <color rgb="FF646482"/>
        <rFont val="Century Gothic"/>
        <family val="2"/>
      </rPr>
      <t>Nota: 1/  INCLUYE:</t>
    </r>
    <r>
      <rPr>
        <sz val="9"/>
        <color rgb="FF646482"/>
        <rFont val="Century Gothic"/>
        <family val="2"/>
      </rPr>
      <t xml:space="preserve">  Ministerios de Justicia, Derechos Humanos y Cultos, Otros públicos</t>
    </r>
  </si>
  <si>
    <r>
      <t xml:space="preserve">Nota: </t>
    </r>
    <r>
      <rPr>
        <sz val="9"/>
        <color rgb="FF646482"/>
        <rFont val="Century Gothic"/>
        <family val="2"/>
      </rPr>
      <t>Población de referencia:</t>
    </r>
    <r>
      <rPr>
        <b/>
        <sz val="9"/>
        <color rgb="FF646482"/>
        <rFont val="Century Gothic"/>
        <family val="2"/>
      </rPr>
      <t xml:space="preserve"> </t>
    </r>
    <r>
      <rPr>
        <sz val="9"/>
        <color rgb="FF646482"/>
        <rFont val="Century Gothic"/>
        <family val="2"/>
      </rPr>
      <t>La población en edad de trabajar son personas mayores de 15 años</t>
    </r>
  </si>
  <si>
    <r>
      <t xml:space="preserve">Nota: </t>
    </r>
    <r>
      <rPr>
        <sz val="9"/>
        <color rgb="FF646482"/>
        <rFont val="Century Gothic"/>
        <family val="2"/>
      </rPr>
      <t>1/ Línea de extrema pobreza o indigencia</t>
    </r>
    <r>
      <rPr>
        <b/>
        <sz val="9"/>
        <color rgb="FF646482"/>
        <rFont val="Century Gothic"/>
        <family val="2"/>
      </rPr>
      <t xml:space="preserve">.- </t>
    </r>
    <r>
      <rPr>
        <sz val="9"/>
        <color rgb="FF646482"/>
        <rFont val="Century Gothic"/>
        <family val="2"/>
      </rPr>
      <t>Es el valor monetario de una canasta básica de bienes alimenticios que refleja el costo necesario para satisfacer los requerimientos nutricionales mínimos</t>
    </r>
  </si>
  <si>
    <r>
      <t>Elaboración:</t>
    </r>
    <r>
      <rPr>
        <sz val="9"/>
        <color rgb="FF646482"/>
        <rFont val="Century Gothic"/>
        <family val="2"/>
      </rPr>
      <t xml:space="preserve"> INEC</t>
    </r>
  </si>
  <si>
    <r>
      <t xml:space="preserve">Evolución de la línea de pobreza (dólares mensuales) </t>
    </r>
    <r>
      <rPr>
        <b/>
        <vertAlign val="superscript"/>
        <sz val="12"/>
        <color rgb="FF646482"/>
        <rFont val="Century Gothic"/>
        <family val="2"/>
      </rPr>
      <t>2</t>
    </r>
    <r>
      <rPr>
        <b/>
        <sz val="12"/>
        <color rgb="FF646482"/>
        <rFont val="Century Gothic"/>
        <family val="2"/>
      </rPr>
      <t>/</t>
    </r>
  </si>
  <si>
    <t>Evolución de la línea de extrema pobreza (dólares mensuales) 1/</t>
  </si>
  <si>
    <t>2/ Línea de pobreza.- Es el nivel de ingreso mínimo disponible que necesita un individuo para no ser considerado pobre.</t>
  </si>
  <si>
    <r>
      <rPr>
        <b/>
        <sz val="9"/>
        <color rgb="FF646482"/>
        <rFont val="Century Gothic"/>
        <family val="2"/>
      </rPr>
      <t>Nota:</t>
    </r>
    <r>
      <rPr>
        <sz val="9"/>
        <color rgb="FF646482"/>
        <rFont val="Century Gothic"/>
        <family val="2"/>
      </rPr>
      <t xml:space="preserve"> </t>
    </r>
    <r>
      <rPr>
        <b/>
        <sz val="9"/>
        <color rgb="FF646482"/>
        <rFont val="Century Gothic"/>
        <family val="2"/>
      </rPr>
      <t>1/</t>
    </r>
    <r>
      <rPr>
        <sz val="9"/>
        <color rgb="FF646482"/>
        <rFont val="Century Gothic"/>
        <family val="2"/>
      </rPr>
      <t xml:space="preserve"> Tasa por 1.000 habitantes.</t>
    </r>
  </si>
  <si>
    <r>
      <rPr>
        <b/>
        <sz val="9"/>
        <color rgb="FF646482"/>
        <rFont val="Century Gothic"/>
        <family val="2"/>
      </rPr>
      <t>2/</t>
    </r>
    <r>
      <rPr>
        <sz val="9"/>
        <color rgb="FF646482"/>
        <rFont val="Century Gothic"/>
        <family val="2"/>
      </rPr>
      <t xml:space="preserve"> Nacidos vivos registrados (t+n): corresponden a los nacidos vivos en el periodo de estudio t e inscritos en cualquier periodo posterior, hasta el 31 de marzo de 2020.</t>
    </r>
  </si>
  <si>
    <r>
      <rPr>
        <b/>
        <sz val="9"/>
        <color rgb="FF646482"/>
        <rFont val="Century Gothic"/>
        <family val="2"/>
      </rPr>
      <t>Nota:</t>
    </r>
    <r>
      <rPr>
        <sz val="9"/>
        <color rgb="FF646482"/>
        <rFont val="Century Gothic"/>
        <family val="2"/>
      </rPr>
      <t xml:space="preserve"> Porcentaje de ocupación de días camas disponibles: Es la relación entre los días de estada y los dias cama disponibles por 100</t>
    </r>
  </si>
  <si>
    <t>Sí</t>
  </si>
  <si>
    <t>Niveles</t>
  </si>
  <si>
    <t>Cuadro N° 2.6</t>
  </si>
  <si>
    <t>Cuadro N° 2.8</t>
  </si>
  <si>
    <r>
      <rPr>
        <b/>
        <sz val="9"/>
        <color rgb="FF646482"/>
        <rFont val="Century Gothic"/>
        <family val="2"/>
      </rPr>
      <t>Nota:</t>
    </r>
    <r>
      <rPr>
        <sz val="9"/>
        <color rgb="FF646482"/>
        <rFont val="Century Gothic"/>
        <family val="2"/>
      </rPr>
      <t xml:space="preserve"> * Tasa por 1.000 habitantes</t>
    </r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</si>
  <si>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</si>
  <si>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</si>
  <si>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</si>
  <si>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</si>
  <si>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</si>
  <si>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</si>
  <si>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</si>
  <si>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</si>
  <si>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</si>
  <si>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</si>
  <si>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</si>
  <si>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</si>
  <si>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</si>
  <si>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</si>
  <si>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</si>
  <si>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</si>
  <si>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</si>
  <si>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</si>
  <si>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</si>
  <si>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</si>
  <si>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</si>
  <si>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</si>
  <si>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</si>
  <si>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r>
      <t xml:space="preserve">Elaboración: </t>
    </r>
    <r>
      <rPr>
        <sz val="9"/>
        <color rgb="FF646482"/>
        <rFont val="Century Gothic"/>
        <family val="2"/>
      </rPr>
      <t>INEC</t>
    </r>
  </si>
  <si>
    <r>
      <rPr>
        <b/>
        <sz val="9"/>
        <color rgb="FF646482"/>
        <rFont val="Century Gothic"/>
        <family val="2"/>
      </rPr>
      <t xml:space="preserve">Nota: 1/ INCLUYE: </t>
    </r>
    <r>
      <rPr>
        <sz val="9"/>
        <color rgb="FF646482"/>
        <rFont val="Century Gothic"/>
        <family val="2"/>
      </rPr>
      <t>Hospital especializado agudo, Hospital especializado crónico, Hospital de especialidades</t>
    </r>
  </si>
  <si>
    <r>
      <rPr>
        <b/>
        <sz val="9"/>
        <color rgb="FF646482"/>
        <rFont val="Century Gothic"/>
        <family val="2"/>
      </rPr>
      <t>2/ INCLUYE:</t>
    </r>
    <r>
      <rPr>
        <sz val="9"/>
        <color rgb="FF646482"/>
        <rFont val="Century Gothic"/>
        <family val="2"/>
      </rPr>
      <t xml:space="preserve"> Clínica general, Clínica especializada aguda, Clínica especializada crónica (psiquiatría) y Otras clínicas especializadas</t>
    </r>
  </si>
  <si>
    <r>
      <rPr>
        <b/>
        <sz val="9"/>
        <color rgb="FF646482"/>
        <rFont val="Century Gothic"/>
        <family val="2"/>
      </rPr>
      <t>3/ INCLUYE:</t>
    </r>
    <r>
      <rPr>
        <sz val="9"/>
        <color rgb="FF646482"/>
        <rFont val="Century Gothic"/>
        <family val="2"/>
      </rPr>
      <t xml:space="preserve"> Consultorio General, Centro de especialidades, Centro clínico quirúrgico ambulatorio (Hospital del día), Centros especializados y otros.</t>
    </r>
  </si>
  <si>
    <t>Estructura porcentual de las consultas de morbilidad por tipo de agente de salud. Año 2020</t>
  </si>
  <si>
    <r>
      <rPr>
        <b/>
        <sz val="9"/>
        <color indexed="23"/>
        <rFont val="Century Gothic"/>
        <family val="2"/>
      </rPr>
      <t>Fuente:</t>
    </r>
    <r>
      <rPr>
        <sz val="9"/>
        <color indexed="23"/>
        <rFont val="Century Gothic"/>
        <family val="2"/>
      </rPr>
      <t xml:space="preserve"> INEC, Anuario de Recursos y Actividades de Salud 2003 - 2020.</t>
    </r>
  </si>
  <si>
    <r>
      <rPr>
        <b/>
        <sz val="9"/>
        <color indexed="23"/>
        <rFont val="Century Gothic"/>
        <family val="2"/>
      </rPr>
      <t>Fuente:</t>
    </r>
    <r>
      <rPr>
        <sz val="9"/>
        <color indexed="23"/>
        <rFont val="Century Gothic"/>
        <family val="2"/>
      </rPr>
      <t xml:space="preserve"> INEC, Anuario de Recursos y Actividades de Salud, 2007 - 2020.</t>
    </r>
  </si>
  <si>
    <t xml:space="preserve">  Tasa de médicos por 10.000 habitantes. Período 2007 - 2020</t>
  </si>
  <si>
    <t xml:space="preserve"> Número y tasa de médicos que trabajan en los establecimientos de salud por años, según regiones. 
Período 2007 - 2020</t>
  </si>
  <si>
    <t>Estructura porcentual de consultas de morbilidad de emergencia realizadas por médicos en establecimientos con internación. Año 2020</t>
  </si>
  <si>
    <t>Estructura porcentual de consultas de morbilidad de emergencia realizadas por médicos en establecimientos sin internación. Año 2020</t>
  </si>
  <si>
    <t>* Se utilizó la Proyección poblacional (año 2022) para calcular las tasas por 10.000 habitantes.</t>
  </si>
  <si>
    <t>Establecimientos de salud del sector público y privado a nivel nacional. Año 2020</t>
  </si>
  <si>
    <t>Consultas de morbilidad realizadas por tipo de agente de salud a nivel nacional
Periodo 2003 - 2020</t>
  </si>
  <si>
    <t>Consultas de morbilidad, primeras y subsecuentes, de emergencia, realizadas por médico en los establecimientos de salud, por tipo de establecimiento
Periodo 2003 - 2020</t>
  </si>
  <si>
    <t>Establecimientos de salud del sector público y privado, según tipo de  establecimiento a nivel nacional
Periodo 2015 - 2020</t>
  </si>
  <si>
    <t>Establecimientos de salud del sector público y privado, según tipo de  establecimiento a nivel nacional 2015 - 2020.</t>
  </si>
  <si>
    <t>Número y tasa de médicos que trabajan en los establecimientos de salud por años, según regiones 2007 - 2020.</t>
  </si>
  <si>
    <t>Consultas de morbilidad realizadas por tipo de agente de salud  a nivel nacional 2003 - 2020.</t>
  </si>
  <si>
    <t>Sexo</t>
  </si>
  <si>
    <r>
      <rPr>
        <b/>
        <sz val="9"/>
        <color rgb="FF646482"/>
        <rFont val="Century Gothic"/>
        <family val="2"/>
      </rPr>
      <t xml:space="preserve">Fuente: </t>
    </r>
    <r>
      <rPr>
        <sz val="9"/>
        <color rgb="FF646482"/>
        <rFont val="Century Gothic"/>
        <family val="2"/>
      </rPr>
      <t xml:space="preserve">Censo de Población y Vivienda 2022, INEC. Porcentaje de la población por sexo al nacer, según su área de residencia urbano y rural a nivel nacional. </t>
    </r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</si>
  <si>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Anuario de Estadisticas de Salud 2015 - 2020.</t>
    </r>
  </si>
  <si>
    <r>
      <t>Fuente:</t>
    </r>
    <r>
      <rPr>
        <sz val="9"/>
        <color rgb="FF646482"/>
        <rFont val="Century Gothic"/>
        <family val="2"/>
      </rPr>
      <t xml:space="preserve"> Ministerio de Salud Pública, Geovisualizador de Establecimientos; Servicio de Rentas Internas, Establecimientos de salud que registran valor de la producción </t>
    </r>
  </si>
  <si>
    <r>
      <t>Fuente:</t>
    </r>
    <r>
      <rPr>
        <sz val="9"/>
        <color rgb="FF646482"/>
        <rFont val="Century Gothic"/>
        <family val="2"/>
      </rPr>
      <t xml:space="preserve"> Ministerio de Salud Pública, Geovisualizador de Establecimientos; Servicio de Rentas Internas, Establecimientos de salud que registran valor de la producción.</t>
    </r>
  </si>
  <si>
    <t>Población del Ecuador por sexo, según grupos etarios a nivel nacional 2023.</t>
  </si>
  <si>
    <t>Producto Interno Bruto y tasas de variación 2003 - .</t>
  </si>
  <si>
    <t>Población del Ecuador por sexo al nacer, según su área de residencia a nivel nacional 2023.</t>
  </si>
  <si>
    <t>Porcentaje de inflación nacional y del sector de la salud en el Ecuador 2003 - 2023.</t>
  </si>
  <si>
    <t>Población económicamente activa e inactiva del área urbana según grupos de edad 2023.</t>
  </si>
  <si>
    <t>Evolución de la línea de extrema pobreza o indigencia y línea de pobreza, según consumo a nivel nacional y por periodo de tiempo 2007 - 2023.</t>
  </si>
  <si>
    <t>Hogares, según disponibilidad de servicios básicos de la vivienda, a nivel nacional 2019 - 2023.</t>
  </si>
  <si>
    <t>Población afiliada a seguros de salud 2013 - 2023.</t>
  </si>
  <si>
    <t>Mujeres embarazadas a nivel nacional y por áreas 2013 - 2023.</t>
  </si>
  <si>
    <t>Nacidos vivos por tipo de asistencia en el parto y área según región de residencia 2023.</t>
  </si>
  <si>
    <t>Tasa de natalidad 2000 - 2023.</t>
  </si>
  <si>
    <t>Tasas por 10.000 habitantes de las diez principales causas de morbilidad por egreso hospitalario a nivel nacional 2023.</t>
  </si>
  <si>
    <t>Defunciones y tasas de mortalidad total, infantil y materna 2004 - 2023.</t>
  </si>
  <si>
    <t>Número de defunciones por sexo según principales causas de muerte a nivel nacional 2023.</t>
  </si>
  <si>
    <t>Número de establecimientos por niveles de atención 2023</t>
  </si>
  <si>
    <t>Promedio de estadía según entidades a las que pertenecen a nivel nacional 2012-2023</t>
  </si>
  <si>
    <t>Establecimientos hospitalarios por número de egresos, días y promedio de estadía, número de camas disponibles, días-cama disponibles, porcentaje de ocupación y giro de camas según sector 2023.</t>
  </si>
  <si>
    <t>Número de camas hospitalarias de dotación normal tasas por 10.000 habitantes según sector y entidad  a la que pertenecen a nivel nacional 2003 - 2023.</t>
  </si>
  <si>
    <t>Consultas de morbilidad, primeras y subsecuentes, de emergencia, realizadas por médico en los establecimientos de salud, por tipo de establecimiento.  2003 -2023.</t>
  </si>
  <si>
    <t xml:space="preserve">Estructura porcentual de egresos hospitalarios por sexo según condición hospitalaria 2003 - 2023 </t>
  </si>
  <si>
    <t>Población del Ecuador por sexo, según grupos etarios a nivel nacional
Año 2023</t>
  </si>
  <si>
    <t>Estructura porcentual de la población del Ecuador por sexo según grupos etarios a nivel nacional. Año 2023</t>
  </si>
  <si>
    <r>
      <rPr>
        <b/>
        <sz val="9"/>
        <color rgb="FF646482"/>
        <rFont val="Century Gothic"/>
        <family val="2"/>
      </rPr>
      <t xml:space="preserve">Fuente: </t>
    </r>
    <r>
      <rPr>
        <sz val="9"/>
        <color rgb="FF646482"/>
        <rFont val="Century Gothic"/>
        <family val="2"/>
      </rPr>
      <t>Censo de Poblacion y Vivienda 2022, Población según grupos etarios por sexo a nivel nacional  2023.</t>
    </r>
  </si>
  <si>
    <t>Población del Ecuador por sexo al nacer, según su área de residencia a nivel nacional
Año 2023</t>
  </si>
  <si>
    <t>Estructura porcentual de la población en Ecuador por sexo al nacer, según su área de residencia a nivel nacional. Año 2023</t>
  </si>
  <si>
    <t>Producto Interno Bruto y tasas de variación
Periodo 2003-2023</t>
  </si>
  <si>
    <t>Tasas de variación del PIB. Periodo 2003 - 2023 (miles de dólares)</t>
  </si>
  <si>
    <t>Tasas de variación del PIB. Periodo 2003 - 2023 (miles de dólares de 2007)</t>
  </si>
  <si>
    <r>
      <rPr>
        <b/>
        <sz val="9"/>
        <color rgb="FF646482"/>
        <rFont val="Century Gothic"/>
        <family val="2"/>
      </rPr>
      <t xml:space="preserve">Nota: </t>
    </r>
    <r>
      <rPr>
        <sz val="9"/>
        <color rgb="FF646482"/>
        <rFont val="Century Gothic"/>
        <family val="2"/>
      </rPr>
      <t>Datos PIB (BCE) año 2016 cifra semidefinitiva y datos 2017-2023 cifra provisional.</t>
    </r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</si>
  <si>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Banco Central del Ecuador (BCE), Cuentas Nacionales 2007-2023.</t>
    </r>
  </si>
  <si>
    <t>Porcentaje de inflación nacional y del sector de la salud en el Ecuador 
Periodo 2003 - 2023</t>
  </si>
  <si>
    <t>Porcentaje de inflación nacional en el Ecuador. Periodo 2003-2023.</t>
  </si>
  <si>
    <t>Porcentaje de inflación del sector salud en el Ecuador. Periodo 2003-2023.</t>
  </si>
  <si>
    <r>
      <t xml:space="preserve">Fuente: </t>
    </r>
    <r>
      <rPr>
        <sz val="9"/>
        <color rgb="FF646482"/>
        <rFont val="Century Gothic"/>
        <family val="2"/>
      </rPr>
      <t>INEC, Índice de Precios al Consumidor 2003-2023</t>
    </r>
  </si>
  <si>
    <t>Población económicamente activa e inactiva del área urbana según grupos de edad
Año 2023</t>
  </si>
  <si>
    <t>Estructura porcentual de la población en edad de trabajar (PET) del área urbana según grupos de edad. Año 2023</t>
  </si>
  <si>
    <r>
      <t xml:space="preserve">Fuente: </t>
    </r>
    <r>
      <rPr>
        <sz val="9"/>
        <color rgb="FF646482"/>
        <rFont val="Century Gothic"/>
        <family val="2"/>
      </rPr>
      <t>INEC, Encuesta Nacional de Empleo, Desempleo y Subempleo (ENEMDU) IV trimestre de 2023</t>
    </r>
  </si>
  <si>
    <t>Evolución de la línea  de extrema pobreza  o indigencia y línea de pobreza,  según consumo a nivel nacional y por periodo de tiempo
Periodo 2007 - 2023</t>
  </si>
  <si>
    <r>
      <t xml:space="preserve">Fuente: </t>
    </r>
    <r>
      <rPr>
        <sz val="9"/>
        <color rgb="FF646482"/>
        <rFont val="Century Gothic"/>
        <family val="2"/>
      </rPr>
      <t>INEC</t>
    </r>
    <r>
      <rPr>
        <b/>
        <sz val="9"/>
        <color rgb="FF646482"/>
        <rFont val="Century Gothic"/>
        <family val="2"/>
      </rPr>
      <t xml:space="preserve">, </t>
    </r>
    <r>
      <rPr>
        <sz val="9"/>
        <color rgb="FF646482"/>
        <rFont val="Century Gothic"/>
        <family val="2"/>
      </rPr>
      <t>ENEMDU:</t>
    </r>
    <r>
      <rPr>
        <b/>
        <sz val="9"/>
        <color rgb="FF646482"/>
        <rFont val="Century Gothic"/>
        <family val="2"/>
      </rPr>
      <t xml:space="preserve"> </t>
    </r>
    <r>
      <rPr>
        <sz val="9"/>
        <color rgb="FF646482"/>
        <rFont val="Century Gothic"/>
        <family val="2"/>
      </rPr>
      <t>Boletín Técnico de Pobreza y Desigualdad, diciembre 2023</t>
    </r>
  </si>
  <si>
    <t>Hogares, según disponibilidad de servicios básicos de la vivienda, a nivel nacional                   Años 2022 y 2023</t>
  </si>
  <si>
    <t>Disponibilidad de servicios básicos de la vivienda, según tipo de servicio higiénico. Año 2023.</t>
  </si>
  <si>
    <t>Disponibilidad de servicios básicos de la vivienda, según suministro de agua. Año 2023.</t>
  </si>
  <si>
    <t>Disponibilidad de servicios básicos de la vivienda, según espacio para bañarse o ducharse. Año 2023.</t>
  </si>
  <si>
    <t>Disponibilidad de servicios básicos de la vivienda, según tipo de alumbrado. Año 2023.</t>
  </si>
  <si>
    <t>Disponibilidad de servicios básicos de la vivienda, según eliminación de la basura. Año 2023.</t>
  </si>
  <si>
    <r>
      <t>Fuente:</t>
    </r>
    <r>
      <rPr>
        <sz val="9"/>
        <color rgb="FF646482"/>
        <rFont val="Century Gothic"/>
        <family val="2"/>
      </rPr>
      <t xml:space="preserve"> INEC</t>
    </r>
    <r>
      <rPr>
        <b/>
        <sz val="9"/>
        <color rgb="FF646482"/>
        <rFont val="Century Gothic"/>
        <family val="2"/>
      </rPr>
      <t xml:space="preserve">, </t>
    </r>
    <r>
      <rPr>
        <sz val="9"/>
        <color rgb="FF646482"/>
        <rFont val="Century Gothic"/>
        <family val="2"/>
      </rPr>
      <t>Encuesta Nacional Empleo, Desempleo y Subempleo - ENEMDU 2022 y 2023.</t>
    </r>
  </si>
  <si>
    <t xml:space="preserve"> Población afiliada a seguros de salud
Periodo 2013 - 2023</t>
  </si>
  <si>
    <t>Estructura porcentual de la población afiliada a seguros de salud. Año 2023.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</si>
  <si>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 INEC, Encuesta Nacional Empleo, Desempleo y Subempleo - ENEMDU. 2013 - 2023.</t>
    </r>
  </si>
  <si>
    <t>Mujeres embarazadas a nivel nacional y por áreas
Periodo 2013 - 2023</t>
  </si>
  <si>
    <t>Estructura porcentual de mujeres embarazadas. Año 2023.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</si>
  <si>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Registros Estadísticos de Nacidos Vivos y Defunciones Fetales 2013-2023</t>
    </r>
  </si>
  <si>
    <t>Nacidos vivos por tipo de asistencia en el parto y área según región de residencia
 2023**</t>
  </si>
  <si>
    <t>Estructura porcentual de nacidos vivos por área. Año 2023.</t>
  </si>
  <si>
    <t>** cifras provisionales: corresponden a los datos o indicadores que se generan con información de los nacidos vivos ocurridos en el 2023, y que están sujetos a ajustes por registros posteriores.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</si>
  <si>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INEC. Estadísticas de Nacimientos y Defunciones Fetales, 2023</t>
    </r>
  </si>
  <si>
    <t>Tasa de natalidad
Periodo 2000 - 2023</t>
  </si>
  <si>
    <t>Evolución de la tasa de natalidad. Periodo 2000-2023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</si>
  <si>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INEC. Estadísticas de Nacimientos y Defunciones Fetales, 2000-2023</t>
    </r>
  </si>
  <si>
    <t>Tasas por 10.000 habitantes de las diez principales causas de morbilidad por egreso hospitalario a nivel nacional
Año 2023</t>
  </si>
  <si>
    <t>Tasas por 10.000 habitantes de las principales causas de morbilidad por egreso hospitalario. Año 2023.</t>
  </si>
  <si>
    <r>
      <t>Fuente:</t>
    </r>
    <r>
      <rPr>
        <sz val="9"/>
        <color rgb="FF646482"/>
        <rFont val="Century Gothic"/>
        <family val="2"/>
      </rPr>
      <t xml:space="preserve"> INEC. Registro Estadístico de Camas y Egresos Hospitalarios, 2023</t>
    </r>
  </si>
  <si>
    <t>Defunciones y tasas de mortalidad total, infantil y materna
Periodo 2004-2023</t>
  </si>
  <si>
    <t>2022(p*)</t>
  </si>
  <si>
    <t>2023(p**)</t>
  </si>
  <si>
    <t>Tasa de mortalidad general por 1.000 habitantes. Periodo 2004-2023.</t>
  </si>
  <si>
    <t>Tasa de mortalidad infantil por 1.000 nacidos vivos. Periodo 2004-2023</t>
  </si>
  <si>
    <t>Razón de mortalidad materna por 100.000 nacidos vivos. Periodo 2004-2023</t>
  </si>
  <si>
    <r>
      <rPr>
        <b/>
        <sz val="9"/>
        <color rgb="FF646482"/>
        <rFont val="Century Gothic"/>
        <family val="2"/>
      </rPr>
      <t>Fuente</t>
    </r>
    <r>
      <rPr>
        <sz val="9"/>
        <color rgb="FF646482"/>
        <rFont val="Century Gothic"/>
        <family val="2"/>
      </rPr>
      <t>: INEC. Anuario de Estadísticas Vitales: Defunciones generales 2004 - 2023.</t>
    </r>
  </si>
  <si>
    <t>Número de defunciones por sexo, según principales causas de muerte, a nivel nacional
Año 2023</t>
  </si>
  <si>
    <t>Participación porcentual de las principales causas de muerte, según sexo. Año 2023.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</si>
  <si>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INEC. Anuario de Estadísticas Vitales: Defunciones Generales 2023</t>
    </r>
  </si>
  <si>
    <t>Número de establecimientos por niveles de atención
Año 2023</t>
  </si>
  <si>
    <t>Número de establecimientos de primer nivel de atención. Año 2023</t>
  </si>
  <si>
    <t>Número de establecimientos de segundo nivel de atención. Año 2023</t>
  </si>
  <si>
    <t>Número de establecimientos de tercer nivel de atención. Año 2023</t>
  </si>
  <si>
    <t xml:space="preserve">  Promedio de estadía según entidades a las que pertenecen a nivel nacional*
 Periodo 2012 - 2023                                                                                                                                                               </t>
  </si>
  <si>
    <t xml:space="preserve">  Promedio de estadía según entidades que pertenecen al sector público. Año 2023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</si>
  <si>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Registro Estadístico de Egresos y Camas Hospitalarias 2012-2023.</t>
    </r>
  </si>
  <si>
    <t>Establecimientos hospitalarios por número de egresos, días y promedio de estadía, número de camas disponibles, días-cama disponibles, porcentaje de ocupación y giro de camas según sector
Año 2023</t>
  </si>
  <si>
    <t>Días promedio de estada hospitalaria. Año 2023</t>
  </si>
  <si>
    <t>Giros de camas. Año 2023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</si>
  <si>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Anuario de Estadísticas de Salud: Camas y Egresos Hospitalarios 2023.</t>
    </r>
  </si>
  <si>
    <t>Número de camas hospitalarias de dotación normal tasas por 10.000 habitantes, según sector y  entidad  a la que pertenecen a nivel nacional
Periodo 2003 - 2023</t>
  </si>
  <si>
    <t>Estructura porcentual de número de camas hospitalarias de dotación normal, según entidad a la que pertenecen a nivel nacional. Año 2023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</si>
  <si>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Anuario de Estadísticas de Salud: Camas y Egresos Hospitalarios 2003 - 2023.</t>
    </r>
  </si>
  <si>
    <t>Estructura porcentual de egresos hospitalarios según condición de egreso. Año 2023</t>
  </si>
  <si>
    <t>Estructura porcentual de egresos hospitalarios por sexo según condición hospitalaria
Periodo 2003-2023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</si>
</sst>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#,##0.0"/>
    <numFmt numFmtId="169" formatCode="0.0"/>
    <numFmt numFmtId="170" formatCode="0.0%"/>
    <numFmt numFmtId="171" formatCode="_-* #,##0.00\ _$_-;\-* #,##0.00\ _$_-;_-* &quot;-&quot;??\ _$_-;_-@_-"/>
    <numFmt numFmtId="172" formatCode="_-* #,##0\ _$_-;\-* #,##0\ _$_-;_-* &quot;-&quot;??\ _$_-;_-@_-"/>
    <numFmt numFmtId="173" formatCode="_(* #,##0_);_(* \(#,##0\);_(* &quot;-&quot;??_);_(@_)"/>
    <numFmt numFmtId="174" formatCode="_-* #,##0\ _€_-;\-* #,##0\ _€_-;_-* &quot;-&quot;??\ _€_-;_-@_-"/>
    <numFmt numFmtId="175" formatCode="&quot;   &quot;@"/>
    <numFmt numFmtId="176" formatCode="&quot;      &quot;@"/>
    <numFmt numFmtId="177" formatCode="&quot;         &quot;@"/>
    <numFmt numFmtId="178" formatCode="&quot;            &quot;@"/>
    <numFmt numFmtId="179" formatCode="&quot;               &quot;@"/>
    <numFmt numFmtId="180" formatCode="_ [$€-2]* #,##0.00_ ;_ [$€-2]* \-#,##0.00_ ;_ [$€-2]* &quot;-&quot;??_ "/>
    <numFmt numFmtId="181" formatCode="_([$€]* #,##0.00_);_([$€]* \(#,##0.00\);_([$€]* &quot;-&quot;??_);_(@_)"/>
    <numFmt numFmtId="182" formatCode="[&gt;0.05]#,##0.0;[&lt;-0.05]\-#,##0.0;\-\-&quot; &quot;;"/>
    <numFmt numFmtId="183" formatCode="[&gt;0.5]#,##0;[&lt;-0.5]\-#,##0;\-\-&quot; &quot;;"/>
    <numFmt numFmtId="184" formatCode="General_)"/>
    <numFmt numFmtId="185" formatCode="_-* #,##0.00\ _P_t_s_-;\-* #,##0.00\ _P_t_s_-;_-* &quot;-&quot;??\ _P_t_s_-;_-@_-"/>
    <numFmt numFmtId="186" formatCode="0_)"/>
    <numFmt numFmtId="187" formatCode="[$-C0A]mmm\-yy;@"/>
    <numFmt numFmtId="188" formatCode="[Black]#,##0.0;[Black]\-#,##0.0;;"/>
    <numFmt numFmtId="189" formatCode="[Black][&gt;0.05]#,##0.0;[Black][&lt;-0.05]\-#,##0.0;;"/>
    <numFmt numFmtId="190" formatCode="[Black][&gt;0.5]#,##0;[Black][&lt;-0.5]\-#,##0;;"/>
    <numFmt numFmtId="191" formatCode="0.000%"/>
    <numFmt numFmtId="192" formatCode="#,##0.0000000"/>
    <numFmt numFmtId="193" formatCode="###0"/>
    <numFmt numFmtId="194" formatCode="###0.0"/>
  </numFmts>
  <fonts count="157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color indexed="63"/>
      <name val="Century Gothic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.75"/>
      <name val="Arial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1"/>
      <name val="Arial"/>
      <family val="2"/>
    </font>
    <font>
      <sz val="12"/>
      <name val="Helv"/>
    </font>
    <font>
      <sz val="8"/>
      <name val="Courier"/>
      <family val="3"/>
    </font>
    <font>
      <sz val="10"/>
      <name val="Courier"/>
      <family val="3"/>
    </font>
    <font>
      <sz val="8"/>
      <name val="Arial"/>
      <family val="2"/>
    </font>
    <font>
      <sz val="9"/>
      <color indexed="23"/>
      <name val="Century Gothic"/>
      <family val="2"/>
    </font>
    <font>
      <b/>
      <sz val="9"/>
      <color indexed="23"/>
      <name val="Century Gothic"/>
      <family val="2"/>
    </font>
    <font>
      <sz val="12"/>
      <name val="Century Gothic"/>
      <family val="2"/>
    </font>
    <font>
      <sz val="9"/>
      <name val="Century Gothic"/>
      <family val="2"/>
    </font>
    <font>
      <b/>
      <vertAlign val="superscript"/>
      <sz val="11"/>
      <color indexed="54"/>
      <name val="Century Gothic"/>
      <family val="2"/>
    </font>
    <font>
      <b/>
      <vertAlign val="superscript"/>
      <sz val="12"/>
      <color indexed="54"/>
      <name val="Century Gothi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haroni"/>
      <family val="2"/>
    </font>
    <font>
      <sz val="12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4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i/>
      <sz val="12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2"/>
      <color rgb="FFFF0000"/>
      <name val="Century Gothic"/>
      <family val="2"/>
    </font>
    <font>
      <b/>
      <sz val="10"/>
      <color theme="1" tint="0.34998626667073579"/>
      <name val="Century Gothic"/>
      <family val="2"/>
    </font>
    <font>
      <i/>
      <sz val="8"/>
      <color theme="1" tint="0.34998626667073579"/>
      <name val="Century Gothic"/>
      <family val="2"/>
    </font>
    <font>
      <u/>
      <sz val="12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i/>
      <sz val="14"/>
      <color theme="1" tint="0.34998626667073579"/>
      <name val="Century Gothic"/>
      <family val="2"/>
    </font>
    <font>
      <b/>
      <sz val="11"/>
      <name val="Calibri"/>
      <family val="2"/>
      <scheme val="minor"/>
    </font>
    <font>
      <b/>
      <sz val="11"/>
      <color rgb="FFFF0000"/>
      <name val="Century Gothic"/>
      <family val="2"/>
    </font>
    <font>
      <sz val="12"/>
      <color theme="0"/>
      <name val="Century Gothic"/>
      <family val="2"/>
    </font>
    <font>
      <b/>
      <sz val="12"/>
      <color theme="0"/>
      <name val="Century Gothic"/>
      <family val="2"/>
    </font>
    <font>
      <sz val="11"/>
      <color theme="0"/>
      <name val="Century Gothic"/>
      <family val="2"/>
    </font>
    <font>
      <b/>
      <sz val="11"/>
      <color theme="0"/>
      <name val="Century Gothic"/>
      <family val="2"/>
    </font>
    <font>
      <sz val="12"/>
      <color theme="1"/>
      <name val="Century Gothic"/>
      <family val="2"/>
    </font>
    <font>
      <sz val="11"/>
      <color rgb="FF595959"/>
      <name val="Century Gothic"/>
      <family val="2"/>
    </font>
    <font>
      <b/>
      <sz val="9"/>
      <color theme="0"/>
      <name val="Century Gothic"/>
      <family val="2"/>
    </font>
    <font>
      <sz val="10"/>
      <color theme="0"/>
      <name val="Century Gothic"/>
      <family val="2"/>
    </font>
    <font>
      <b/>
      <sz val="11"/>
      <color rgb="FF595959"/>
      <name val="Century Gothic"/>
      <family val="2"/>
    </font>
    <font>
      <sz val="12"/>
      <color rgb="FF595959"/>
      <name val="Century Gothic"/>
      <family val="2"/>
    </font>
    <font>
      <b/>
      <sz val="14"/>
      <color theme="0"/>
      <name val="Century Gothic"/>
      <family val="2"/>
    </font>
    <font>
      <sz val="9"/>
      <color rgb="FF595959"/>
      <name val="Century Gothic"/>
      <family val="2"/>
    </font>
    <font>
      <b/>
      <i/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10"/>
      <color rgb="FF595959"/>
      <name val="Century Gothic"/>
      <family val="2"/>
    </font>
    <font>
      <b/>
      <sz val="12"/>
      <color rgb="FF595959"/>
      <name val="Century Gothic"/>
      <family val="2"/>
    </font>
    <font>
      <sz val="9"/>
      <color theme="0"/>
      <name val="Century Gothic"/>
      <family val="2"/>
    </font>
    <font>
      <i/>
      <sz val="10"/>
      <color rgb="FF595959"/>
      <name val="Century Gothic"/>
      <family val="2"/>
    </font>
    <font>
      <sz val="14"/>
      <color rgb="FF595959"/>
      <name val="Century Gothic"/>
      <family val="2"/>
    </font>
    <font>
      <b/>
      <i/>
      <sz val="14"/>
      <color rgb="FF595959"/>
      <name val="Century Gothic"/>
      <family val="2"/>
    </font>
    <font>
      <i/>
      <sz val="14"/>
      <color rgb="FF595959"/>
      <name val="Century Gothic"/>
      <family val="2"/>
    </font>
    <font>
      <sz val="14"/>
      <color theme="0"/>
      <name val="Century Gothic"/>
      <family val="2"/>
    </font>
    <font>
      <sz val="9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2"/>
      <color theme="1" tint="0.499984740745262"/>
      <name val="Century Gothic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4"/>
      <color rgb="FF646482"/>
      <name val="Century Gothic"/>
      <family val="2"/>
    </font>
    <font>
      <sz val="9"/>
      <color rgb="FF646482"/>
      <name val="Century Gothic"/>
      <family val="2"/>
    </font>
    <font>
      <b/>
      <sz val="14"/>
      <color rgb="FF646482"/>
      <name val="Century Gothic"/>
      <family val="2"/>
    </font>
    <font>
      <sz val="10"/>
      <color rgb="FF646482"/>
      <name val="Arial"/>
      <family val="2"/>
    </font>
    <font>
      <i/>
      <sz val="12"/>
      <color rgb="FF646482"/>
      <name val="Century Gothic"/>
      <family val="2"/>
    </font>
    <font>
      <b/>
      <sz val="9"/>
      <color rgb="FF646482"/>
      <name val="Century Gothic"/>
      <family val="2"/>
    </font>
    <font>
      <sz val="8"/>
      <color rgb="FF646482"/>
      <name val="Century Gothic"/>
      <family val="2"/>
    </font>
    <font>
      <b/>
      <sz val="14"/>
      <color rgb="FF64647C"/>
      <name val="Century Gothic"/>
      <family val="2"/>
    </font>
    <font>
      <b/>
      <sz val="11"/>
      <color rgb="FF64647C"/>
      <name val="Century Gothic"/>
      <family val="2"/>
    </font>
    <font>
      <b/>
      <sz val="12"/>
      <color rgb="FF64647C"/>
      <name val="Century Gothic"/>
      <family val="2"/>
    </font>
    <font>
      <b/>
      <sz val="13"/>
      <color rgb="FF646482"/>
      <name val="Century Gothic"/>
      <family val="2"/>
    </font>
    <font>
      <b/>
      <vertAlign val="superscript"/>
      <sz val="12"/>
      <color rgb="FF646482"/>
      <name val="Century Gothic"/>
      <family val="2"/>
    </font>
    <font>
      <b/>
      <sz val="12"/>
      <color theme="1"/>
      <name val="Century Gothic"/>
      <family val="2"/>
    </font>
    <font>
      <b/>
      <sz val="11"/>
      <color theme="1"/>
      <name val="Century Gothic"/>
      <family val="2"/>
    </font>
    <font>
      <sz val="12"/>
      <color theme="0" tint="-0.34998626667073579"/>
      <name val="Century Gothic"/>
      <family val="2"/>
    </font>
    <font>
      <sz val="12"/>
      <color theme="3"/>
      <name val="Century Gothic"/>
      <family val="2"/>
    </font>
    <font>
      <b/>
      <sz val="12"/>
      <color theme="3"/>
      <name val="Century Gothic"/>
      <family val="2"/>
    </font>
    <font>
      <b/>
      <sz val="8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sz val="8"/>
      <color rgb="FF0066FF"/>
      <name val="Century Gothic"/>
      <family val="2"/>
    </font>
    <font>
      <b/>
      <sz val="12"/>
      <color rgb="FFFF0000"/>
      <name val="Century Gothic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0"/>
      <color indexed="62"/>
      <name val="Arial"/>
      <family val="2"/>
    </font>
    <font>
      <sz val="8"/>
      <color theme="1" tint="0.34998626667073579"/>
      <name val="Century Gothic"/>
      <family val="2"/>
    </font>
    <font>
      <b/>
      <sz val="14"/>
      <color theme="1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entury Gothic"/>
      <family val="2"/>
    </font>
    <font>
      <sz val="14"/>
      <color theme="1"/>
      <name val="Century Gothic"/>
      <family val="2"/>
    </font>
    <font>
      <b/>
      <sz val="10"/>
      <color theme="1"/>
      <name val="Arial"/>
      <family val="2"/>
    </font>
    <font>
      <b/>
      <i/>
      <u/>
      <sz val="12"/>
      <color rgb="FFC00000"/>
      <name val="Century Gothic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theme="1" tint="0.34998626667073579"/>
      <name val="Calibri"/>
      <family val="2"/>
      <scheme val="minor"/>
    </font>
    <font>
      <b/>
      <sz val="12"/>
      <color rgb="FFC00000"/>
      <name val="Century Gothic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8"/>
      <color theme="1" tint="0.34998626667073579"/>
      <name val="Calibri"/>
      <family val="2"/>
      <scheme val="minor"/>
    </font>
    <font>
      <b/>
      <u/>
      <sz val="18"/>
      <color rgb="FF64647C"/>
      <name val="Calibri"/>
      <family val="2"/>
      <scheme val="minor"/>
    </font>
    <font>
      <sz val="18"/>
      <color rgb="FF646482"/>
      <name val="Calibri"/>
      <family val="2"/>
      <scheme val="minor"/>
    </font>
    <font>
      <b/>
      <u/>
      <sz val="18"/>
      <color rgb="FF646482"/>
      <name val="Calibri"/>
      <family val="2"/>
    </font>
    <font>
      <sz val="18"/>
      <color rgb="FF646482"/>
      <name val="Calibri"/>
      <family val="2"/>
    </font>
    <font>
      <b/>
      <u/>
      <sz val="18"/>
      <color rgb="FF64647C"/>
      <name val="Calibri"/>
      <family val="2"/>
    </font>
    <font>
      <sz val="18"/>
      <color theme="1" tint="0.34998626667073579"/>
      <name val="Calibri"/>
      <family val="2"/>
    </font>
    <font>
      <b/>
      <u/>
      <sz val="18"/>
      <color theme="1" tint="0.34998626667073579"/>
      <name val="Calibri"/>
      <family val="2"/>
    </font>
    <font>
      <b/>
      <sz val="18"/>
      <color rgb="FF64647C"/>
      <name val="Calibri"/>
      <family val="2"/>
    </font>
    <font>
      <u/>
      <sz val="18"/>
      <color theme="1" tint="0.34998626667073579"/>
      <name val="Calibri"/>
      <family val="2"/>
    </font>
    <font>
      <b/>
      <sz val="18"/>
      <color rgb="FFFF0000"/>
      <name val="Calibri"/>
      <family val="2"/>
    </font>
    <font>
      <b/>
      <sz val="18"/>
      <color indexed="60"/>
      <name val="Calibri"/>
      <family val="2"/>
    </font>
    <font>
      <sz val="18"/>
      <name val="Calibri"/>
      <family val="2"/>
    </font>
    <font>
      <b/>
      <u/>
      <sz val="18"/>
      <color theme="1" tint="0.34998626667073579"/>
      <name val="Calibri"/>
      <family val="2"/>
      <scheme val="minor"/>
    </font>
    <font>
      <b/>
      <sz val="18"/>
      <color theme="1" tint="0.34998626667073579"/>
      <name val="Calibri"/>
      <family val="2"/>
    </font>
    <font>
      <b/>
      <sz val="18"/>
      <color rgb="FF646482"/>
      <name val="Calibri"/>
      <family val="2"/>
    </font>
    <font>
      <b/>
      <sz val="18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4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06DFEA"/>
      </left>
      <right style="thin">
        <color rgb="FF06DFEA"/>
      </right>
      <top style="thin">
        <color rgb="FF06DFEA"/>
      </top>
      <bottom style="thin">
        <color rgb="FF06DFEA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 style="thin">
        <color rgb="FF06DFEA"/>
      </left>
      <right style="thin">
        <color rgb="FF06DFEA"/>
      </right>
      <top/>
      <bottom style="thin">
        <color rgb="FF06DFEA"/>
      </bottom>
      <diagonal/>
    </border>
    <border>
      <left style="thin">
        <color rgb="FF4DCCE5"/>
      </left>
      <right style="thin">
        <color rgb="FF4DCCE5"/>
      </right>
      <top style="thin">
        <color rgb="FF4DCCE5"/>
      </top>
      <bottom style="thin">
        <color rgb="FF4DCCE5"/>
      </bottom>
      <diagonal/>
    </border>
    <border>
      <left style="thin">
        <color rgb="FF4DCCE5"/>
      </left>
      <right style="thin">
        <color rgb="FF4DCCE5"/>
      </right>
      <top/>
      <bottom style="thin">
        <color rgb="FF4DCCE5"/>
      </bottom>
      <diagonal/>
    </border>
    <border>
      <left style="thin">
        <color rgb="FF4DCCE5"/>
      </left>
      <right/>
      <top style="thin">
        <color rgb="FF4DCCE5"/>
      </top>
      <bottom style="thin">
        <color rgb="FF4DCCE5"/>
      </bottom>
      <diagonal/>
    </border>
    <border>
      <left style="thin">
        <color rgb="FF61DADD"/>
      </left>
      <right style="thin">
        <color rgb="FF61DADD"/>
      </right>
      <top style="thin">
        <color rgb="FF61DADD"/>
      </top>
      <bottom style="thin">
        <color rgb="FF61DADD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06DFEA"/>
      </left>
      <right/>
      <top style="thin">
        <color rgb="FF06DFEA"/>
      </top>
      <bottom style="thin">
        <color rgb="FF06DFEA"/>
      </bottom>
      <diagonal/>
    </border>
    <border>
      <left/>
      <right/>
      <top style="thin">
        <color rgb="FF06DFEA"/>
      </top>
      <bottom style="thin">
        <color rgb="FF06DFEA"/>
      </bottom>
      <diagonal/>
    </border>
    <border>
      <left/>
      <right style="thin">
        <color rgb="FF06DFEA"/>
      </right>
      <top style="thin">
        <color rgb="FF06DFEA"/>
      </top>
      <bottom style="thin">
        <color rgb="FF06DFEA"/>
      </bottom>
      <diagonal/>
    </border>
    <border>
      <left style="thin">
        <color rgb="FF06DFEA"/>
      </left>
      <right style="thin">
        <color rgb="FF06DFEA"/>
      </right>
      <top style="thin">
        <color rgb="FF06DFEA"/>
      </top>
      <bottom/>
      <diagonal/>
    </border>
    <border>
      <left/>
      <right/>
      <top style="thin">
        <color rgb="FF4DCCE5"/>
      </top>
      <bottom style="thin">
        <color rgb="FF4DCCE5"/>
      </bottom>
      <diagonal/>
    </border>
    <border>
      <left/>
      <right style="thin">
        <color rgb="FF4DCCE5"/>
      </right>
      <top style="thin">
        <color rgb="FF4DCCE5"/>
      </top>
      <bottom style="thin">
        <color rgb="FF4DCCE5"/>
      </bottom>
      <diagonal/>
    </border>
    <border>
      <left style="thin">
        <color rgb="FF4BC9E7"/>
      </left>
      <right/>
      <top style="thin">
        <color rgb="FF4BC9E7"/>
      </top>
      <bottom style="thin">
        <color rgb="FF4BC9E7"/>
      </bottom>
      <diagonal/>
    </border>
    <border>
      <left/>
      <right/>
      <top style="thin">
        <color rgb="FF4BC9E7"/>
      </top>
      <bottom style="thin">
        <color rgb="FF4BC9E7"/>
      </bottom>
      <diagonal/>
    </border>
    <border>
      <left/>
      <right style="thin">
        <color rgb="FF4BC9E7"/>
      </right>
      <top style="thin">
        <color rgb="FF4BC9E7"/>
      </top>
      <bottom style="thin">
        <color rgb="FF4BC9E7"/>
      </bottom>
      <diagonal/>
    </border>
    <border>
      <left style="thin">
        <color rgb="FF61DADD"/>
      </left>
      <right/>
      <top style="thin">
        <color rgb="FF61DADD"/>
      </top>
      <bottom style="thin">
        <color rgb="FF61DADD"/>
      </bottom>
      <diagonal/>
    </border>
    <border>
      <left/>
      <right/>
      <top style="thin">
        <color rgb="FF61DADD"/>
      </top>
      <bottom style="thin">
        <color rgb="FF61DADD"/>
      </bottom>
      <diagonal/>
    </border>
    <border>
      <left/>
      <right style="thin">
        <color rgb="FF61DADD"/>
      </right>
      <top style="thin">
        <color rgb="FF61DADD"/>
      </top>
      <bottom style="thin">
        <color rgb="FF61DADD"/>
      </bottom>
      <diagonal/>
    </border>
    <border>
      <left style="thin">
        <color rgb="FF23D4DD"/>
      </left>
      <right/>
      <top style="thin">
        <color rgb="FF23D4DD"/>
      </top>
      <bottom style="thin">
        <color rgb="FF06DFEA"/>
      </bottom>
      <diagonal/>
    </border>
    <border>
      <left/>
      <right/>
      <top style="thin">
        <color rgb="FF23D4DD"/>
      </top>
      <bottom style="thin">
        <color rgb="FF06DFEA"/>
      </bottom>
      <diagonal/>
    </border>
    <border>
      <left/>
      <right style="thin">
        <color rgb="FF23D4DD"/>
      </right>
      <top style="thin">
        <color rgb="FF23D4DD"/>
      </top>
      <bottom style="thin">
        <color rgb="FF06DFEA"/>
      </bottom>
      <diagonal/>
    </border>
    <border>
      <left style="thin">
        <color rgb="FF23D4DD"/>
      </left>
      <right/>
      <top style="thin">
        <color rgb="FF23D4DD"/>
      </top>
      <bottom style="thin">
        <color rgb="FF23D4DD"/>
      </bottom>
      <diagonal/>
    </border>
    <border>
      <left/>
      <right/>
      <top style="thin">
        <color rgb="FF23D4DD"/>
      </top>
      <bottom style="thin">
        <color rgb="FF23D4DD"/>
      </bottom>
      <diagonal/>
    </border>
    <border>
      <left/>
      <right style="thin">
        <color rgb="FF23D4DD"/>
      </right>
      <top style="thin">
        <color rgb="FF23D4DD"/>
      </top>
      <bottom style="thin">
        <color rgb="FF23D4DD"/>
      </bottom>
      <diagonal/>
    </border>
  </borders>
  <cellStyleXfs count="987">
    <xf numFmtId="0" fontId="0" fillId="0" borderId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79" fontId="11" fillId="0" borderId="0" applyFont="0" applyFill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1" applyNumberFormat="0" applyAlignment="0" applyProtection="0"/>
    <xf numFmtId="0" fontId="29" fillId="30" borderId="1" applyNumberFormat="0" applyAlignment="0" applyProtection="0"/>
    <xf numFmtId="0" fontId="29" fillId="30" borderId="1" applyNumberFormat="0" applyAlignment="0" applyProtection="0"/>
    <xf numFmtId="0" fontId="29" fillId="30" borderId="1" applyNumberFormat="0" applyAlignment="0" applyProtection="0"/>
    <xf numFmtId="0" fontId="29" fillId="30" borderId="1" applyNumberFormat="0" applyAlignment="0" applyProtection="0"/>
    <xf numFmtId="0" fontId="30" fillId="31" borderId="2" applyNumberFormat="0" applyAlignment="0" applyProtection="0"/>
    <xf numFmtId="0" fontId="30" fillId="31" borderId="2" applyNumberFormat="0" applyAlignment="0" applyProtection="0"/>
    <xf numFmtId="0" fontId="30" fillId="31" borderId="2" applyNumberFormat="0" applyAlignment="0" applyProtection="0"/>
    <xf numFmtId="0" fontId="30" fillId="31" borderId="2" applyNumberFormat="0" applyAlignment="0" applyProtection="0"/>
    <xf numFmtId="0" fontId="30" fillId="31" borderId="2" applyNumberFormat="0" applyAlignment="0" applyProtection="0"/>
    <xf numFmtId="0" fontId="31" fillId="0" borderId="3" applyNumberFormat="0" applyFill="0" applyAlignment="0" applyProtection="0"/>
    <xf numFmtId="0" fontId="31" fillId="0" borderId="3" applyNumberFormat="0" applyFill="0" applyAlignment="0" applyProtection="0"/>
    <xf numFmtId="0" fontId="31" fillId="0" borderId="3" applyNumberFormat="0" applyFill="0" applyAlignment="0" applyProtection="0"/>
    <xf numFmtId="0" fontId="31" fillId="0" borderId="3" applyNumberFormat="0" applyFill="0" applyAlignment="0" applyProtection="0"/>
    <xf numFmtId="0" fontId="31" fillId="0" borderId="3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8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4" fillId="9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4" fillId="38" borderId="1" applyNumberFormat="0" applyAlignment="0" applyProtection="0"/>
    <xf numFmtId="0" fontId="34" fillId="38" borderId="1" applyNumberFormat="0" applyAlignment="0" applyProtection="0"/>
    <xf numFmtId="0" fontId="34" fillId="38" borderId="1" applyNumberFormat="0" applyAlignment="0" applyProtection="0"/>
    <xf numFmtId="0" fontId="34" fillId="38" borderId="1" applyNumberFormat="0" applyAlignment="0" applyProtection="0"/>
    <xf numFmtId="0" fontId="34" fillId="38" borderId="1" applyNumberFormat="0" applyAlignment="0" applyProtection="0"/>
    <xf numFmtId="0" fontId="8" fillId="0" borderId="0">
      <alignment vertical="top"/>
    </xf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37" fontId="16" fillId="0" borderId="0"/>
    <xf numFmtId="0" fontId="15" fillId="0" borderId="0" applyNumberFormat="0" applyFill="0" applyBorder="0" applyAlignment="0" applyProtection="0"/>
    <xf numFmtId="186" fontId="17" fillId="0" borderId="0"/>
    <xf numFmtId="0" fontId="26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9" fillId="0" borderId="0"/>
    <xf numFmtId="184" fontId="18" fillId="0" borderId="0"/>
    <xf numFmtId="0" fontId="26" fillId="0" borderId="0"/>
    <xf numFmtId="0" fontId="18" fillId="0" borderId="0"/>
    <xf numFmtId="0" fontId="3" fillId="0" borderId="0"/>
    <xf numFmtId="187" fontId="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" fillId="0" borderId="0"/>
    <xf numFmtId="37" fontId="16" fillId="0" borderId="0"/>
    <xf numFmtId="37" fontId="16" fillId="0" borderId="0"/>
    <xf numFmtId="37" fontId="16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6" fillId="0" borderId="0"/>
    <xf numFmtId="37" fontId="16" fillId="0" borderId="0"/>
    <xf numFmtId="37" fontId="16" fillId="0" borderId="0"/>
    <xf numFmtId="37" fontId="1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37" fontId="16" fillId="0" borderId="0"/>
    <xf numFmtId="0" fontId="3" fillId="0" borderId="0"/>
    <xf numFmtId="37" fontId="16" fillId="0" borderId="0"/>
    <xf numFmtId="37" fontId="16" fillId="0" borderId="0"/>
    <xf numFmtId="0" fontId="3" fillId="0" borderId="0"/>
    <xf numFmtId="0" fontId="3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3" fillId="0" borderId="0" applyNumberFormat="0" applyFont="0" applyFill="0" applyBorder="0" applyAlignment="0" applyProtection="0"/>
    <xf numFmtId="0" fontId="4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6" fillId="41" borderId="5" applyNumberFormat="0" applyFont="0" applyAlignment="0" applyProtection="0"/>
    <xf numFmtId="0" fontId="26" fillId="41" borderId="5" applyNumberFormat="0" applyFont="0" applyAlignment="0" applyProtection="0"/>
    <xf numFmtId="0" fontId="26" fillId="41" borderId="5" applyNumberFormat="0" applyFont="0" applyAlignment="0" applyProtection="0"/>
    <xf numFmtId="0" fontId="26" fillId="41" borderId="5" applyNumberFormat="0" applyFont="0" applyAlignment="0" applyProtection="0"/>
    <xf numFmtId="0" fontId="26" fillId="41" borderId="5" applyNumberFormat="0" applyFont="0" applyAlignment="0" applyProtection="0"/>
    <xf numFmtId="188" fontId="10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3" fontId="3" fillId="0" borderId="0" applyFont="0" applyFill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30" borderId="6" applyNumberFormat="0" applyAlignment="0" applyProtection="0"/>
    <xf numFmtId="0" fontId="41" fillId="30" borderId="6" applyNumberFormat="0" applyAlignment="0" applyProtection="0"/>
    <xf numFmtId="0" fontId="41" fillId="30" borderId="6" applyNumberFormat="0" applyAlignment="0" applyProtection="0"/>
    <xf numFmtId="0" fontId="41" fillId="30" borderId="6" applyNumberFormat="0" applyAlignment="0" applyProtection="0"/>
    <xf numFmtId="0" fontId="41" fillId="30" borderId="6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965">
    <xf numFmtId="0" fontId="0" fillId="0" borderId="0" xfId="0"/>
    <xf numFmtId="0" fontId="47" fillId="42" borderId="0" xfId="0" applyFont="1" applyFill="1"/>
    <xf numFmtId="0" fontId="48" fillId="42" borderId="0" xfId="0" applyFont="1" applyFill="1"/>
    <xf numFmtId="0" fontId="49" fillId="42" borderId="0" xfId="0" applyFont="1" applyFill="1"/>
    <xf numFmtId="0" fontId="48" fillId="0" borderId="0" xfId="0" applyFont="1"/>
    <xf numFmtId="0" fontId="50" fillId="42" borderId="0" xfId="0" applyFont="1" applyFill="1"/>
    <xf numFmtId="0" fontId="48" fillId="42" borderId="0" xfId="0" applyFont="1" applyFill="1" applyAlignment="1">
      <alignment horizontal="center"/>
    </xf>
    <xf numFmtId="0" fontId="50" fillId="42" borderId="0" xfId="0" applyFont="1" applyFill="1" applyAlignment="1">
      <alignment vertical="center"/>
    </xf>
    <xf numFmtId="0" fontId="50" fillId="42" borderId="0" xfId="0" applyFont="1" applyFill="1" applyAlignment="1">
      <alignment horizontal="center" vertical="center"/>
    </xf>
    <xf numFmtId="0" fontId="50" fillId="42" borderId="0" xfId="0" applyFont="1" applyFill="1" applyAlignment="1">
      <alignment horizontal="left"/>
    </xf>
    <xf numFmtId="0" fontId="51" fillId="42" borderId="0" xfId="0" applyFont="1" applyFill="1" applyAlignment="1">
      <alignment vertical="center"/>
    </xf>
    <xf numFmtId="0" fontId="48" fillId="42" borderId="0" xfId="0" applyFont="1" applyFill="1" applyAlignment="1">
      <alignment horizontal="left"/>
    </xf>
    <xf numFmtId="0" fontId="50" fillId="42" borderId="0" xfId="0" applyFont="1" applyFill="1" applyAlignment="1">
      <alignment horizontal="center"/>
    </xf>
    <xf numFmtId="0" fontId="50" fillId="0" borderId="0" xfId="0" applyFont="1"/>
    <xf numFmtId="0" fontId="52" fillId="0" borderId="0" xfId="0" applyFont="1" applyAlignment="1">
      <alignment horizontal="left" wrapText="1"/>
    </xf>
    <xf numFmtId="0" fontId="49" fillId="0" borderId="0" xfId="0" applyFont="1"/>
    <xf numFmtId="0" fontId="50" fillId="42" borderId="0" xfId="278" applyFont="1" applyFill="1" applyAlignment="1">
      <alignment wrapText="1"/>
    </xf>
    <xf numFmtId="0" fontId="50" fillId="42" borderId="0" xfId="278" applyFont="1" applyFill="1" applyAlignment="1">
      <alignment horizontal="center" vertical="center"/>
    </xf>
    <xf numFmtId="0" fontId="50" fillId="42" borderId="0" xfId="278" applyFont="1" applyFill="1" applyAlignment="1">
      <alignment horizontal="left" vertical="center" wrapText="1"/>
    </xf>
    <xf numFmtId="0" fontId="50" fillId="42" borderId="0" xfId="278" applyFont="1" applyFill="1" applyAlignment="1">
      <alignment horizontal="center"/>
    </xf>
    <xf numFmtId="0" fontId="50" fillId="42" borderId="0" xfId="278" applyFont="1" applyFill="1"/>
    <xf numFmtId="0" fontId="52" fillId="42" borderId="0" xfId="0" applyFont="1" applyFill="1" applyAlignment="1">
      <alignment vertical="center" wrapText="1" readingOrder="1"/>
    </xf>
    <xf numFmtId="0" fontId="52" fillId="42" borderId="0" xfId="278" applyFont="1" applyFill="1" applyAlignment="1">
      <alignment horizontal="left" wrapText="1"/>
    </xf>
    <xf numFmtId="0" fontId="52" fillId="42" borderId="0" xfId="278" applyFont="1" applyFill="1" applyAlignment="1">
      <alignment horizontal="left" vertical="center" wrapText="1"/>
    </xf>
    <xf numFmtId="0" fontId="52" fillId="42" borderId="0" xfId="278" applyFont="1" applyFill="1" applyAlignment="1">
      <alignment wrapText="1"/>
    </xf>
    <xf numFmtId="0" fontId="48" fillId="42" borderId="0" xfId="278" applyFont="1" applyFill="1"/>
    <xf numFmtId="0" fontId="48" fillId="42" borderId="0" xfId="278" applyFont="1" applyFill="1" applyAlignment="1">
      <alignment horizontal="center" vertical="center"/>
    </xf>
    <xf numFmtId="0" fontId="48" fillId="42" borderId="0" xfId="278" applyFont="1" applyFill="1" applyAlignment="1">
      <alignment horizontal="left" vertical="center" wrapText="1"/>
    </xf>
    <xf numFmtId="0" fontId="48" fillId="42" borderId="0" xfId="278" applyFont="1" applyFill="1" applyAlignment="1">
      <alignment horizontal="center"/>
    </xf>
    <xf numFmtId="0" fontId="53" fillId="42" borderId="0" xfId="278" applyFont="1" applyFill="1" applyAlignment="1">
      <alignment horizontal="center" wrapText="1"/>
    </xf>
    <xf numFmtId="0" fontId="53" fillId="42" borderId="0" xfId="278" applyFont="1" applyFill="1" applyAlignment="1">
      <alignment wrapText="1"/>
    </xf>
    <xf numFmtId="0" fontId="53" fillId="42" borderId="0" xfId="278" applyFont="1" applyFill="1" applyAlignment="1">
      <alignment horizontal="left" wrapText="1"/>
    </xf>
    <xf numFmtId="10" fontId="48" fillId="42" borderId="0" xfId="348" applyNumberFormat="1" applyFont="1" applyFill="1" applyAlignment="1">
      <alignment horizontal="center"/>
    </xf>
    <xf numFmtId="3" fontId="54" fillId="42" borderId="0" xfId="278" applyNumberFormat="1" applyFont="1" applyFill="1" applyAlignment="1">
      <alignment horizontal="center" vertical="center"/>
    </xf>
    <xf numFmtId="10" fontId="48" fillId="42" borderId="0" xfId="349" applyNumberFormat="1" applyFont="1" applyFill="1" applyAlignment="1">
      <alignment horizontal="left" vertical="center" wrapText="1"/>
    </xf>
    <xf numFmtId="3" fontId="48" fillId="42" borderId="0" xfId="278" applyNumberFormat="1" applyFont="1" applyFill="1" applyAlignment="1">
      <alignment horizontal="center" vertical="center"/>
    </xf>
    <xf numFmtId="10" fontId="48" fillId="43" borderId="0" xfId="351" applyNumberFormat="1" applyFont="1" applyFill="1" applyBorder="1" applyAlignment="1">
      <alignment horizontal="center" vertical="center"/>
    </xf>
    <xf numFmtId="10" fontId="48" fillId="42" borderId="0" xfId="348" applyNumberFormat="1" applyFont="1" applyFill="1"/>
    <xf numFmtId="0" fontId="54" fillId="42" borderId="0" xfId="278" applyFont="1" applyFill="1" applyAlignment="1">
      <alignment vertical="center"/>
    </xf>
    <xf numFmtId="0" fontId="54" fillId="42" borderId="0" xfId="278" applyFont="1" applyFill="1" applyAlignment="1">
      <alignment horizontal="center" vertical="center"/>
    </xf>
    <xf numFmtId="0" fontId="54" fillId="42" borderId="0" xfId="278" applyFont="1" applyFill="1" applyAlignment="1">
      <alignment horizontal="center"/>
    </xf>
    <xf numFmtId="1" fontId="54" fillId="42" borderId="0" xfId="278" applyNumberFormat="1" applyFont="1" applyFill="1" applyAlignment="1">
      <alignment horizontal="center" vertical="center" wrapText="1"/>
    </xf>
    <xf numFmtId="0" fontId="47" fillId="42" borderId="0" xfId="334" applyFont="1" applyFill="1"/>
    <xf numFmtId="10" fontId="48" fillId="42" borderId="0" xfId="351" applyNumberFormat="1" applyFont="1" applyFill="1" applyBorder="1"/>
    <xf numFmtId="10" fontId="47" fillId="42" borderId="0" xfId="349" applyNumberFormat="1" applyFont="1" applyFill="1" applyAlignment="1">
      <alignment horizontal="center"/>
    </xf>
    <xf numFmtId="10" fontId="48" fillId="42" borderId="0" xfId="349" applyNumberFormat="1" applyFont="1" applyFill="1" applyBorder="1" applyAlignment="1">
      <alignment horizontal="center"/>
    </xf>
    <xf numFmtId="3" fontId="48" fillId="42" borderId="0" xfId="278" applyNumberFormat="1" applyFont="1" applyFill="1" applyAlignment="1">
      <alignment horizontal="center"/>
    </xf>
    <xf numFmtId="0" fontId="48" fillId="42" borderId="0" xfId="0" applyFont="1" applyFill="1" applyAlignment="1">
      <alignment horizontal="left" vertical="center" wrapText="1"/>
    </xf>
    <xf numFmtId="3" fontId="50" fillId="42" borderId="0" xfId="278" applyNumberFormat="1" applyFont="1" applyFill="1" applyAlignment="1">
      <alignment horizontal="center" vertical="center" wrapText="1"/>
    </xf>
    <xf numFmtId="3" fontId="50" fillId="42" borderId="0" xfId="278" applyNumberFormat="1" applyFont="1" applyFill="1" applyAlignment="1">
      <alignment horizontal="left" vertical="center" wrapText="1"/>
    </xf>
    <xf numFmtId="4" fontId="50" fillId="42" borderId="0" xfId="278" applyNumberFormat="1" applyFont="1" applyFill="1" applyAlignment="1">
      <alignment horizontal="center" vertical="center" wrapText="1"/>
    </xf>
    <xf numFmtId="4" fontId="50" fillId="42" borderId="0" xfId="278" applyNumberFormat="1" applyFont="1" applyFill="1" applyAlignment="1">
      <alignment horizontal="center" vertical="center"/>
    </xf>
    <xf numFmtId="3" fontId="50" fillId="42" borderId="0" xfId="278" applyNumberFormat="1" applyFont="1" applyFill="1" applyAlignment="1">
      <alignment horizontal="center" vertical="center"/>
    </xf>
    <xf numFmtId="0" fontId="50" fillId="42" borderId="0" xfId="278" applyFont="1" applyFill="1" applyAlignment="1">
      <alignment horizontal="center" vertical="center" wrapText="1"/>
    </xf>
    <xf numFmtId="0" fontId="53" fillId="42" borderId="0" xfId="0" applyFont="1" applyFill="1"/>
    <xf numFmtId="0" fontId="51" fillId="42" borderId="0" xfId="278" applyFont="1" applyFill="1" applyAlignment="1">
      <alignment horizontal="center"/>
    </xf>
    <xf numFmtId="0" fontId="50" fillId="42" borderId="0" xfId="301" applyFont="1" applyFill="1"/>
    <xf numFmtId="0" fontId="52" fillId="42" borderId="0" xfId="301" applyFont="1" applyFill="1" applyAlignment="1">
      <alignment wrapText="1"/>
    </xf>
    <xf numFmtId="0" fontId="50" fillId="42" borderId="0" xfId="301" applyFont="1" applyFill="1" applyAlignment="1">
      <alignment wrapText="1"/>
    </xf>
    <xf numFmtId="0" fontId="52" fillId="42" borderId="0" xfId="301" applyFont="1" applyFill="1" applyAlignment="1">
      <alignment horizontal="left" vertical="center" readingOrder="2"/>
    </xf>
    <xf numFmtId="0" fontId="50" fillId="42" borderId="0" xfId="301" applyFont="1" applyFill="1" applyAlignment="1">
      <alignment horizontal="center" vertical="center"/>
    </xf>
    <xf numFmtId="0" fontId="52" fillId="42" borderId="0" xfId="301" applyFont="1" applyFill="1"/>
    <xf numFmtId="10" fontId="50" fillId="42" borderId="0" xfId="348" applyNumberFormat="1" applyFont="1" applyFill="1"/>
    <xf numFmtId="10" fontId="50" fillId="42" borderId="0" xfId="301" applyNumberFormat="1" applyFont="1" applyFill="1"/>
    <xf numFmtId="0" fontId="52" fillId="42" borderId="0" xfId="0" applyFont="1" applyFill="1"/>
    <xf numFmtId="0" fontId="55" fillId="42" borderId="0" xfId="339" applyFont="1" applyFill="1"/>
    <xf numFmtId="0" fontId="54" fillId="42" borderId="0" xfId="0" applyFont="1" applyFill="1"/>
    <xf numFmtId="0" fontId="52" fillId="42" borderId="0" xfId="0" applyFont="1" applyFill="1" applyAlignment="1">
      <alignment vertical="center" wrapText="1"/>
    </xf>
    <xf numFmtId="0" fontId="55" fillId="42" borderId="0" xfId="0" applyFont="1" applyFill="1"/>
    <xf numFmtId="0" fontId="53" fillId="42" borderId="0" xfId="0" applyFont="1" applyFill="1" applyAlignment="1">
      <alignment horizontal="center" vertical="center" wrapText="1"/>
    </xf>
    <xf numFmtId="0" fontId="50" fillId="42" borderId="0" xfId="0" applyFont="1" applyFill="1" applyAlignment="1">
      <alignment horizontal="right"/>
    </xf>
    <xf numFmtId="0" fontId="50" fillId="42" borderId="0" xfId="0" applyFont="1" applyFill="1" applyAlignment="1">
      <alignment horizontal="left" vertical="center" wrapText="1"/>
    </xf>
    <xf numFmtId="0" fontId="52" fillId="0" borderId="0" xfId="0" applyFont="1"/>
    <xf numFmtId="0" fontId="50" fillId="42" borderId="0" xfId="335" applyFont="1" applyFill="1" applyAlignment="1">
      <alignment horizontal="left" vertical="center" wrapText="1"/>
    </xf>
    <xf numFmtId="0" fontId="52" fillId="42" borderId="0" xfId="0" applyFont="1" applyFill="1" applyAlignment="1">
      <alignment horizontal="left"/>
    </xf>
    <xf numFmtId="10" fontId="50" fillId="42" borderId="0" xfId="351" applyNumberFormat="1" applyFont="1" applyFill="1" applyBorder="1"/>
    <xf numFmtId="168" fontId="50" fillId="42" borderId="0" xfId="0" applyNumberFormat="1" applyFont="1" applyFill="1"/>
    <xf numFmtId="0" fontId="50" fillId="42" borderId="0" xfId="0" applyFont="1" applyFill="1" applyAlignment="1">
      <alignment horizontal="right" vertical="center"/>
    </xf>
    <xf numFmtId="4" fontId="50" fillId="42" borderId="0" xfId="0" applyNumberFormat="1" applyFont="1" applyFill="1"/>
    <xf numFmtId="0" fontId="55" fillId="42" borderId="0" xfId="0" applyFont="1" applyFill="1" applyAlignment="1">
      <alignment vertical="center"/>
    </xf>
    <xf numFmtId="4" fontId="56" fillId="42" borderId="0" xfId="0" applyNumberFormat="1" applyFont="1" applyFill="1" applyAlignment="1">
      <alignment horizontal="center" vertical="center"/>
    </xf>
    <xf numFmtId="0" fontId="57" fillId="42" borderId="0" xfId="0" applyFont="1" applyFill="1"/>
    <xf numFmtId="0" fontId="48" fillId="44" borderId="0" xfId="0" applyFont="1" applyFill="1"/>
    <xf numFmtId="0" fontId="48" fillId="44" borderId="0" xfId="0" applyFont="1" applyFill="1" applyAlignment="1">
      <alignment horizontal="center" vertical="center"/>
    </xf>
    <xf numFmtId="0" fontId="48" fillId="44" borderId="0" xfId="0" applyFont="1" applyFill="1" applyAlignment="1">
      <alignment horizontal="center" vertical="center" wrapText="1"/>
    </xf>
    <xf numFmtId="0" fontId="48" fillId="44" borderId="0" xfId="0" applyFont="1" applyFill="1" applyAlignment="1">
      <alignment horizontal="left" vertical="center" wrapText="1"/>
    </xf>
    <xf numFmtId="0" fontId="48" fillId="44" borderId="0" xfId="0" applyFont="1" applyFill="1" applyAlignment="1">
      <alignment horizontal="center"/>
    </xf>
    <xf numFmtId="0" fontId="48" fillId="42" borderId="0" xfId="0" applyFont="1" applyFill="1" applyAlignment="1">
      <alignment wrapText="1"/>
    </xf>
    <xf numFmtId="10" fontId="48" fillId="42" borderId="0" xfId="351" applyNumberFormat="1" applyFont="1" applyFill="1"/>
    <xf numFmtId="0" fontId="58" fillId="42" borderId="0" xfId="0" applyFont="1" applyFill="1"/>
    <xf numFmtId="10" fontId="48" fillId="42" borderId="0" xfId="351" applyNumberFormat="1" applyFont="1" applyFill="1" applyAlignment="1">
      <alignment wrapText="1"/>
    </xf>
    <xf numFmtId="0" fontId="59" fillId="42" borderId="0" xfId="0" applyFont="1" applyFill="1"/>
    <xf numFmtId="0" fontId="60" fillId="42" borderId="0" xfId="185" applyFont="1" applyFill="1" applyAlignment="1" applyProtection="1"/>
    <xf numFmtId="3" fontId="50" fillId="42" borderId="0" xfId="0" applyNumberFormat="1" applyFont="1" applyFill="1"/>
    <xf numFmtId="3" fontId="50" fillId="0" borderId="0" xfId="279" applyNumberFormat="1" applyFont="1" applyAlignment="1">
      <alignment horizontal="left" vertical="center" wrapText="1"/>
    </xf>
    <xf numFmtId="0" fontId="54" fillId="0" borderId="0" xfId="0" applyFont="1"/>
    <xf numFmtId="0" fontId="52" fillId="0" borderId="0" xfId="0" applyFont="1" applyAlignment="1">
      <alignment horizontal="left" vertical="center"/>
    </xf>
    <xf numFmtId="2" fontId="50" fillId="42" borderId="0" xfId="0" applyNumberFormat="1" applyFont="1" applyFill="1"/>
    <xf numFmtId="3" fontId="48" fillId="42" borderId="0" xfId="0" applyNumberFormat="1" applyFont="1" applyFill="1"/>
    <xf numFmtId="3" fontId="49" fillId="42" borderId="0" xfId="0" applyNumberFormat="1" applyFont="1" applyFill="1"/>
    <xf numFmtId="3" fontId="53" fillId="42" borderId="0" xfId="0" applyNumberFormat="1" applyFont="1" applyFill="1"/>
    <xf numFmtId="10" fontId="49" fillId="42" borderId="0" xfId="351" applyNumberFormat="1" applyFont="1" applyFill="1"/>
    <xf numFmtId="10" fontId="49" fillId="42" borderId="0" xfId="351" applyNumberFormat="1" applyFont="1" applyFill="1" applyBorder="1"/>
    <xf numFmtId="0" fontId="61" fillId="42" borderId="0" xfId="0" applyFont="1" applyFill="1"/>
    <xf numFmtId="0" fontId="62" fillId="42" borderId="0" xfId="0" applyFont="1" applyFill="1"/>
    <xf numFmtId="3" fontId="54" fillId="42" borderId="0" xfId="0" applyNumberFormat="1" applyFont="1" applyFill="1"/>
    <xf numFmtId="3" fontId="50" fillId="42" borderId="0" xfId="0" applyNumberFormat="1" applyFont="1" applyFill="1" applyAlignment="1">
      <alignment horizontal="left"/>
    </xf>
    <xf numFmtId="9" fontId="50" fillId="42" borderId="0" xfId="351" applyFont="1" applyFill="1" applyAlignment="1">
      <alignment horizontal="left"/>
    </xf>
    <xf numFmtId="0" fontId="52" fillId="42" borderId="0" xfId="0" applyFont="1" applyFill="1" applyAlignment="1">
      <alignment vertical="center"/>
    </xf>
    <xf numFmtId="3" fontId="52" fillId="42" borderId="0" xfId="0" applyNumberFormat="1" applyFont="1" applyFill="1" applyAlignment="1">
      <alignment horizontal="right"/>
    </xf>
    <xf numFmtId="174" fontId="50" fillId="42" borderId="0" xfId="197" applyNumberFormat="1" applyFont="1" applyFill="1"/>
    <xf numFmtId="4" fontId="48" fillId="0" borderId="0" xfId="0" applyNumberFormat="1" applyFont="1" applyAlignment="1">
      <alignment horizontal="center" vertical="center"/>
    </xf>
    <xf numFmtId="0" fontId="50" fillId="0" borderId="0" xfId="278" applyFont="1"/>
    <xf numFmtId="3" fontId="48" fillId="0" borderId="0" xfId="278" applyNumberFormat="1" applyFont="1" applyAlignment="1">
      <alignment horizontal="center" vertical="center" wrapText="1"/>
    </xf>
    <xf numFmtId="3" fontId="48" fillId="0" borderId="0" xfId="278" applyNumberFormat="1" applyFont="1" applyAlignment="1">
      <alignment horizontal="left" vertical="center"/>
    </xf>
    <xf numFmtId="3" fontId="50" fillId="0" borderId="0" xfId="278" applyNumberFormat="1" applyFont="1" applyAlignment="1">
      <alignment horizontal="center" vertical="center" wrapText="1"/>
    </xf>
    <xf numFmtId="0" fontId="52" fillId="0" borderId="0" xfId="278" applyFont="1" applyAlignment="1">
      <alignment horizontal="left" wrapText="1"/>
    </xf>
    <xf numFmtId="173" fontId="50" fillId="42" borderId="0" xfId="0" applyNumberFormat="1" applyFont="1" applyFill="1"/>
    <xf numFmtId="0" fontId="48" fillId="0" borderId="0" xfId="0" applyFont="1" applyAlignment="1">
      <alignment vertical="center" wrapText="1"/>
    </xf>
    <xf numFmtId="10" fontId="52" fillId="42" borderId="0" xfId="348" applyNumberFormat="1" applyFont="1" applyFill="1" applyAlignment="1">
      <alignment horizontal="left" wrapText="1"/>
    </xf>
    <xf numFmtId="0" fontId="52" fillId="0" borderId="0" xfId="278" applyFont="1" applyAlignment="1">
      <alignment vertical="center"/>
    </xf>
    <xf numFmtId="172" fontId="63" fillId="0" borderId="0" xfId="220" applyNumberFormat="1" applyFont="1" applyFill="1" applyBorder="1" applyAlignment="1">
      <alignment vertical="center"/>
    </xf>
    <xf numFmtId="0" fontId="7" fillId="42" borderId="0" xfId="0" applyFont="1" applyFill="1" applyAlignment="1">
      <alignment vertical="center"/>
    </xf>
    <xf numFmtId="191" fontId="54" fillId="42" borderId="0" xfId="348" applyNumberFormat="1" applyFont="1" applyFill="1"/>
    <xf numFmtId="2" fontId="54" fillId="42" borderId="0" xfId="348" applyNumberFormat="1" applyFont="1" applyFill="1"/>
    <xf numFmtId="191" fontId="54" fillId="42" borderId="0" xfId="0" applyNumberFormat="1" applyFont="1" applyFill="1"/>
    <xf numFmtId="4" fontId="50" fillId="0" borderId="0" xfId="279" applyNumberFormat="1" applyFont="1" applyAlignment="1">
      <alignment vertical="center" wrapText="1"/>
    </xf>
    <xf numFmtId="0" fontId="53" fillId="0" borderId="0" xfId="301" applyFont="1" applyAlignment="1">
      <alignment vertical="center" wrapText="1" readingOrder="1"/>
    </xf>
    <xf numFmtId="3" fontId="52" fillId="0" borderId="0" xfId="278" applyNumberFormat="1" applyFont="1" applyAlignment="1">
      <alignment horizontal="center" vertical="center" wrapText="1"/>
    </xf>
    <xf numFmtId="3" fontId="48" fillId="42" borderId="0" xfId="278" applyNumberFormat="1" applyFont="1" applyFill="1"/>
    <xf numFmtId="3" fontId="50" fillId="42" borderId="0" xfId="278" applyNumberFormat="1" applyFont="1" applyFill="1"/>
    <xf numFmtId="0" fontId="64" fillId="0" borderId="0" xfId="0" applyFont="1"/>
    <xf numFmtId="0" fontId="65" fillId="42" borderId="0" xfId="0" applyFont="1" applyFill="1" applyAlignment="1">
      <alignment vertical="center"/>
    </xf>
    <xf numFmtId="0" fontId="65" fillId="42" borderId="0" xfId="0" applyFont="1" applyFill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170" fontId="67" fillId="0" borderId="0" xfId="348" applyNumberFormat="1" applyFont="1" applyFill="1" applyBorder="1" applyAlignment="1">
      <alignment horizontal="center" vertical="center"/>
    </xf>
    <xf numFmtId="170" fontId="68" fillId="0" borderId="0" xfId="348" applyNumberFormat="1" applyFont="1" applyFill="1" applyBorder="1" applyAlignment="1">
      <alignment horizontal="center" vertical="center"/>
    </xf>
    <xf numFmtId="0" fontId="65" fillId="42" borderId="0" xfId="0" applyFont="1" applyFill="1"/>
    <xf numFmtId="0" fontId="69" fillId="42" borderId="0" xfId="0" applyFont="1" applyFill="1" applyAlignment="1">
      <alignment horizontal="center" vertical="center"/>
    </xf>
    <xf numFmtId="0" fontId="69" fillId="42" borderId="0" xfId="0" applyFont="1" applyFill="1"/>
    <xf numFmtId="3" fontId="48" fillId="42" borderId="0" xfId="278" applyNumberFormat="1" applyFont="1" applyFill="1" applyAlignment="1">
      <alignment horizontal="left" vertical="center"/>
    </xf>
    <xf numFmtId="3" fontId="48" fillId="0" borderId="0" xfId="0" applyNumberFormat="1" applyFont="1" applyAlignment="1">
      <alignment horizontal="left" vertical="center"/>
    </xf>
    <xf numFmtId="10" fontId="48" fillId="0" borderId="0" xfId="348" applyNumberFormat="1" applyFont="1" applyFill="1" applyBorder="1" applyAlignment="1">
      <alignment horizontal="center" vertical="center"/>
    </xf>
    <xf numFmtId="0" fontId="70" fillId="42" borderId="0" xfId="278" applyFont="1" applyFill="1" applyAlignment="1">
      <alignment horizontal="center" vertical="center"/>
    </xf>
    <xf numFmtId="0" fontId="71" fillId="0" borderId="0" xfId="0" applyFont="1" applyAlignment="1">
      <alignment vertical="center" wrapText="1"/>
    </xf>
    <xf numFmtId="1" fontId="71" fillId="0" borderId="0" xfId="278" applyNumberFormat="1" applyFont="1" applyAlignment="1">
      <alignment vertical="center" wrapText="1"/>
    </xf>
    <xf numFmtId="0" fontId="67" fillId="42" borderId="0" xfId="278" applyFont="1" applyFill="1"/>
    <xf numFmtId="3" fontId="67" fillId="0" borderId="0" xfId="278" applyNumberFormat="1" applyFont="1" applyAlignment="1">
      <alignment horizontal="center" vertical="center" wrapText="1"/>
    </xf>
    <xf numFmtId="3" fontId="67" fillId="0" borderId="0" xfId="278" applyNumberFormat="1" applyFont="1" applyAlignment="1">
      <alignment horizontal="center" vertical="center"/>
    </xf>
    <xf numFmtId="0" fontId="67" fillId="0" borderId="0" xfId="278" applyFont="1" applyAlignment="1">
      <alignment horizontal="center" vertical="center" wrapText="1"/>
    </xf>
    <xf numFmtId="0" fontId="67" fillId="42" borderId="0" xfId="278" applyFont="1" applyFill="1" applyAlignment="1">
      <alignment horizontal="center" vertical="center"/>
    </xf>
    <xf numFmtId="3" fontId="68" fillId="0" borderId="0" xfId="278" applyNumberFormat="1" applyFont="1" applyAlignment="1">
      <alignment horizontal="center" vertical="center"/>
    </xf>
    <xf numFmtId="0" fontId="65" fillId="42" borderId="0" xfId="278" applyFont="1" applyFill="1" applyAlignment="1">
      <alignment horizontal="center" vertical="center"/>
    </xf>
    <xf numFmtId="0" fontId="65" fillId="42" borderId="0" xfId="278" applyFont="1" applyFill="1" applyAlignment="1">
      <alignment horizontal="left" vertical="center" wrapText="1"/>
    </xf>
    <xf numFmtId="0" fontId="65" fillId="42" borderId="0" xfId="278" applyFont="1" applyFill="1"/>
    <xf numFmtId="0" fontId="65" fillId="0" borderId="0" xfId="278" applyFont="1" applyAlignment="1">
      <alignment vertical="center" wrapText="1"/>
    </xf>
    <xf numFmtId="0" fontId="65" fillId="0" borderId="0" xfId="278" applyFont="1" applyAlignment="1">
      <alignment horizontal="center" vertical="center" wrapText="1"/>
    </xf>
    <xf numFmtId="3" fontId="67" fillId="0" borderId="0" xfId="278" applyNumberFormat="1" applyFont="1" applyAlignment="1">
      <alignment horizontal="left" vertical="center" wrapText="1"/>
    </xf>
    <xf numFmtId="4" fontId="65" fillId="0" borderId="0" xfId="278" applyNumberFormat="1" applyFont="1" applyAlignment="1">
      <alignment horizontal="center" vertical="center"/>
    </xf>
    <xf numFmtId="0" fontId="66" fillId="42" borderId="0" xfId="278" applyFont="1" applyFill="1" applyAlignment="1">
      <alignment horizontal="center" vertical="center"/>
    </xf>
    <xf numFmtId="0" fontId="66" fillId="42" borderId="0" xfId="278" applyFont="1" applyFill="1" applyAlignment="1">
      <alignment horizontal="left" vertical="center" wrapText="1"/>
    </xf>
    <xf numFmtId="3" fontId="73" fillId="42" borderId="0" xfId="278" applyNumberFormat="1" applyFont="1" applyFill="1" applyAlignment="1">
      <alignment horizontal="center" vertical="center"/>
    </xf>
    <xf numFmtId="0" fontId="74" fillId="42" borderId="0" xfId="278" applyFont="1" applyFill="1" applyAlignment="1">
      <alignment horizontal="center" vertical="center"/>
    </xf>
    <xf numFmtId="3" fontId="65" fillId="42" borderId="0" xfId="278" applyNumberFormat="1" applyFont="1" applyFill="1" applyAlignment="1">
      <alignment horizontal="center" vertical="center"/>
    </xf>
    <xf numFmtId="10" fontId="65" fillId="42" borderId="0" xfId="348" applyNumberFormat="1" applyFont="1" applyFill="1" applyAlignment="1">
      <alignment horizontal="center" vertical="center"/>
    </xf>
    <xf numFmtId="3" fontId="67" fillId="0" borderId="0" xfId="278" applyNumberFormat="1" applyFont="1" applyAlignment="1">
      <alignment horizontal="left" vertical="center"/>
    </xf>
    <xf numFmtId="10" fontId="65" fillId="42" borderId="0" xfId="348" applyNumberFormat="1" applyFont="1" applyFill="1"/>
    <xf numFmtId="170" fontId="65" fillId="42" borderId="0" xfId="348" applyNumberFormat="1" applyFont="1" applyFill="1"/>
    <xf numFmtId="0" fontId="74" fillId="42" borderId="0" xfId="301" applyFont="1" applyFill="1"/>
    <xf numFmtId="0" fontId="67" fillId="42" borderId="0" xfId="301" applyFont="1" applyFill="1" applyAlignment="1">
      <alignment horizontal="center" vertical="center"/>
    </xf>
    <xf numFmtId="0" fontId="67" fillId="42" borderId="0" xfId="301" applyFont="1" applyFill="1" applyAlignment="1">
      <alignment horizontal="center"/>
    </xf>
    <xf numFmtId="0" fontId="67" fillId="0" borderId="0" xfId="301" applyFont="1" applyAlignment="1">
      <alignment vertical="center"/>
    </xf>
    <xf numFmtId="3" fontId="67" fillId="42" borderId="0" xfId="301" applyNumberFormat="1" applyFont="1" applyFill="1"/>
    <xf numFmtId="10" fontId="67" fillId="42" borderId="0" xfId="348" applyNumberFormat="1" applyFont="1" applyFill="1"/>
    <xf numFmtId="0" fontId="66" fillId="42" borderId="0" xfId="0" applyFont="1" applyFill="1"/>
    <xf numFmtId="0" fontId="75" fillId="42" borderId="0" xfId="0" applyFont="1" applyFill="1"/>
    <xf numFmtId="3" fontId="67" fillId="0" borderId="0" xfId="278" applyNumberFormat="1" applyFont="1" applyAlignment="1">
      <alignment horizontal="right" vertical="center" wrapText="1"/>
    </xf>
    <xf numFmtId="3" fontId="65" fillId="42" borderId="0" xfId="0" applyNumberFormat="1" applyFont="1" applyFill="1"/>
    <xf numFmtId="10" fontId="65" fillId="42" borderId="0" xfId="348" applyNumberFormat="1" applyFont="1" applyFill="1" applyBorder="1"/>
    <xf numFmtId="0" fontId="65" fillId="0" borderId="0" xfId="0" applyFont="1" applyAlignment="1">
      <alignment horizontal="right"/>
    </xf>
    <xf numFmtId="173" fontId="65" fillId="0" borderId="0" xfId="197" applyNumberFormat="1" applyFont="1" applyFill="1" applyBorder="1" applyAlignment="1">
      <alignment horizontal="right" vertical="center" wrapText="1"/>
    </xf>
    <xf numFmtId="0" fontId="74" fillId="42" borderId="0" xfId="0" applyFont="1" applyFill="1"/>
    <xf numFmtId="0" fontId="76" fillId="42" borderId="0" xfId="0" applyFont="1" applyFill="1"/>
    <xf numFmtId="0" fontId="76" fillId="42" borderId="0" xfId="278" applyFont="1" applyFill="1" applyAlignment="1">
      <alignment horizontal="center" vertical="center"/>
    </xf>
    <xf numFmtId="0" fontId="67" fillId="42" borderId="0" xfId="0" applyFont="1" applyFill="1"/>
    <xf numFmtId="0" fontId="67" fillId="42" borderId="0" xfId="0" applyFont="1" applyFill="1" applyAlignment="1">
      <alignment wrapText="1"/>
    </xf>
    <xf numFmtId="0" fontId="67" fillId="0" borderId="0" xfId="0" applyFont="1"/>
    <xf numFmtId="0" fontId="67" fillId="0" borderId="0" xfId="0" applyFont="1" applyAlignment="1">
      <alignment vertical="center" wrapText="1"/>
    </xf>
    <xf numFmtId="10" fontId="67" fillId="0" borderId="0" xfId="348" applyNumberFormat="1" applyFont="1" applyFill="1" applyBorder="1"/>
    <xf numFmtId="10" fontId="67" fillId="0" borderId="0" xfId="348" applyNumberFormat="1" applyFont="1" applyFill="1" applyBorder="1" applyAlignment="1">
      <alignment wrapText="1"/>
    </xf>
    <xf numFmtId="10" fontId="67" fillId="42" borderId="0" xfId="0" applyNumberFormat="1" applyFont="1" applyFill="1"/>
    <xf numFmtId="0" fontId="70" fillId="42" borderId="0" xfId="0" applyFont="1" applyFill="1"/>
    <xf numFmtId="0" fontId="77" fillId="42" borderId="0" xfId="278" applyFont="1" applyFill="1"/>
    <xf numFmtId="0" fontId="78" fillId="42" borderId="0" xfId="278" applyFont="1" applyFill="1"/>
    <xf numFmtId="0" fontId="74" fillId="42" borderId="0" xfId="278" applyFont="1" applyFill="1" applyAlignment="1">
      <alignment horizontal="left" vertical="center" wrapText="1"/>
    </xf>
    <xf numFmtId="0" fontId="74" fillId="42" borderId="0" xfId="278" applyFont="1" applyFill="1"/>
    <xf numFmtId="0" fontId="79" fillId="42" borderId="0" xfId="0" applyFont="1" applyFill="1"/>
    <xf numFmtId="0" fontId="80" fillId="42" borderId="0" xfId="0" applyFont="1" applyFill="1"/>
    <xf numFmtId="1" fontId="74" fillId="42" borderId="0" xfId="0" applyNumberFormat="1" applyFont="1" applyFill="1"/>
    <xf numFmtId="0" fontId="70" fillId="0" borderId="0" xfId="0" applyFont="1" applyAlignment="1">
      <alignment vertical="center"/>
    </xf>
    <xf numFmtId="3" fontId="74" fillId="42" borderId="0" xfId="0" applyNumberFormat="1" applyFont="1" applyFill="1"/>
    <xf numFmtId="0" fontId="74" fillId="42" borderId="0" xfId="0" applyFont="1" applyFill="1" applyAlignment="1">
      <alignment horizontal="left"/>
    </xf>
    <xf numFmtId="174" fontId="65" fillId="42" borderId="0" xfId="0" applyNumberFormat="1" applyFont="1" applyFill="1"/>
    <xf numFmtId="0" fontId="67" fillId="0" borderId="0" xfId="0" applyFont="1" applyAlignment="1">
      <alignment vertical="center"/>
    </xf>
    <xf numFmtId="1" fontId="65" fillId="42" borderId="0" xfId="0" applyNumberFormat="1" applyFont="1" applyFill="1"/>
    <xf numFmtId="0" fontId="81" fillId="42" borderId="0" xfId="0" applyFont="1" applyFill="1"/>
    <xf numFmtId="0" fontId="65" fillId="42" borderId="0" xfId="0" applyFont="1" applyFill="1" applyAlignment="1">
      <alignment wrapText="1"/>
    </xf>
    <xf numFmtId="0" fontId="23" fillId="42" borderId="0" xfId="339" applyFont="1" applyFill="1"/>
    <xf numFmtId="0" fontId="22" fillId="42" borderId="0" xfId="0" applyFont="1" applyFill="1"/>
    <xf numFmtId="0" fontId="82" fillId="42" borderId="0" xfId="0" applyFont="1" applyFill="1"/>
    <xf numFmtId="0" fontId="79" fillId="42" borderId="0" xfId="0" applyFont="1" applyFill="1" applyAlignment="1">
      <alignment horizontal="center" vertical="center"/>
    </xf>
    <xf numFmtId="0" fontId="79" fillId="42" borderId="0" xfId="0" applyFont="1" applyFill="1" applyAlignment="1">
      <alignment horizontal="left" vertical="center" wrapText="1"/>
    </xf>
    <xf numFmtId="0" fontId="70" fillId="42" borderId="0" xfId="0" applyFont="1" applyFill="1" applyAlignment="1">
      <alignment wrapText="1"/>
    </xf>
    <xf numFmtId="0" fontId="70" fillId="42" borderId="0" xfId="0" applyFont="1" applyFill="1" applyAlignment="1">
      <alignment vertical="center" wrapText="1"/>
    </xf>
    <xf numFmtId="0" fontId="66" fillId="42" borderId="0" xfId="0" applyFont="1" applyFill="1" applyAlignment="1">
      <alignment horizontal="left" vertical="center"/>
    </xf>
    <xf numFmtId="0" fontId="83" fillId="42" borderId="0" xfId="0" applyFont="1" applyFill="1"/>
    <xf numFmtId="0" fontId="84" fillId="42" borderId="0" xfId="0" applyFont="1" applyFill="1"/>
    <xf numFmtId="0" fontId="85" fillId="42" borderId="0" xfId="0" applyFont="1" applyFill="1"/>
    <xf numFmtId="0" fontId="23" fillId="42" borderId="0" xfId="0" applyFont="1" applyFill="1"/>
    <xf numFmtId="0" fontId="23" fillId="0" borderId="0" xfId="0" applyFont="1" applyAlignment="1">
      <alignment vertical="center"/>
    </xf>
    <xf numFmtId="1" fontId="23" fillId="42" borderId="0" xfId="351" applyNumberFormat="1" applyFont="1" applyFill="1" applyBorder="1"/>
    <xf numFmtId="10" fontId="23" fillId="42" borderId="0" xfId="348" applyNumberFormat="1" applyFont="1" applyFill="1" applyBorder="1"/>
    <xf numFmtId="10" fontId="55" fillId="42" borderId="0" xfId="0" applyNumberFormat="1" applyFont="1" applyFill="1"/>
    <xf numFmtId="3" fontId="23" fillId="42" borderId="0" xfId="0" applyNumberFormat="1" applyFont="1" applyFill="1" applyAlignment="1">
      <alignment horizontal="center" vertical="center"/>
    </xf>
    <xf numFmtId="3" fontId="23" fillId="42" borderId="0" xfId="0" applyNumberFormat="1" applyFont="1" applyFill="1"/>
    <xf numFmtId="0" fontId="56" fillId="42" borderId="0" xfId="0" applyFont="1" applyFill="1"/>
    <xf numFmtId="0" fontId="81" fillId="0" borderId="0" xfId="0" applyFont="1" applyAlignment="1">
      <alignment vertical="center"/>
    </xf>
    <xf numFmtId="3" fontId="81" fillId="0" borderId="0" xfId="0" applyNumberFormat="1" applyFont="1" applyAlignment="1">
      <alignment vertical="center"/>
    </xf>
    <xf numFmtId="10" fontId="81" fillId="42" borderId="0" xfId="348" applyNumberFormat="1" applyFont="1" applyFill="1" applyBorder="1"/>
    <xf numFmtId="0" fontId="71" fillId="42" borderId="0" xfId="0" applyFont="1" applyFill="1"/>
    <xf numFmtId="3" fontId="71" fillId="42" borderId="0" xfId="0" applyNumberFormat="1" applyFont="1" applyFill="1"/>
    <xf numFmtId="9" fontId="71" fillId="42" borderId="0" xfId="348" applyFont="1" applyFill="1" applyBorder="1" applyAlignment="1"/>
    <xf numFmtId="1" fontId="81" fillId="42" borderId="0" xfId="0" applyNumberFormat="1" applyFont="1" applyFill="1"/>
    <xf numFmtId="1" fontId="81" fillId="42" borderId="0" xfId="351" applyNumberFormat="1" applyFont="1" applyFill="1" applyBorder="1"/>
    <xf numFmtId="3" fontId="81" fillId="42" borderId="0" xfId="0" applyNumberFormat="1" applyFont="1" applyFill="1" applyAlignment="1">
      <alignment horizontal="center" vertical="center"/>
    </xf>
    <xf numFmtId="0" fontId="86" fillId="42" borderId="0" xfId="0" applyFont="1" applyFill="1"/>
    <xf numFmtId="3" fontId="81" fillId="42" borderId="0" xfId="0" applyNumberFormat="1" applyFont="1" applyFill="1"/>
    <xf numFmtId="0" fontId="22" fillId="42" borderId="0" xfId="0" applyFont="1" applyFill="1" applyAlignment="1">
      <alignment horizontal="left"/>
    </xf>
    <xf numFmtId="3" fontId="67" fillId="0" borderId="0" xfId="0" applyNumberFormat="1" applyFont="1" applyAlignment="1">
      <alignment horizontal="right" vertical="center" wrapText="1"/>
    </xf>
    <xf numFmtId="10" fontId="65" fillId="0" borderId="0" xfId="348" applyNumberFormat="1" applyFont="1" applyFill="1" applyBorder="1" applyAlignment="1">
      <alignment horizontal="right" vertical="center" wrapText="1"/>
    </xf>
    <xf numFmtId="0" fontId="65" fillId="42" borderId="0" xfId="0" applyFont="1" applyFill="1" applyAlignment="1">
      <alignment horizontal="left"/>
    </xf>
    <xf numFmtId="10" fontId="65" fillId="42" borderId="0" xfId="348" applyNumberFormat="1" applyFont="1" applyFill="1" applyAlignment="1">
      <alignment horizontal="left"/>
    </xf>
    <xf numFmtId="3" fontId="80" fillId="42" borderId="0" xfId="0" applyNumberFormat="1" applyFont="1" applyFill="1" applyAlignment="1">
      <alignment horizontal="right"/>
    </xf>
    <xf numFmtId="0" fontId="80" fillId="42" borderId="0" xfId="0" applyFont="1" applyFill="1" applyAlignment="1">
      <alignment vertical="center"/>
    </xf>
    <xf numFmtId="0" fontId="80" fillId="42" borderId="0" xfId="0" applyFont="1" applyFill="1" applyAlignment="1">
      <alignment vertical="center" wrapText="1"/>
    </xf>
    <xf numFmtId="0" fontId="66" fillId="42" borderId="0" xfId="0" applyFont="1" applyFill="1" applyAlignment="1">
      <alignment vertical="center"/>
    </xf>
    <xf numFmtId="0" fontId="66" fillId="42" borderId="0" xfId="0" applyFont="1" applyFill="1" applyAlignment="1">
      <alignment vertical="center" wrapText="1"/>
    </xf>
    <xf numFmtId="10" fontId="81" fillId="42" borderId="0" xfId="351" applyNumberFormat="1" applyFont="1" applyFill="1"/>
    <xf numFmtId="3" fontId="71" fillId="42" borderId="0" xfId="0" applyNumberFormat="1" applyFont="1" applyFill="1" applyAlignment="1">
      <alignment horizontal="right"/>
    </xf>
    <xf numFmtId="3" fontId="81" fillId="42" borderId="0" xfId="351" applyNumberFormat="1" applyFont="1" applyFill="1"/>
    <xf numFmtId="10" fontId="81" fillId="42" borderId="0" xfId="348" applyNumberFormat="1" applyFont="1" applyFill="1"/>
    <xf numFmtId="0" fontId="71" fillId="42" borderId="0" xfId="0" applyFont="1" applyFill="1" applyAlignment="1">
      <alignment vertical="center"/>
    </xf>
    <xf numFmtId="3" fontId="71" fillId="42" borderId="0" xfId="0" applyNumberFormat="1" applyFont="1" applyFill="1" applyAlignment="1">
      <alignment vertical="center" wrapText="1"/>
    </xf>
    <xf numFmtId="9" fontId="71" fillId="42" borderId="0" xfId="348" applyFont="1" applyFill="1" applyBorder="1" applyAlignment="1">
      <alignment vertical="center" wrapText="1"/>
    </xf>
    <xf numFmtId="192" fontId="48" fillId="42" borderId="0" xfId="0" applyNumberFormat="1" applyFont="1" applyFill="1"/>
    <xf numFmtId="0" fontId="70" fillId="0" borderId="0" xfId="0" applyFont="1"/>
    <xf numFmtId="0" fontId="70" fillId="0" borderId="0" xfId="0" applyFont="1" applyAlignment="1">
      <alignment horizontal="right"/>
    </xf>
    <xf numFmtId="10" fontId="70" fillId="0" borderId="0" xfId="351" applyNumberFormat="1" applyFont="1" applyFill="1" applyBorder="1"/>
    <xf numFmtId="10" fontId="70" fillId="42" borderId="0" xfId="351" applyNumberFormat="1" applyFont="1" applyFill="1" applyAlignment="1">
      <alignment wrapText="1"/>
    </xf>
    <xf numFmtId="10" fontId="70" fillId="42" borderId="0" xfId="351" applyNumberFormat="1" applyFont="1" applyFill="1"/>
    <xf numFmtId="0" fontId="57" fillId="42" borderId="0" xfId="0" applyFont="1" applyFill="1" applyAlignment="1">
      <alignment vertical="center"/>
    </xf>
    <xf numFmtId="0" fontId="69" fillId="42" borderId="0" xfId="301" applyFont="1" applyFill="1"/>
    <xf numFmtId="0" fontId="88" fillId="42" borderId="0" xfId="301" applyFont="1" applyFill="1"/>
    <xf numFmtId="0" fontId="89" fillId="42" borderId="0" xfId="301" applyFont="1" applyFill="1"/>
    <xf numFmtId="0" fontId="90" fillId="42" borderId="0" xfId="339" applyFont="1" applyFill="1"/>
    <xf numFmtId="0" fontId="91" fillId="42" borderId="0" xfId="278" applyFont="1" applyFill="1" applyAlignment="1">
      <alignment horizontal="center" vertical="center"/>
    </xf>
    <xf numFmtId="0" fontId="20" fillId="42" borderId="0" xfId="0" applyFont="1" applyFill="1"/>
    <xf numFmtId="0" fontId="92" fillId="45" borderId="10" xfId="0" applyFont="1" applyFill="1" applyBorder="1" applyAlignment="1">
      <alignment horizontal="center" vertical="center"/>
    </xf>
    <xf numFmtId="0" fontId="92" fillId="42" borderId="10" xfId="0" applyFont="1" applyFill="1" applyBorder="1" applyAlignment="1">
      <alignment horizontal="center" vertical="center"/>
    </xf>
    <xf numFmtId="0" fontId="92" fillId="0" borderId="10" xfId="0" applyFont="1" applyBorder="1" applyAlignment="1">
      <alignment horizontal="left" vertical="center" wrapText="1" indent="1"/>
    </xf>
    <xf numFmtId="0" fontId="93" fillId="42" borderId="10" xfId="0" applyFont="1" applyFill="1" applyBorder="1" applyAlignment="1">
      <alignment horizontal="center" vertical="center"/>
    </xf>
    <xf numFmtId="0" fontId="92" fillId="0" borderId="10" xfId="0" applyFont="1" applyBorder="1" applyAlignment="1">
      <alignment horizontal="center" vertical="center"/>
    </xf>
    <xf numFmtId="0" fontId="93" fillId="0" borderId="10" xfId="185" applyFont="1" applyFill="1" applyBorder="1" applyAlignment="1" applyProtection="1">
      <alignment horizontal="left" vertical="center" wrapText="1" indent="1"/>
    </xf>
    <xf numFmtId="0" fontId="94" fillId="42" borderId="0" xfId="0" applyFont="1" applyFill="1"/>
    <xf numFmtId="0" fontId="94" fillId="42" borderId="0" xfId="0" applyFont="1" applyFill="1" applyAlignment="1">
      <alignment horizontal="center" vertical="center"/>
    </xf>
    <xf numFmtId="0" fontId="94" fillId="42" borderId="0" xfId="0" applyFont="1" applyFill="1" applyAlignment="1">
      <alignment vertical="center"/>
    </xf>
    <xf numFmtId="3" fontId="93" fillId="42" borderId="10" xfId="0" applyNumberFormat="1" applyFont="1" applyFill="1" applyBorder="1" applyAlignment="1">
      <alignment horizontal="center" vertical="center"/>
    </xf>
    <xf numFmtId="0" fontId="93" fillId="42" borderId="0" xfId="0" applyFont="1" applyFill="1"/>
    <xf numFmtId="3" fontId="93" fillId="42" borderId="0" xfId="0" applyNumberFormat="1" applyFont="1" applyFill="1"/>
    <xf numFmtId="3" fontId="93" fillId="42" borderId="10" xfId="0" applyNumberFormat="1" applyFont="1" applyFill="1" applyBorder="1" applyAlignment="1">
      <alignment horizontal="center" vertical="center" wrapText="1"/>
    </xf>
    <xf numFmtId="3" fontId="95" fillId="42" borderId="10" xfId="0" applyNumberFormat="1" applyFont="1" applyFill="1" applyBorder="1" applyAlignment="1">
      <alignment horizontal="center" vertical="center"/>
    </xf>
    <xf numFmtId="3" fontId="94" fillId="42" borderId="0" xfId="0" applyNumberFormat="1" applyFont="1" applyFill="1" applyAlignment="1">
      <alignment horizontal="center" vertical="center"/>
    </xf>
    <xf numFmtId="0" fontId="94" fillId="0" borderId="0" xfId="0" applyFont="1"/>
    <xf numFmtId="0" fontId="96" fillId="0" borderId="0" xfId="0" applyFont="1"/>
    <xf numFmtId="0" fontId="96" fillId="42" borderId="0" xfId="0" applyFont="1" applyFill="1"/>
    <xf numFmtId="0" fontId="92" fillId="45" borderId="10" xfId="0" applyFont="1" applyFill="1" applyBorder="1" applyAlignment="1">
      <alignment horizontal="center" vertical="center" wrapText="1"/>
    </xf>
    <xf numFmtId="3" fontId="93" fillId="42" borderId="10" xfId="197" applyNumberFormat="1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 wrapText="1"/>
    </xf>
    <xf numFmtId="0" fontId="97" fillId="42" borderId="0" xfId="0" applyFont="1" applyFill="1"/>
    <xf numFmtId="0" fontId="92" fillId="45" borderId="12" xfId="0" applyFont="1" applyFill="1" applyBorder="1" applyAlignment="1">
      <alignment horizontal="center" vertical="center"/>
    </xf>
    <xf numFmtId="3" fontId="93" fillId="0" borderId="10" xfId="278" applyNumberFormat="1" applyFont="1" applyBorder="1" applyAlignment="1">
      <alignment horizontal="left" vertical="center"/>
    </xf>
    <xf numFmtId="3" fontId="93" fillId="0" borderId="10" xfId="0" applyNumberFormat="1" applyFont="1" applyBorder="1" applyAlignment="1">
      <alignment horizontal="right" vertical="center" wrapText="1"/>
    </xf>
    <xf numFmtId="3" fontId="93" fillId="0" borderId="10" xfId="0" applyNumberFormat="1" applyFont="1" applyBorder="1" applyAlignment="1">
      <alignment horizontal="left" vertical="center"/>
    </xf>
    <xf numFmtId="0" fontId="92" fillId="42" borderId="0" xfId="278" applyFont="1" applyFill="1"/>
    <xf numFmtId="0" fontId="92" fillId="0" borderId="0" xfId="0" applyFont="1" applyAlignment="1">
      <alignment horizontal="left" vertical="center" readingOrder="1"/>
    </xf>
    <xf numFmtId="1" fontId="92" fillId="45" borderId="13" xfId="278" applyNumberFormat="1" applyFont="1" applyFill="1" applyBorder="1" applyAlignment="1">
      <alignment horizontal="center" vertical="center" wrapText="1"/>
    </xf>
    <xf numFmtId="3" fontId="93" fillId="0" borderId="13" xfId="278" applyNumberFormat="1" applyFont="1" applyBorder="1" applyAlignment="1">
      <alignment horizontal="center" vertical="center" wrapText="1"/>
    </xf>
    <xf numFmtId="3" fontId="93" fillId="0" borderId="13" xfId="278" applyNumberFormat="1" applyFont="1" applyBorder="1" applyAlignment="1">
      <alignment horizontal="center" vertical="center"/>
    </xf>
    <xf numFmtId="0" fontId="93" fillId="0" borderId="13" xfId="278" applyFont="1" applyBorder="1" applyAlignment="1">
      <alignment horizontal="center" vertical="center" wrapText="1"/>
    </xf>
    <xf numFmtId="3" fontId="95" fillId="0" borderId="13" xfId="278" applyNumberFormat="1" applyFont="1" applyBorder="1" applyAlignment="1">
      <alignment horizontal="center" vertical="center"/>
    </xf>
    <xf numFmtId="3" fontId="95" fillId="42" borderId="0" xfId="278" applyNumberFormat="1" applyFont="1" applyFill="1" applyAlignment="1">
      <alignment horizontal="center" vertical="center"/>
    </xf>
    <xf numFmtId="10" fontId="93" fillId="42" borderId="0" xfId="349" applyNumberFormat="1" applyFont="1" applyFill="1" applyAlignment="1">
      <alignment horizontal="left" vertical="center" wrapText="1"/>
    </xf>
    <xf numFmtId="0" fontId="93" fillId="42" borderId="0" xfId="278" applyFont="1" applyFill="1" applyAlignment="1">
      <alignment horizontal="center" vertical="center"/>
    </xf>
    <xf numFmtId="0" fontId="99" fillId="0" borderId="0" xfId="0" applyFont="1"/>
    <xf numFmtId="0" fontId="93" fillId="42" borderId="0" xfId="278" applyFont="1" applyFill="1" applyAlignment="1">
      <alignment horizontal="center"/>
    </xf>
    <xf numFmtId="3" fontId="93" fillId="0" borderId="13" xfId="278" applyNumberFormat="1" applyFont="1" applyBorder="1" applyAlignment="1">
      <alignment horizontal="left" vertical="center" wrapText="1"/>
    </xf>
    <xf numFmtId="4" fontId="93" fillId="0" borderId="13" xfId="278" applyNumberFormat="1" applyFont="1" applyBorder="1" applyAlignment="1">
      <alignment horizontal="center" vertical="center" wrapText="1"/>
    </xf>
    <xf numFmtId="3" fontId="93" fillId="0" borderId="13" xfId="278" applyNumberFormat="1" applyFont="1" applyBorder="1" applyAlignment="1">
      <alignment horizontal="left" vertical="center"/>
    </xf>
    <xf numFmtId="4" fontId="93" fillId="0" borderId="13" xfId="278" applyNumberFormat="1" applyFont="1" applyBorder="1" applyAlignment="1">
      <alignment horizontal="center" vertical="center"/>
    </xf>
    <xf numFmtId="0" fontId="92" fillId="45" borderId="13" xfId="278" applyFont="1" applyFill="1" applyBorder="1" applyAlignment="1">
      <alignment horizontal="center" vertical="center" wrapText="1"/>
    </xf>
    <xf numFmtId="0" fontId="94" fillId="42" borderId="0" xfId="278" applyFont="1" applyFill="1"/>
    <xf numFmtId="3" fontId="95" fillId="0" borderId="13" xfId="278" applyNumberFormat="1" applyFont="1" applyBorder="1" applyAlignment="1">
      <alignment horizontal="center" vertical="center" wrapText="1"/>
    </xf>
    <xf numFmtId="3" fontId="95" fillId="0" borderId="13" xfId="278" applyNumberFormat="1" applyFont="1" applyBorder="1" applyAlignment="1">
      <alignment horizontal="left" vertical="center"/>
    </xf>
    <xf numFmtId="0" fontId="94" fillId="42" borderId="0" xfId="301" applyFont="1" applyFill="1"/>
    <xf numFmtId="0" fontId="98" fillId="0" borderId="0" xfId="301" applyFont="1" applyAlignment="1">
      <alignment horizontal="left" vertical="center" readingOrder="1"/>
    </xf>
    <xf numFmtId="0" fontId="93" fillId="0" borderId="13" xfId="301" applyFont="1" applyBorder="1" applyAlignment="1">
      <alignment vertical="center"/>
    </xf>
    <xf numFmtId="174" fontId="93" fillId="0" borderId="13" xfId="207" applyNumberFormat="1" applyFont="1" applyFill="1" applyBorder="1" applyAlignment="1">
      <alignment horizontal="right" vertical="center" wrapText="1"/>
    </xf>
    <xf numFmtId="0" fontId="93" fillId="0" borderId="13" xfId="301" applyFont="1" applyBorder="1" applyAlignment="1">
      <alignment vertical="center" wrapText="1"/>
    </xf>
    <xf numFmtId="0" fontId="95" fillId="0" borderId="13" xfId="301" applyFont="1" applyBorder="1" applyAlignment="1">
      <alignment horizontal="left" vertical="center" wrapText="1"/>
    </xf>
    <xf numFmtId="174" fontId="95" fillId="0" borderId="13" xfId="207" applyNumberFormat="1" applyFont="1" applyFill="1" applyBorder="1" applyAlignment="1">
      <alignment horizontal="right" vertical="center" wrapText="1"/>
    </xf>
    <xf numFmtId="0" fontId="92" fillId="45" borderId="13" xfId="278" applyFont="1" applyFill="1" applyBorder="1" applyAlignment="1">
      <alignment horizontal="center" vertical="center"/>
    </xf>
    <xf numFmtId="3" fontId="93" fillId="0" borderId="15" xfId="278" applyNumberFormat="1" applyFont="1" applyBorder="1" applyAlignment="1">
      <alignment horizontal="left" vertical="center" wrapText="1"/>
    </xf>
    <xf numFmtId="3" fontId="93" fillId="0" borderId="13" xfId="278" applyNumberFormat="1" applyFont="1" applyBorder="1" applyAlignment="1">
      <alignment horizontal="right" vertical="center" wrapText="1"/>
    </xf>
    <xf numFmtId="3" fontId="95" fillId="0" borderId="13" xfId="278" applyNumberFormat="1" applyFont="1" applyBorder="1" applyAlignment="1">
      <alignment horizontal="right" vertical="center"/>
    </xf>
    <xf numFmtId="0" fontId="95" fillId="42" borderId="13" xfId="333" applyFont="1" applyFill="1" applyBorder="1" applyAlignment="1">
      <alignment horizontal="left" vertical="center" wrapText="1"/>
    </xf>
    <xf numFmtId="165" fontId="95" fillId="42" borderId="13" xfId="0" applyNumberFormat="1" applyFont="1" applyFill="1" applyBorder="1" applyAlignment="1">
      <alignment horizontal="center" vertical="center"/>
    </xf>
    <xf numFmtId="0" fontId="93" fillId="42" borderId="13" xfId="333" applyFont="1" applyFill="1" applyBorder="1" applyAlignment="1">
      <alignment horizontal="left" vertical="center" wrapText="1"/>
    </xf>
    <xf numFmtId="165" fontId="93" fillId="42" borderId="13" xfId="0" applyNumberFormat="1" applyFont="1" applyFill="1" applyBorder="1" applyAlignment="1">
      <alignment vertical="center"/>
    </xf>
    <xf numFmtId="0" fontId="95" fillId="45" borderId="13" xfId="0" applyFont="1" applyFill="1" applyBorder="1" applyAlignment="1">
      <alignment horizontal="center" vertical="center"/>
    </xf>
    <xf numFmtId="0" fontId="95" fillId="45" borderId="13" xfId="0" applyFont="1" applyFill="1" applyBorder="1" applyAlignment="1">
      <alignment horizontal="center" vertical="center" wrapText="1"/>
    </xf>
    <xf numFmtId="0" fontId="93" fillId="0" borderId="13" xfId="278" applyFont="1" applyBorder="1" applyAlignment="1">
      <alignment horizontal="center" vertical="center"/>
    </xf>
    <xf numFmtId="0" fontId="94" fillId="42" borderId="0" xfId="0" applyFont="1" applyFill="1" applyAlignment="1">
      <alignment horizontal="right"/>
    </xf>
    <xf numFmtId="0" fontId="92" fillId="45" borderId="13" xfId="290" applyFont="1" applyFill="1" applyBorder="1" applyAlignment="1">
      <alignment horizontal="center" vertical="center" wrapText="1"/>
    </xf>
    <xf numFmtId="0" fontId="94" fillId="42" borderId="0" xfId="0" applyFont="1" applyFill="1" applyAlignment="1">
      <alignment horizontal="left" vertical="center" wrapText="1"/>
    </xf>
    <xf numFmtId="0" fontId="94" fillId="42" borderId="0" xfId="0" applyFont="1" applyFill="1" applyAlignment="1">
      <alignment horizontal="center"/>
    </xf>
    <xf numFmtId="0" fontId="100" fillId="42" borderId="0" xfId="0" applyFont="1" applyFill="1" applyAlignment="1">
      <alignment horizontal="center" vertical="center"/>
    </xf>
    <xf numFmtId="0" fontId="92" fillId="0" borderId="0" xfId="0" applyFont="1"/>
    <xf numFmtId="3" fontId="93" fillId="0" borderId="13" xfId="0" applyNumberFormat="1" applyFont="1" applyBorder="1" applyAlignment="1">
      <alignment horizontal="center" vertical="center"/>
    </xf>
    <xf numFmtId="0" fontId="93" fillId="0" borderId="13" xfId="0" applyFont="1" applyBorder="1" applyAlignment="1">
      <alignment horizontal="center" vertical="center"/>
    </xf>
    <xf numFmtId="0" fontId="93" fillId="0" borderId="13" xfId="335" applyFont="1" applyBorder="1" applyAlignment="1">
      <alignment horizontal="left" vertical="center" wrapText="1"/>
    </xf>
    <xf numFmtId="2" fontId="93" fillId="0" borderId="13" xfId="0" applyNumberFormat="1" applyFont="1" applyBorder="1" applyAlignment="1">
      <alignment horizontal="center" vertical="center"/>
    </xf>
    <xf numFmtId="3" fontId="93" fillId="0" borderId="13" xfId="0" applyNumberFormat="1" applyFont="1" applyBorder="1" applyAlignment="1">
      <alignment horizontal="center" vertical="center" wrapText="1"/>
    </xf>
    <xf numFmtId="0" fontId="92" fillId="45" borderId="13" xfId="0" applyFont="1" applyFill="1" applyBorder="1" applyAlignment="1">
      <alignment horizontal="center" vertical="center" wrapText="1"/>
    </xf>
    <xf numFmtId="0" fontId="94" fillId="42" borderId="0" xfId="0" applyFont="1" applyFill="1" applyAlignment="1">
      <alignment horizontal="left" vertical="center"/>
    </xf>
    <xf numFmtId="2" fontId="94" fillId="42" borderId="0" xfId="0" applyNumberFormat="1" applyFont="1" applyFill="1" applyAlignment="1">
      <alignment horizontal="center" vertical="center"/>
    </xf>
    <xf numFmtId="4" fontId="94" fillId="42" borderId="0" xfId="0" applyNumberFormat="1" applyFont="1" applyFill="1" applyAlignment="1">
      <alignment horizontal="center" vertical="center"/>
    </xf>
    <xf numFmtId="0" fontId="92" fillId="42" borderId="0" xfId="0" applyFont="1" applyFill="1"/>
    <xf numFmtId="0" fontId="92" fillId="42" borderId="0" xfId="0" applyFont="1" applyFill="1" applyAlignment="1">
      <alignment readingOrder="1"/>
    </xf>
    <xf numFmtId="3" fontId="93" fillId="0" borderId="13" xfId="0" applyNumberFormat="1" applyFont="1" applyBorder="1" applyAlignment="1">
      <alignment vertical="center" wrapText="1"/>
    </xf>
    <xf numFmtId="3" fontId="93" fillId="0" borderId="13" xfId="0" applyNumberFormat="1" applyFont="1" applyBorder="1" applyAlignment="1">
      <alignment horizontal="right" vertical="center"/>
    </xf>
    <xf numFmtId="2" fontId="93" fillId="0" borderId="13" xfId="0" applyNumberFormat="1" applyFont="1" applyBorder="1" applyAlignment="1">
      <alignment horizontal="right" vertical="center" wrapText="1"/>
    </xf>
    <xf numFmtId="4" fontId="93" fillId="0" borderId="13" xfId="0" applyNumberFormat="1" applyFont="1" applyBorder="1" applyAlignment="1">
      <alignment horizontal="right" vertical="center" wrapText="1"/>
    </xf>
    <xf numFmtId="3" fontId="48" fillId="0" borderId="13" xfId="0" applyNumberFormat="1" applyFont="1" applyBorder="1" applyAlignment="1">
      <alignment horizontal="right" vertical="center"/>
    </xf>
    <xf numFmtId="4" fontId="48" fillId="0" borderId="13" xfId="0" applyNumberFormat="1" applyFont="1" applyBorder="1" applyAlignment="1">
      <alignment horizontal="right" vertical="center" wrapText="1"/>
    </xf>
    <xf numFmtId="0" fontId="93" fillId="0" borderId="13" xfId="0" applyFont="1" applyBorder="1" applyAlignment="1">
      <alignment vertical="center"/>
    </xf>
    <xf numFmtId="3" fontId="93" fillId="0" borderId="13" xfId="279" applyNumberFormat="1" applyFont="1" applyBorder="1" applyAlignment="1">
      <alignment horizontal="right" vertical="center"/>
    </xf>
    <xf numFmtId="2" fontId="93" fillId="0" borderId="13" xfId="0" applyNumberFormat="1" applyFont="1" applyBorder="1" applyAlignment="1">
      <alignment horizontal="right" vertical="center"/>
    </xf>
    <xf numFmtId="4" fontId="93" fillId="0" borderId="13" xfId="0" applyNumberFormat="1" applyFont="1" applyBorder="1" applyAlignment="1">
      <alignment horizontal="right" vertical="center"/>
    </xf>
    <xf numFmtId="3" fontId="93" fillId="0" borderId="13" xfId="279" applyNumberFormat="1" applyFont="1" applyBorder="1" applyAlignment="1">
      <alignment horizontal="right" vertical="center" wrapText="1"/>
    </xf>
    <xf numFmtId="3" fontId="48" fillId="0" borderId="13" xfId="279" applyNumberFormat="1" applyFont="1" applyBorder="1" applyAlignment="1">
      <alignment horizontal="right" vertical="center" wrapText="1"/>
    </xf>
    <xf numFmtId="4" fontId="48" fillId="0" borderId="13" xfId="0" applyNumberFormat="1" applyFont="1" applyBorder="1" applyAlignment="1">
      <alignment horizontal="right" vertical="center"/>
    </xf>
    <xf numFmtId="0" fontId="93" fillId="0" borderId="13" xfId="0" applyFont="1" applyBorder="1" applyAlignment="1">
      <alignment horizontal="left" vertical="center"/>
    </xf>
    <xf numFmtId="0" fontId="92" fillId="45" borderId="13" xfId="0" applyFont="1" applyFill="1" applyBorder="1" applyAlignment="1">
      <alignment horizontal="center" vertical="center"/>
    </xf>
    <xf numFmtId="0" fontId="93" fillId="42" borderId="0" xfId="0" applyFont="1" applyFill="1" applyAlignment="1">
      <alignment wrapText="1"/>
    </xf>
    <xf numFmtId="0" fontId="94" fillId="42" borderId="0" xfId="0" applyFont="1" applyFill="1" applyAlignment="1">
      <alignment wrapText="1"/>
    </xf>
    <xf numFmtId="3" fontId="94" fillId="42" borderId="0" xfId="0" applyNumberFormat="1" applyFont="1" applyFill="1"/>
    <xf numFmtId="0" fontId="93" fillId="0" borderId="13" xfId="0" applyFont="1" applyBorder="1" applyAlignment="1">
      <alignment horizontal="center" vertical="center" wrapText="1"/>
    </xf>
    <xf numFmtId="0" fontId="93" fillId="0" borderId="13" xfId="0" applyFont="1" applyBorder="1" applyAlignment="1">
      <alignment vertical="center" wrapText="1"/>
    </xf>
    <xf numFmtId="0" fontId="95" fillId="0" borderId="13" xfId="0" applyFont="1" applyBorder="1" applyAlignment="1">
      <alignment horizontal="left" vertical="center"/>
    </xf>
    <xf numFmtId="0" fontId="95" fillId="0" borderId="13" xfId="0" applyFont="1" applyBorder="1" applyAlignment="1">
      <alignment horizontal="center" vertical="center"/>
    </xf>
    <xf numFmtId="0" fontId="95" fillId="0" borderId="13" xfId="0" applyFont="1" applyBorder="1" applyAlignment="1">
      <alignment horizontal="left" vertical="center" wrapText="1"/>
    </xf>
    <xf numFmtId="0" fontId="92" fillId="0" borderId="0" xfId="0" applyFont="1" applyAlignment="1">
      <alignment horizontal="center" vertical="center" readingOrder="1"/>
    </xf>
    <xf numFmtId="0" fontId="92" fillId="42" borderId="0" xfId="0" applyFont="1" applyFill="1" applyAlignment="1">
      <alignment horizontal="left" vertical="center"/>
    </xf>
    <xf numFmtId="3" fontId="92" fillId="42" borderId="0" xfId="0" applyNumberFormat="1" applyFont="1" applyFill="1" applyAlignment="1">
      <alignment horizontal="right" vertical="center"/>
    </xf>
    <xf numFmtId="3" fontId="101" fillId="42" borderId="0" xfId="0" applyNumberFormat="1" applyFont="1" applyFill="1" applyAlignment="1">
      <alignment horizontal="right" vertical="center"/>
    </xf>
    <xf numFmtId="3" fontId="94" fillId="42" borderId="0" xfId="279" applyNumberFormat="1" applyFont="1" applyFill="1" applyAlignment="1">
      <alignment horizontal="left" vertical="center"/>
    </xf>
    <xf numFmtId="0" fontId="92" fillId="42" borderId="0" xfId="0" applyFont="1" applyFill="1" applyAlignment="1">
      <alignment horizontal="left" vertical="center" wrapText="1"/>
    </xf>
    <xf numFmtId="0" fontId="98" fillId="42" borderId="0" xfId="0" applyFont="1" applyFill="1" applyAlignment="1">
      <alignment horizontal="left"/>
    </xf>
    <xf numFmtId="4" fontId="95" fillId="0" borderId="13" xfId="279" applyNumberFormat="1" applyFont="1" applyBorder="1" applyAlignment="1">
      <alignment horizontal="center" vertical="center" wrapText="1"/>
    </xf>
    <xf numFmtId="4" fontId="95" fillId="0" borderId="13" xfId="279" applyNumberFormat="1" applyFont="1" applyBorder="1" applyAlignment="1">
      <alignment vertical="center" wrapText="1"/>
    </xf>
    <xf numFmtId="4" fontId="93" fillId="0" borderId="13" xfId="279" applyNumberFormat="1" applyFont="1" applyBorder="1" applyAlignment="1">
      <alignment horizontal="center" vertical="center"/>
    </xf>
    <xf numFmtId="4" fontId="93" fillId="0" borderId="13" xfId="279" applyNumberFormat="1" applyFont="1" applyBorder="1" applyAlignment="1">
      <alignment vertical="center"/>
    </xf>
    <xf numFmtId="4" fontId="93" fillId="0" borderId="13" xfId="279" applyNumberFormat="1" applyFont="1" applyBorder="1" applyAlignment="1">
      <alignment horizontal="center" vertical="center" wrapText="1"/>
    </xf>
    <xf numFmtId="4" fontId="93" fillId="0" borderId="13" xfId="279" applyNumberFormat="1" applyFont="1" applyBorder="1" applyAlignment="1">
      <alignment vertical="center" wrapText="1"/>
    </xf>
    <xf numFmtId="4" fontId="95" fillId="0" borderId="13" xfId="279" applyNumberFormat="1" applyFont="1" applyBorder="1" applyAlignment="1">
      <alignment horizontal="center" vertical="center"/>
    </xf>
    <xf numFmtId="4" fontId="95" fillId="0" borderId="13" xfId="279" applyNumberFormat="1" applyFont="1" applyBorder="1" applyAlignment="1">
      <alignment vertical="center"/>
    </xf>
    <xf numFmtId="0" fontId="92" fillId="45" borderId="13" xfId="279" applyFont="1" applyFill="1" applyBorder="1" applyAlignment="1">
      <alignment horizontal="center" vertical="center" wrapText="1"/>
    </xf>
    <xf numFmtId="0" fontId="95" fillId="0" borderId="16" xfId="0" applyFont="1" applyBorder="1" applyAlignment="1">
      <alignment vertical="center"/>
    </xf>
    <xf numFmtId="0" fontId="93" fillId="0" borderId="16" xfId="0" applyFont="1" applyBorder="1" applyAlignment="1">
      <alignment vertical="center"/>
    </xf>
    <xf numFmtId="174" fontId="93" fillId="0" borderId="16" xfId="197" applyNumberFormat="1" applyFont="1" applyFill="1" applyBorder="1" applyAlignment="1">
      <alignment horizontal="center" vertical="center"/>
    </xf>
    <xf numFmtId="0" fontId="93" fillId="0" borderId="16" xfId="0" applyFont="1" applyBorder="1" applyAlignment="1">
      <alignment vertical="center" wrapText="1"/>
    </xf>
    <xf numFmtId="174" fontId="93" fillId="0" borderId="16" xfId="197" applyNumberFormat="1" applyFont="1" applyFill="1" applyBorder="1" applyAlignment="1">
      <alignment horizontal="center" vertical="center" wrapText="1"/>
    </xf>
    <xf numFmtId="0" fontId="95" fillId="0" borderId="16" xfId="0" applyFont="1" applyBorder="1" applyAlignment="1">
      <alignment vertical="center" wrapText="1"/>
    </xf>
    <xf numFmtId="0" fontId="95" fillId="0" borderId="16" xfId="0" applyFont="1" applyBorder="1" applyAlignment="1">
      <alignment horizontal="left" vertical="center"/>
    </xf>
    <xf numFmtId="3" fontId="95" fillId="0" borderId="16" xfId="0" applyNumberFormat="1" applyFont="1" applyBorder="1" applyAlignment="1">
      <alignment horizontal="center" vertical="center" wrapText="1"/>
    </xf>
    <xf numFmtId="0" fontId="92" fillId="45" borderId="16" xfId="279" applyFont="1" applyFill="1" applyBorder="1" applyAlignment="1">
      <alignment horizontal="center" vertical="center" wrapText="1"/>
    </xf>
    <xf numFmtId="0" fontId="93" fillId="0" borderId="16" xfId="279" applyFont="1" applyBorder="1" applyAlignment="1">
      <alignment horizontal="center" vertical="center" wrapText="1"/>
    </xf>
    <xf numFmtId="3" fontId="93" fillId="0" borderId="16" xfId="337" applyNumberFormat="1" applyFont="1" applyBorder="1" applyAlignment="1">
      <alignment horizontal="center" vertical="center"/>
    </xf>
    <xf numFmtId="3" fontId="93" fillId="0" borderId="16" xfId="279" applyNumberFormat="1" applyFont="1" applyBorder="1" applyAlignment="1">
      <alignment vertical="center" wrapText="1"/>
    </xf>
    <xf numFmtId="4" fontId="93" fillId="0" borderId="16" xfId="279" applyNumberFormat="1" applyFont="1" applyBorder="1" applyAlignment="1">
      <alignment vertical="center" wrapText="1"/>
    </xf>
    <xf numFmtId="0" fontId="93" fillId="0" borderId="16" xfId="279" applyFont="1" applyBorder="1" applyAlignment="1">
      <alignment horizontal="center" vertical="center"/>
    </xf>
    <xf numFmtId="3" fontId="93" fillId="0" borderId="16" xfId="279" applyNumberFormat="1" applyFont="1" applyBorder="1" applyAlignment="1">
      <alignment vertical="center"/>
    </xf>
    <xf numFmtId="4" fontId="93" fillId="0" borderId="16" xfId="279" applyNumberFormat="1" applyFont="1" applyBorder="1" applyAlignment="1">
      <alignment vertical="center"/>
    </xf>
    <xf numFmtId="1" fontId="93" fillId="0" borderId="16" xfId="337" applyNumberFormat="1" applyFont="1" applyBorder="1" applyAlignment="1">
      <alignment horizontal="center" vertical="center"/>
    </xf>
    <xf numFmtId="0" fontId="92" fillId="42" borderId="0" xfId="0" applyFont="1" applyFill="1" applyAlignment="1">
      <alignment horizontal="left"/>
    </xf>
    <xf numFmtId="0" fontId="94" fillId="42" borderId="0" xfId="0" applyFont="1" applyFill="1" applyAlignment="1">
      <alignment horizontal="left"/>
    </xf>
    <xf numFmtId="4" fontId="94" fillId="42" borderId="0" xfId="0" applyNumberFormat="1" applyFont="1" applyFill="1"/>
    <xf numFmtId="4" fontId="94" fillId="0" borderId="0" xfId="0" applyNumberFormat="1" applyFont="1"/>
    <xf numFmtId="0" fontId="98" fillId="0" borderId="0" xfId="0" applyFont="1"/>
    <xf numFmtId="0" fontId="95" fillId="0" borderId="16" xfId="336" applyFont="1" applyBorder="1" applyAlignment="1">
      <alignment horizontal="left" vertical="center" wrapText="1"/>
    </xf>
    <xf numFmtId="0" fontId="95" fillId="0" borderId="16" xfId="337" applyFont="1" applyBorder="1" applyAlignment="1">
      <alignment horizontal="left" vertical="center" wrapText="1"/>
    </xf>
    <xf numFmtId="0" fontId="95" fillId="45" borderId="16" xfId="279" applyFont="1" applyFill="1" applyBorder="1" applyAlignment="1">
      <alignment horizontal="center" vertical="center" wrapText="1"/>
    </xf>
    <xf numFmtId="0" fontId="92" fillId="42" borderId="0" xfId="0" applyFont="1" applyFill="1" applyAlignment="1">
      <alignment horizontal="center" vertical="center"/>
    </xf>
    <xf numFmtId="3" fontId="95" fillId="42" borderId="0" xfId="0" applyNumberFormat="1" applyFont="1" applyFill="1" applyAlignment="1">
      <alignment horizontal="center" vertical="center" wrapText="1"/>
    </xf>
    <xf numFmtId="3" fontId="93" fillId="42" borderId="0" xfId="0" applyNumberFormat="1" applyFont="1" applyFill="1" applyAlignment="1">
      <alignment horizontal="center" vertical="center"/>
    </xf>
    <xf numFmtId="3" fontId="93" fillId="42" borderId="0" xfId="0" applyNumberFormat="1" applyFont="1" applyFill="1" applyAlignment="1">
      <alignment horizontal="center" vertical="center" wrapText="1"/>
    </xf>
    <xf numFmtId="3" fontId="95" fillId="42" borderId="0" xfId="0" applyNumberFormat="1" applyFont="1" applyFill="1" applyAlignment="1">
      <alignment horizontal="center" vertical="center"/>
    </xf>
    <xf numFmtId="1" fontId="94" fillId="42" borderId="0" xfId="0" applyNumberFormat="1" applyFont="1" applyFill="1"/>
    <xf numFmtId="1" fontId="94" fillId="42" borderId="0" xfId="0" applyNumberFormat="1" applyFont="1" applyFill="1" applyAlignment="1">
      <alignment vertical="center"/>
    </xf>
    <xf numFmtId="168" fontId="94" fillId="42" borderId="0" xfId="0" applyNumberFormat="1" applyFont="1" applyFill="1" applyAlignment="1">
      <alignment vertical="center"/>
    </xf>
    <xf numFmtId="169" fontId="94" fillId="42" borderId="0" xfId="0" applyNumberFormat="1" applyFont="1" applyFill="1"/>
    <xf numFmtId="2" fontId="94" fillId="42" borderId="0" xfId="348" applyNumberFormat="1" applyFont="1" applyFill="1" applyBorder="1" applyAlignment="1">
      <alignment vertical="center"/>
    </xf>
    <xf numFmtId="3" fontId="93" fillId="0" borderId="16" xfId="0" applyNumberFormat="1" applyFont="1" applyBorder="1" applyAlignment="1">
      <alignment horizontal="center" vertical="center"/>
    </xf>
    <xf numFmtId="3" fontId="93" fillId="0" borderId="16" xfId="0" applyNumberFormat="1" applyFont="1" applyBorder="1" applyAlignment="1">
      <alignment horizontal="center" vertical="center" wrapText="1"/>
    </xf>
    <xf numFmtId="3" fontId="95" fillId="0" borderId="16" xfId="0" applyNumberFormat="1" applyFont="1" applyBorder="1" applyAlignment="1">
      <alignment horizontal="center" vertical="center"/>
    </xf>
    <xf numFmtId="3" fontId="96" fillId="42" borderId="0" xfId="0" applyNumberFormat="1" applyFont="1" applyFill="1"/>
    <xf numFmtId="0" fontId="98" fillId="42" borderId="0" xfId="0" applyFont="1" applyFill="1" applyAlignment="1">
      <alignment horizontal="left" vertical="center"/>
    </xf>
    <xf numFmtId="3" fontId="98" fillId="42" borderId="0" xfId="0" applyNumberFormat="1" applyFont="1" applyFill="1" applyAlignment="1">
      <alignment horizontal="center" vertical="center"/>
    </xf>
    <xf numFmtId="3" fontId="95" fillId="0" borderId="16" xfId="0" applyNumberFormat="1" applyFont="1" applyBorder="1" applyAlignment="1">
      <alignment horizontal="right" vertical="center" wrapText="1"/>
    </xf>
    <xf numFmtId="3" fontId="93" fillId="0" borderId="16" xfId="0" applyNumberFormat="1" applyFont="1" applyBorder="1" applyAlignment="1">
      <alignment horizontal="right" vertical="center"/>
    </xf>
    <xf numFmtId="3" fontId="93" fillId="0" borderId="16" xfId="0" applyNumberFormat="1" applyFont="1" applyBorder="1" applyAlignment="1">
      <alignment horizontal="right" vertical="center" wrapText="1"/>
    </xf>
    <xf numFmtId="3" fontId="95" fillId="0" borderId="16" xfId="0" applyNumberFormat="1" applyFont="1" applyBorder="1" applyAlignment="1">
      <alignment horizontal="right" vertical="center"/>
    </xf>
    <xf numFmtId="3" fontId="94" fillId="42" borderId="0" xfId="0" applyNumberFormat="1" applyFont="1" applyFill="1" applyAlignment="1">
      <alignment horizontal="left"/>
    </xf>
    <xf numFmtId="0" fontId="100" fillId="42" borderId="0" xfId="0" applyFont="1" applyFill="1" applyAlignment="1">
      <alignment horizontal="left"/>
    </xf>
    <xf numFmtId="3" fontId="100" fillId="42" borderId="0" xfId="0" applyNumberFormat="1" applyFont="1" applyFill="1" applyAlignment="1">
      <alignment horizontal="left"/>
    </xf>
    <xf numFmtId="0" fontId="100" fillId="0" borderId="0" xfId="0" applyFont="1" applyAlignment="1">
      <alignment horizontal="left"/>
    </xf>
    <xf numFmtId="9" fontId="94" fillId="42" borderId="0" xfId="351" applyFont="1" applyFill="1" applyAlignment="1">
      <alignment horizontal="left"/>
    </xf>
    <xf numFmtId="165" fontId="102" fillId="42" borderId="16" xfId="0" applyNumberFormat="1" applyFont="1" applyFill="1" applyBorder="1" applyAlignment="1">
      <alignment vertical="center"/>
    </xf>
    <xf numFmtId="0" fontId="92" fillId="0" borderId="0" xfId="0" applyFont="1" applyAlignment="1">
      <alignment horizontal="center" vertical="center"/>
    </xf>
    <xf numFmtId="0" fontId="92" fillId="42" borderId="0" xfId="0" applyFont="1" applyFill="1" applyAlignment="1">
      <alignment vertical="center" wrapText="1"/>
    </xf>
    <xf numFmtId="3" fontId="95" fillId="0" borderId="16" xfId="0" applyNumberFormat="1" applyFont="1" applyBorder="1" applyAlignment="1">
      <alignment vertical="center" wrapText="1"/>
    </xf>
    <xf numFmtId="3" fontId="93" fillId="0" borderId="16" xfId="0" applyNumberFormat="1" applyFont="1" applyBorder="1" applyAlignment="1">
      <alignment vertical="center"/>
    </xf>
    <xf numFmtId="3" fontId="93" fillId="0" borderId="16" xfId="0" applyNumberFormat="1" applyFont="1" applyBorder="1" applyAlignment="1">
      <alignment vertical="center" wrapText="1"/>
    </xf>
    <xf numFmtId="3" fontId="95" fillId="0" borderId="16" xfId="0" applyNumberFormat="1" applyFont="1" applyBorder="1" applyAlignment="1">
      <alignment vertical="center"/>
    </xf>
    <xf numFmtId="3" fontId="93" fillId="0" borderId="12" xfId="0" applyNumberFormat="1" applyFont="1" applyBorder="1" applyAlignment="1">
      <alignment horizontal="right" vertical="center" wrapText="1"/>
    </xf>
    <xf numFmtId="3" fontId="92" fillId="0" borderId="13" xfId="0" applyNumberFormat="1" applyFont="1" applyBorder="1" applyAlignment="1">
      <alignment horizontal="left" vertical="center" wrapText="1"/>
    </xf>
    <xf numFmtId="3" fontId="92" fillId="0" borderId="13" xfId="0" applyNumberFormat="1" applyFont="1" applyBorder="1" applyAlignment="1">
      <alignment horizontal="center" vertical="center" wrapText="1"/>
    </xf>
    <xf numFmtId="174" fontId="93" fillId="0" borderId="16" xfId="207" applyNumberFormat="1" applyFont="1" applyFill="1" applyBorder="1" applyAlignment="1">
      <alignment horizontal="center" vertical="center"/>
    </xf>
    <xf numFmtId="0" fontId="92" fillId="45" borderId="17" xfId="0" applyFont="1" applyFill="1" applyBorder="1" applyAlignment="1">
      <alignment horizontal="center" vertical="center"/>
    </xf>
    <xf numFmtId="0" fontId="92" fillId="45" borderId="17" xfId="0" applyFont="1" applyFill="1" applyBorder="1" applyAlignment="1">
      <alignment horizontal="center" vertical="center" wrapText="1"/>
    </xf>
    <xf numFmtId="0" fontId="105" fillId="45" borderId="13" xfId="278" applyFont="1" applyFill="1" applyBorder="1" applyAlignment="1">
      <alignment horizontal="center" vertical="center"/>
    </xf>
    <xf numFmtId="3" fontId="104" fillId="0" borderId="13" xfId="278" applyNumberFormat="1" applyFont="1" applyBorder="1" applyAlignment="1">
      <alignment horizontal="right" vertical="center" wrapText="1"/>
    </xf>
    <xf numFmtId="0" fontId="103" fillId="42" borderId="0" xfId="0" applyFont="1" applyFill="1"/>
    <xf numFmtId="0" fontId="105" fillId="45" borderId="13" xfId="0" applyFont="1" applyFill="1" applyBorder="1" applyAlignment="1">
      <alignment horizontal="center" vertical="center"/>
    </xf>
    <xf numFmtId="0" fontId="101" fillId="42" borderId="0" xfId="278" applyFont="1" applyFill="1"/>
    <xf numFmtId="0" fontId="97" fillId="42" borderId="0" xfId="278" applyFont="1" applyFill="1"/>
    <xf numFmtId="164" fontId="93" fillId="0" borderId="10" xfId="197" applyFont="1" applyFill="1" applyBorder="1" applyAlignment="1">
      <alignment horizontal="center" vertical="center"/>
    </xf>
    <xf numFmtId="0" fontId="92" fillId="45" borderId="20" xfId="0" applyFont="1" applyFill="1" applyBorder="1" applyAlignment="1">
      <alignment horizontal="center" vertical="center"/>
    </xf>
    <xf numFmtId="0" fontId="97" fillId="42" borderId="0" xfId="0" applyFont="1" applyFill="1" applyAlignment="1">
      <alignment vertical="center"/>
    </xf>
    <xf numFmtId="0" fontId="92" fillId="42" borderId="0" xfId="278" applyFont="1" applyFill="1" applyAlignment="1">
      <alignment vertical="center"/>
    </xf>
    <xf numFmtId="0" fontId="105" fillId="42" borderId="0" xfId="278" applyFont="1" applyFill="1" applyAlignment="1">
      <alignment vertical="center"/>
    </xf>
    <xf numFmtId="170" fontId="93" fillId="0" borderId="10" xfId="348" applyNumberFormat="1" applyFont="1" applyFill="1" applyBorder="1" applyAlignment="1">
      <alignment horizontal="center" vertical="center"/>
    </xf>
    <xf numFmtId="170" fontId="93" fillId="0" borderId="11" xfId="348" applyNumberFormat="1" applyFont="1" applyFill="1" applyBorder="1" applyAlignment="1">
      <alignment horizontal="center" vertical="center"/>
    </xf>
    <xf numFmtId="170" fontId="48" fillId="0" borderId="16" xfId="348" applyNumberFormat="1" applyFont="1" applyFill="1" applyBorder="1" applyAlignment="1">
      <alignment horizontal="center" vertical="center"/>
    </xf>
    <xf numFmtId="3" fontId="93" fillId="0" borderId="10" xfId="0" applyNumberFormat="1" applyFont="1" applyBorder="1" applyAlignment="1">
      <alignment horizontal="left" vertical="center" wrapText="1"/>
    </xf>
    <xf numFmtId="0" fontId="101" fillId="0" borderId="0" xfId="0" applyFont="1"/>
    <xf numFmtId="0" fontId="101" fillId="42" borderId="0" xfId="278" applyFont="1" applyFill="1" applyAlignment="1">
      <alignment horizontal="left" vertical="top"/>
    </xf>
    <xf numFmtId="0" fontId="101" fillId="42" borderId="0" xfId="278" applyFont="1" applyFill="1" applyAlignment="1">
      <alignment horizontal="left" vertical="top" wrapText="1"/>
    </xf>
    <xf numFmtId="0" fontId="101" fillId="42" borderId="0" xfId="278" applyFont="1" applyFill="1" applyAlignment="1">
      <alignment wrapText="1"/>
    </xf>
    <xf numFmtId="0" fontId="97" fillId="42" borderId="0" xfId="278" applyFont="1" applyFill="1" applyAlignment="1">
      <alignment horizontal="center" vertical="center"/>
    </xf>
    <xf numFmtId="0" fontId="97" fillId="42" borderId="0" xfId="278" applyFont="1" applyFill="1" applyAlignment="1">
      <alignment horizontal="left" vertical="center" wrapText="1"/>
    </xf>
    <xf numFmtId="0" fontId="97" fillId="42" borderId="0" xfId="278" applyFont="1" applyFill="1" applyAlignment="1">
      <alignment horizontal="left" vertical="top" indent="3"/>
    </xf>
    <xf numFmtId="0" fontId="105" fillId="42" borderId="0" xfId="301" applyFont="1" applyFill="1"/>
    <xf numFmtId="0" fontId="68" fillId="42" borderId="0" xfId="278" applyFont="1" applyFill="1" applyAlignment="1">
      <alignment horizontal="center" vertical="center"/>
    </xf>
    <xf numFmtId="170" fontId="67" fillId="0" borderId="0" xfId="348" applyNumberFormat="1" applyFont="1" applyFill="1" applyBorder="1" applyAlignment="1">
      <alignment horizontal="center" vertical="center" wrapText="1"/>
    </xf>
    <xf numFmtId="170" fontId="67" fillId="0" borderId="0" xfId="278" applyNumberFormat="1" applyFont="1" applyAlignment="1">
      <alignment horizontal="center" vertical="center"/>
    </xf>
    <xf numFmtId="3" fontId="95" fillId="0" borderId="13" xfId="278" applyNumberFormat="1" applyFont="1" applyBorder="1" applyAlignment="1">
      <alignment horizontal="left" vertical="center" wrapText="1" indent="1"/>
    </xf>
    <xf numFmtId="3" fontId="95" fillId="0" borderId="13" xfId="278" applyNumberFormat="1" applyFont="1" applyBorder="1" applyAlignment="1">
      <alignment horizontal="left" vertical="center" indent="1"/>
    </xf>
    <xf numFmtId="3" fontId="93" fillId="0" borderId="13" xfId="278" applyNumberFormat="1" applyFont="1" applyBorder="1" applyAlignment="1">
      <alignment horizontal="left" vertical="center" wrapText="1" indent="1"/>
    </xf>
    <xf numFmtId="3" fontId="93" fillId="0" borderId="13" xfId="278" applyNumberFormat="1" applyFont="1" applyBorder="1" applyAlignment="1">
      <alignment horizontal="left" vertical="center" indent="1"/>
    </xf>
    <xf numFmtId="3" fontId="93" fillId="0" borderId="13" xfId="278" applyNumberFormat="1" applyFont="1" applyBorder="1" applyAlignment="1">
      <alignment horizontal="left" vertical="center" wrapText="1" indent="2"/>
    </xf>
    <xf numFmtId="3" fontId="93" fillId="0" borderId="13" xfId="278" applyNumberFormat="1" applyFont="1" applyBorder="1" applyAlignment="1">
      <alignment horizontal="left" vertical="center" indent="2"/>
    </xf>
    <xf numFmtId="0" fontId="101" fillId="42" borderId="0" xfId="278" applyFont="1" applyFill="1" applyAlignment="1">
      <alignment horizontal="left"/>
    </xf>
    <xf numFmtId="170" fontId="52" fillId="0" borderId="0" xfId="348" applyNumberFormat="1" applyFont="1" applyFill="1" applyBorder="1" applyAlignment="1">
      <alignment horizontal="center" vertical="center" wrapText="1"/>
    </xf>
    <xf numFmtId="0" fontId="105" fillId="0" borderId="0" xfId="301" applyFont="1" applyAlignment="1">
      <alignment horizontal="left" vertical="center" readingOrder="1"/>
    </xf>
    <xf numFmtId="0" fontId="105" fillId="42" borderId="0" xfId="0" applyFont="1" applyFill="1"/>
    <xf numFmtId="0" fontId="97" fillId="42" borderId="0" xfId="0" applyFont="1" applyFill="1" applyAlignment="1">
      <alignment horizontal="right"/>
    </xf>
    <xf numFmtId="0" fontId="97" fillId="42" borderId="0" xfId="0" applyFont="1" applyFill="1" applyAlignment="1">
      <alignment horizontal="left" vertical="center"/>
    </xf>
    <xf numFmtId="0" fontId="97" fillId="0" borderId="0" xfId="0" applyFont="1"/>
    <xf numFmtId="3" fontId="97" fillId="42" borderId="0" xfId="284" applyNumberFormat="1" applyFont="1" applyFill="1" applyAlignment="1">
      <alignment horizontal="left" vertical="center"/>
    </xf>
    <xf numFmtId="0" fontId="105" fillId="0" borderId="0" xfId="0" applyFont="1"/>
    <xf numFmtId="0" fontId="48" fillId="0" borderId="0" xfId="0" applyFont="1" applyAlignment="1">
      <alignment wrapText="1"/>
    </xf>
    <xf numFmtId="0" fontId="95" fillId="0" borderId="13" xfId="279" applyFont="1" applyBorder="1" applyAlignment="1">
      <alignment horizontal="left" vertical="center" wrapText="1"/>
    </xf>
    <xf numFmtId="0" fontId="95" fillId="0" borderId="13" xfId="279" applyFont="1" applyBorder="1" applyAlignment="1">
      <alignment horizontal="left" vertical="center"/>
    </xf>
    <xf numFmtId="0" fontId="93" fillId="0" borderId="13" xfId="279" applyFont="1" applyBorder="1" applyAlignment="1">
      <alignment horizontal="left" vertical="center" indent="1"/>
    </xf>
    <xf numFmtId="0" fontId="93" fillId="0" borderId="13" xfId="279" applyFont="1" applyBorder="1" applyAlignment="1">
      <alignment horizontal="left" vertical="center" wrapText="1" indent="1"/>
    </xf>
    <xf numFmtId="0" fontId="105" fillId="0" borderId="0" xfId="0" applyFont="1" applyAlignment="1">
      <alignment horizontal="left" readingOrder="1"/>
    </xf>
    <xf numFmtId="0" fontId="93" fillId="0" borderId="16" xfId="337" applyFont="1" applyBorder="1" applyAlignment="1">
      <alignment horizontal="left" vertical="center" wrapText="1" indent="1"/>
    </xf>
    <xf numFmtId="0" fontId="95" fillId="0" borderId="16" xfId="337" applyFont="1" applyBorder="1" applyAlignment="1">
      <alignment horizontal="left" vertical="center" wrapText="1" indent="1"/>
    </xf>
    <xf numFmtId="0" fontId="93" fillId="0" borderId="16" xfId="337" applyFont="1" applyBorder="1" applyAlignment="1">
      <alignment horizontal="left" vertical="center" wrapText="1" indent="2"/>
    </xf>
    <xf numFmtId="0" fontId="95" fillId="45" borderId="18" xfId="279" applyFont="1" applyFill="1" applyBorder="1" applyAlignment="1">
      <alignment vertical="center" wrapText="1"/>
    </xf>
    <xf numFmtId="3" fontId="66" fillId="0" borderId="0" xfId="279" applyNumberFormat="1" applyFont="1" applyAlignment="1">
      <alignment horizontal="left" vertical="center" wrapText="1"/>
    </xf>
    <xf numFmtId="4" fontId="66" fillId="0" borderId="0" xfId="279" applyNumberFormat="1" applyFont="1" applyAlignment="1">
      <alignment vertical="center" wrapText="1"/>
    </xf>
    <xf numFmtId="3" fontId="66" fillId="0" borderId="0" xfId="279" applyNumberFormat="1" applyFont="1" applyAlignment="1">
      <alignment horizontal="left" vertical="center"/>
    </xf>
    <xf numFmtId="4" fontId="65" fillId="0" borderId="0" xfId="279" applyNumberFormat="1" applyFont="1" applyAlignment="1">
      <alignment vertical="center" wrapText="1"/>
    </xf>
    <xf numFmtId="0" fontId="65" fillId="0" borderId="0" xfId="0" applyFont="1"/>
    <xf numFmtId="3" fontId="65" fillId="0" borderId="0" xfId="279" applyNumberFormat="1" applyFont="1" applyAlignment="1">
      <alignment horizontal="left" vertical="center" wrapText="1"/>
    </xf>
    <xf numFmtId="0" fontId="66" fillId="42" borderId="0" xfId="0" applyFont="1" applyFill="1" applyAlignment="1">
      <alignment horizontal="left"/>
    </xf>
    <xf numFmtId="169" fontId="69" fillId="42" borderId="0" xfId="0" applyNumberFormat="1" applyFont="1" applyFill="1"/>
    <xf numFmtId="169" fontId="65" fillId="42" borderId="0" xfId="0" applyNumberFormat="1" applyFont="1" applyFill="1"/>
    <xf numFmtId="0" fontId="22" fillId="42" borderId="0" xfId="0" applyFont="1" applyFill="1" applyAlignment="1">
      <alignment vertical="center"/>
    </xf>
    <xf numFmtId="0" fontId="22" fillId="42" borderId="0" xfId="0" applyFont="1" applyFill="1" applyAlignment="1">
      <alignment horizontal="center" vertical="center"/>
    </xf>
    <xf numFmtId="0" fontId="69" fillId="42" borderId="0" xfId="0" applyFont="1" applyFill="1" applyAlignment="1">
      <alignment vertical="center"/>
    </xf>
    <xf numFmtId="0" fontId="108" fillId="0" borderId="0" xfId="0" applyFont="1" applyAlignment="1">
      <alignment horizontal="left" wrapText="1"/>
    </xf>
    <xf numFmtId="0" fontId="91" fillId="42" borderId="0" xfId="0" applyFont="1" applyFill="1" applyAlignment="1">
      <alignment horizontal="center" vertical="center"/>
    </xf>
    <xf numFmtId="0" fontId="91" fillId="42" borderId="0" xfId="0" applyFont="1" applyFill="1"/>
    <xf numFmtId="0" fontId="109" fillId="42" borderId="0" xfId="278" applyFont="1" applyFill="1" applyAlignment="1">
      <alignment vertical="center"/>
    </xf>
    <xf numFmtId="0" fontId="88" fillId="42" borderId="0" xfId="278" applyFont="1" applyFill="1"/>
    <xf numFmtId="0" fontId="109" fillId="42" borderId="0" xfId="278" applyFont="1" applyFill="1" applyAlignment="1">
      <alignment horizontal="left" vertical="center" wrapText="1"/>
    </xf>
    <xf numFmtId="0" fontId="88" fillId="42" borderId="0" xfId="278" applyFont="1" applyFill="1" applyAlignment="1">
      <alignment horizontal="left" vertical="center" wrapText="1"/>
    </xf>
    <xf numFmtId="0" fontId="89" fillId="42" borderId="0" xfId="0" applyFont="1" applyFill="1"/>
    <xf numFmtId="3" fontId="88" fillId="42" borderId="0" xfId="278" applyNumberFormat="1" applyFont="1" applyFill="1" applyAlignment="1">
      <alignment vertical="center" wrapText="1"/>
    </xf>
    <xf numFmtId="0" fontId="88" fillId="42" borderId="0" xfId="278" applyFont="1" applyFill="1" applyAlignment="1">
      <alignment horizontal="center" vertical="center"/>
    </xf>
    <xf numFmtId="3" fontId="88" fillId="42" borderId="0" xfId="278" applyNumberFormat="1" applyFont="1" applyFill="1" applyAlignment="1">
      <alignment vertical="center"/>
    </xf>
    <xf numFmtId="0" fontId="88" fillId="42" borderId="0" xfId="278" applyFont="1" applyFill="1" applyAlignment="1">
      <alignment vertical="center" wrapText="1"/>
    </xf>
    <xf numFmtId="0" fontId="89" fillId="42" borderId="0" xfId="334" applyFont="1" applyFill="1" applyAlignment="1">
      <alignment horizontal="center"/>
    </xf>
    <xf numFmtId="0" fontId="88" fillId="42" borderId="0" xfId="278" applyFont="1" applyFill="1" applyAlignment="1">
      <alignment horizontal="center"/>
    </xf>
    <xf numFmtId="10" fontId="89" fillId="42" borderId="0" xfId="349" applyNumberFormat="1" applyFont="1" applyFill="1" applyAlignment="1">
      <alignment horizontal="center"/>
    </xf>
    <xf numFmtId="10" fontId="88" fillId="42" borderId="0" xfId="349" applyNumberFormat="1" applyFont="1" applyFill="1" applyBorder="1" applyAlignment="1">
      <alignment horizontal="center"/>
    </xf>
    <xf numFmtId="0" fontId="22" fillId="42" borderId="0" xfId="278" applyFont="1" applyFill="1" applyAlignment="1">
      <alignment horizontal="center" vertical="center"/>
    </xf>
    <xf numFmtId="0" fontId="22" fillId="42" borderId="0" xfId="278" applyFont="1" applyFill="1" applyAlignment="1">
      <alignment horizontal="left" vertical="center" wrapText="1"/>
    </xf>
    <xf numFmtId="3" fontId="22" fillId="42" borderId="0" xfId="278" applyNumberFormat="1" applyFont="1" applyFill="1" applyAlignment="1">
      <alignment horizontal="center" vertical="center"/>
    </xf>
    <xf numFmtId="0" fontId="22" fillId="42" borderId="0" xfId="278" applyFont="1" applyFill="1"/>
    <xf numFmtId="0" fontId="65" fillId="0" borderId="0" xfId="278" applyFont="1" applyAlignment="1">
      <alignment horizontal="center" vertical="center"/>
    </xf>
    <xf numFmtId="0" fontId="65" fillId="0" borderId="0" xfId="278" applyFont="1" applyAlignment="1">
      <alignment horizontal="left" vertical="center" wrapText="1"/>
    </xf>
    <xf numFmtId="0" fontId="65" fillId="0" borderId="0" xfId="278" applyFont="1"/>
    <xf numFmtId="0" fontId="110" fillId="42" borderId="0" xfId="278" applyFont="1" applyFill="1" applyAlignment="1">
      <alignment horizontal="center" vertical="center"/>
    </xf>
    <xf numFmtId="0" fontId="110" fillId="42" borderId="0" xfId="278" applyFont="1" applyFill="1"/>
    <xf numFmtId="0" fontId="108" fillId="42" borderId="0" xfId="0" applyFont="1" applyFill="1"/>
    <xf numFmtId="4" fontId="66" fillId="42" borderId="0" xfId="0" applyNumberFormat="1" applyFont="1" applyFill="1" applyAlignment="1">
      <alignment horizontal="center" vertical="center"/>
    </xf>
    <xf numFmtId="0" fontId="65" fillId="42" borderId="0" xfId="0" applyFont="1" applyFill="1" applyAlignment="1">
      <alignment horizontal="right" vertical="center"/>
    </xf>
    <xf numFmtId="0" fontId="111" fillId="42" borderId="0" xfId="0" applyFont="1" applyFill="1"/>
    <xf numFmtId="3" fontId="112" fillId="42" borderId="0" xfId="0" applyNumberFormat="1" applyFont="1" applyFill="1" applyAlignment="1">
      <alignment horizontal="right" vertical="center"/>
    </xf>
    <xf numFmtId="174" fontId="72" fillId="42" borderId="0" xfId="197" applyNumberFormat="1" applyFont="1" applyFill="1"/>
    <xf numFmtId="0" fontId="72" fillId="0" borderId="0" xfId="0" applyFont="1" applyAlignment="1">
      <alignment vertical="center"/>
    </xf>
    <xf numFmtId="174" fontId="72" fillId="42" borderId="0" xfId="197" applyNumberFormat="1" applyFont="1" applyFill="1" applyBorder="1"/>
    <xf numFmtId="10" fontId="72" fillId="42" borderId="0" xfId="348" applyNumberFormat="1" applyFont="1" applyFill="1" applyBorder="1"/>
    <xf numFmtId="10" fontId="72" fillId="42" borderId="0" xfId="0" applyNumberFormat="1" applyFont="1" applyFill="1" applyAlignment="1">
      <alignment wrapText="1"/>
    </xf>
    <xf numFmtId="0" fontId="72" fillId="42" borderId="0" xfId="0" applyFont="1" applyFill="1"/>
    <xf numFmtId="164" fontId="65" fillId="42" borderId="0" xfId="197" applyFont="1" applyFill="1"/>
    <xf numFmtId="174" fontId="93" fillId="0" borderId="16" xfId="197" applyNumberFormat="1" applyFont="1" applyFill="1" applyBorder="1" applyAlignment="1">
      <alignment vertical="center" wrapText="1"/>
    </xf>
    <xf numFmtId="164" fontId="66" fillId="42" borderId="0" xfId="197" applyFont="1" applyFill="1" applyBorder="1" applyAlignment="1">
      <alignment horizontal="right"/>
    </xf>
    <xf numFmtId="0" fontId="55" fillId="42" borderId="0" xfId="0" quotePrefix="1" applyFont="1" applyFill="1" applyAlignment="1">
      <alignment horizontal="left"/>
    </xf>
    <xf numFmtId="174" fontId="48" fillId="42" borderId="0" xfId="0" applyNumberFormat="1" applyFont="1" applyFill="1"/>
    <xf numFmtId="0" fontId="103" fillId="42" borderId="0" xfId="0" quotePrefix="1" applyFont="1" applyFill="1" applyAlignment="1">
      <alignment horizontal="left" vertical="center"/>
    </xf>
    <xf numFmtId="0" fontId="57" fillId="42" borderId="0" xfId="0" applyFont="1" applyFill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95" fillId="0" borderId="0" xfId="0" applyFont="1" applyAlignment="1">
      <alignment horizontal="center" vertical="center"/>
    </xf>
    <xf numFmtId="0" fontId="95" fillId="0" borderId="0" xfId="0" applyFont="1" applyAlignment="1">
      <alignment horizontal="left" vertical="center" wrapText="1"/>
    </xf>
    <xf numFmtId="3" fontId="95" fillId="0" borderId="0" xfId="0" applyNumberFormat="1" applyFont="1" applyAlignment="1">
      <alignment horizontal="right" vertical="center"/>
    </xf>
    <xf numFmtId="3" fontId="67" fillId="42" borderId="0" xfId="197" applyNumberFormat="1" applyFont="1" applyFill="1" applyBorder="1" applyAlignment="1">
      <alignment horizontal="center" vertical="center"/>
    </xf>
    <xf numFmtId="0" fontId="93" fillId="0" borderId="10" xfId="0" applyFont="1" applyBorder="1" applyAlignment="1">
      <alignment horizontal="center" vertical="center"/>
    </xf>
    <xf numFmtId="0" fontId="97" fillId="0" borderId="0" xfId="0" applyFont="1" applyAlignment="1">
      <alignment vertical="center"/>
    </xf>
    <xf numFmtId="0" fontId="101" fillId="42" borderId="0" xfId="0" quotePrefix="1" applyFont="1" applyFill="1" applyAlignment="1">
      <alignment horizontal="left"/>
    </xf>
    <xf numFmtId="0" fontId="101" fillId="42" borderId="0" xfId="0" applyFont="1" applyFill="1"/>
    <xf numFmtId="0" fontId="94" fillId="42" borderId="0" xfId="278" applyFont="1" applyFill="1" applyAlignment="1">
      <alignment horizontal="center" vertical="center"/>
    </xf>
    <xf numFmtId="0" fontId="97" fillId="42" borderId="0" xfId="301" applyFont="1" applyFill="1"/>
    <xf numFmtId="0" fontId="101" fillId="42" borderId="0" xfId="339" applyFont="1" applyFill="1"/>
    <xf numFmtId="0" fontId="97" fillId="42" borderId="0" xfId="339" applyFont="1" applyFill="1"/>
    <xf numFmtId="0" fontId="97" fillId="42" borderId="0" xfId="0" quotePrefix="1" applyFont="1" applyFill="1" applyAlignment="1">
      <alignment horizontal="left"/>
    </xf>
    <xf numFmtId="3" fontId="93" fillId="42" borderId="10" xfId="207" applyNumberFormat="1" applyFont="1" applyFill="1" applyBorder="1" applyAlignment="1">
      <alignment horizontal="center" vertical="center"/>
    </xf>
    <xf numFmtId="3" fontId="93" fillId="0" borderId="10" xfId="207" applyNumberFormat="1" applyFont="1" applyFill="1" applyBorder="1" applyAlignment="1">
      <alignment horizontal="center" vertical="center"/>
    </xf>
    <xf numFmtId="3" fontId="93" fillId="42" borderId="10" xfId="207" applyNumberFormat="1" applyFont="1" applyFill="1" applyBorder="1" applyAlignment="1">
      <alignment horizontal="center" vertical="center" wrapText="1"/>
    </xf>
    <xf numFmtId="174" fontId="93" fillId="0" borderId="12" xfId="207" applyNumberFormat="1" applyFont="1" applyFill="1" applyBorder="1" applyAlignment="1">
      <alignment horizontal="right" vertical="center" wrapText="1"/>
    </xf>
    <xf numFmtId="170" fontId="48" fillId="0" borderId="16" xfId="350" applyNumberFormat="1" applyFont="1" applyFill="1" applyBorder="1" applyAlignment="1">
      <alignment horizontal="center" vertical="center"/>
    </xf>
    <xf numFmtId="0" fontId="54" fillId="42" borderId="0" xfId="278" applyFont="1" applyFill="1" applyAlignment="1">
      <alignment vertical="center" wrapText="1"/>
    </xf>
    <xf numFmtId="3" fontId="114" fillId="0" borderId="0" xfId="0" applyNumberFormat="1" applyFont="1"/>
    <xf numFmtId="0" fontId="117" fillId="42" borderId="0" xfId="278" applyFont="1" applyFill="1"/>
    <xf numFmtId="0" fontId="69" fillId="42" borderId="0" xfId="278" applyFont="1" applyFill="1" applyAlignment="1">
      <alignment horizontal="center" vertical="center"/>
    </xf>
    <xf numFmtId="0" fontId="69" fillId="42" borderId="0" xfId="278" applyFont="1" applyFill="1" applyAlignment="1">
      <alignment horizontal="left" vertical="center" wrapText="1"/>
    </xf>
    <xf numFmtId="0" fontId="69" fillId="42" borderId="0" xfId="278" applyFont="1" applyFill="1"/>
    <xf numFmtId="0" fontId="69" fillId="0" borderId="0" xfId="278" applyFont="1"/>
    <xf numFmtId="0" fontId="64" fillId="42" borderId="0" xfId="0" applyFont="1" applyFill="1"/>
    <xf numFmtId="1" fontId="93" fillId="0" borderId="13" xfId="278" applyNumberFormat="1" applyFont="1" applyBorder="1" applyAlignment="1">
      <alignment horizontal="center" vertical="center"/>
    </xf>
    <xf numFmtId="37" fontId="93" fillId="0" borderId="13" xfId="207" applyNumberFormat="1" applyFont="1" applyFill="1" applyBorder="1" applyAlignment="1">
      <alignment horizontal="center" vertical="center"/>
    </xf>
    <xf numFmtId="10" fontId="69" fillId="42" borderId="0" xfId="351" applyNumberFormat="1" applyFont="1" applyFill="1" applyBorder="1"/>
    <xf numFmtId="4" fontId="69" fillId="42" borderId="0" xfId="0" applyNumberFormat="1" applyFont="1" applyFill="1" applyAlignment="1">
      <alignment horizontal="center"/>
    </xf>
    <xf numFmtId="4" fontId="69" fillId="42" borderId="0" xfId="0" applyNumberFormat="1" applyFont="1" applyFill="1"/>
    <xf numFmtId="3" fontId="69" fillId="42" borderId="0" xfId="0" applyNumberFormat="1" applyFont="1" applyFill="1" applyAlignment="1">
      <alignment horizontal="center"/>
    </xf>
    <xf numFmtId="3" fontId="93" fillId="0" borderId="10" xfId="197" applyNumberFormat="1" applyFont="1" applyFill="1" applyBorder="1" applyAlignment="1">
      <alignment horizontal="center" vertical="center"/>
    </xf>
    <xf numFmtId="0" fontId="117" fillId="0" borderId="0" xfId="0" applyFont="1"/>
    <xf numFmtId="0" fontId="117" fillId="42" borderId="0" xfId="0" applyFont="1" applyFill="1"/>
    <xf numFmtId="0" fontId="127" fillId="42" borderId="0" xfId="0" applyFont="1" applyFill="1"/>
    <xf numFmtId="0" fontId="126" fillId="42" borderId="0" xfId="0" applyFont="1" applyFill="1" applyAlignment="1">
      <alignment horizontal="left"/>
    </xf>
    <xf numFmtId="0" fontId="75" fillId="42" borderId="0" xfId="0" applyFont="1" applyFill="1" applyAlignment="1">
      <alignment horizontal="left"/>
    </xf>
    <xf numFmtId="0" fontId="128" fillId="0" borderId="0" xfId="0" applyFont="1"/>
    <xf numFmtId="0" fontId="129" fillId="0" borderId="0" xfId="0" applyFont="1"/>
    <xf numFmtId="174" fontId="95" fillId="0" borderId="16" xfId="197" applyNumberFormat="1" applyFont="1" applyFill="1" applyBorder="1" applyAlignment="1">
      <alignment horizontal="right" vertical="center" wrapText="1"/>
    </xf>
    <xf numFmtId="4" fontId="95" fillId="0" borderId="16" xfId="279" applyNumberFormat="1" applyFont="1" applyBorder="1" applyAlignment="1">
      <alignment horizontal="right" vertical="center" wrapText="1"/>
    </xf>
    <xf numFmtId="174" fontId="93" fillId="0" borderId="16" xfId="197" applyNumberFormat="1" applyFont="1" applyFill="1" applyBorder="1" applyAlignment="1">
      <alignment horizontal="right" vertical="center" wrapText="1"/>
    </xf>
    <xf numFmtId="4" fontId="93" fillId="0" borderId="16" xfId="279" applyNumberFormat="1" applyFont="1" applyBorder="1" applyAlignment="1">
      <alignment horizontal="right" vertical="center" wrapText="1"/>
    </xf>
    <xf numFmtId="174" fontId="95" fillId="45" borderId="18" xfId="197" applyNumberFormat="1" applyFont="1" applyFill="1" applyBorder="1" applyAlignment="1">
      <alignment horizontal="right" vertical="center" wrapText="1"/>
    </xf>
    <xf numFmtId="2" fontId="95" fillId="45" borderId="18" xfId="279" applyNumberFormat="1" applyFont="1" applyFill="1" applyBorder="1" applyAlignment="1">
      <alignment horizontal="right" vertical="center" wrapText="1"/>
    </xf>
    <xf numFmtId="3" fontId="95" fillId="0" borderId="0" xfId="0" applyNumberFormat="1" applyFont="1" applyAlignment="1">
      <alignment horizontal="center" vertical="center" wrapText="1"/>
    </xf>
    <xf numFmtId="0" fontId="69" fillId="42" borderId="0" xfId="0" applyFont="1" applyFill="1" applyAlignment="1">
      <alignment horizontal="left"/>
    </xf>
    <xf numFmtId="0" fontId="65" fillId="0" borderId="0" xfId="0" applyFont="1" applyAlignment="1">
      <alignment horizontal="left"/>
    </xf>
    <xf numFmtId="3" fontId="93" fillId="0" borderId="0" xfId="0" applyNumberFormat="1" applyFont="1" applyAlignment="1">
      <alignment horizontal="center" vertical="center"/>
    </xf>
    <xf numFmtId="174" fontId="93" fillId="0" borderId="0" xfId="207" applyNumberFormat="1" applyFont="1" applyFill="1" applyBorder="1" applyAlignment="1">
      <alignment horizontal="center" vertical="center"/>
    </xf>
    <xf numFmtId="3" fontId="95" fillId="0" borderId="0" xfId="0" applyNumberFormat="1" applyFont="1" applyAlignment="1">
      <alignment horizontal="center" vertical="center"/>
    </xf>
    <xf numFmtId="3" fontId="117" fillId="42" borderId="0" xfId="0" applyNumberFormat="1" applyFont="1" applyFill="1"/>
    <xf numFmtId="0" fontId="108" fillId="42" borderId="0" xfId="0" applyFont="1" applyFill="1" applyAlignment="1">
      <alignment horizontal="left" readingOrder="1"/>
    </xf>
    <xf numFmtId="0" fontId="131" fillId="42" borderId="0" xfId="0" applyFont="1" applyFill="1"/>
    <xf numFmtId="0" fontId="87" fillId="42" borderId="0" xfId="0" applyFont="1" applyFill="1"/>
    <xf numFmtId="10" fontId="87" fillId="42" borderId="0" xfId="0" applyNumberFormat="1" applyFont="1" applyFill="1"/>
    <xf numFmtId="10" fontId="81" fillId="42" borderId="0" xfId="0" applyNumberFormat="1" applyFont="1" applyFill="1"/>
    <xf numFmtId="0" fontId="98" fillId="42" borderId="0" xfId="0" quotePrefix="1" applyFont="1" applyFill="1" applyAlignment="1">
      <alignment horizontal="left"/>
    </xf>
    <xf numFmtId="164" fontId="95" fillId="0" borderId="16" xfId="197" applyFont="1" applyFill="1" applyBorder="1" applyAlignment="1">
      <alignment horizontal="right" vertical="center" wrapText="1"/>
    </xf>
    <xf numFmtId="164" fontId="93" fillId="0" borderId="16" xfId="197" applyFont="1" applyFill="1" applyBorder="1" applyAlignment="1">
      <alignment horizontal="right" vertical="center" wrapText="1"/>
    </xf>
    <xf numFmtId="164" fontId="95" fillId="45" borderId="18" xfId="197" applyFont="1" applyFill="1" applyBorder="1" applyAlignment="1">
      <alignment horizontal="right" vertical="center" wrapText="1"/>
    </xf>
    <xf numFmtId="0" fontId="93" fillId="42" borderId="13" xfId="207" applyNumberFormat="1" applyFont="1" applyFill="1" applyBorder="1" applyAlignment="1">
      <alignment vertical="center" wrapText="1"/>
    </xf>
    <xf numFmtId="0" fontId="93" fillId="42" borderId="13" xfId="207" applyNumberFormat="1" applyFont="1" applyFill="1" applyBorder="1" applyAlignment="1">
      <alignment vertical="center"/>
    </xf>
    <xf numFmtId="3" fontId="93" fillId="0" borderId="13" xfId="0" applyNumberFormat="1" applyFont="1" applyBorder="1" applyAlignment="1">
      <alignment horizontal="right" vertical="center" wrapText="1"/>
    </xf>
    <xf numFmtId="3" fontId="95" fillId="0" borderId="13" xfId="0" applyNumberFormat="1" applyFont="1" applyBorder="1" applyAlignment="1">
      <alignment horizontal="right" vertical="center"/>
    </xf>
    <xf numFmtId="0" fontId="138" fillId="0" borderId="0" xfId="0" applyFont="1" applyAlignment="1">
      <alignment horizontal="left" vertical="top" wrapText="1"/>
    </xf>
    <xf numFmtId="193" fontId="139" fillId="0" borderId="0" xfId="0" applyNumberFormat="1" applyFont="1" applyAlignment="1">
      <alignment horizontal="right" vertical="top"/>
    </xf>
    <xf numFmtId="174" fontId="52" fillId="42" borderId="0" xfId="0" applyNumberFormat="1" applyFont="1" applyFill="1"/>
    <xf numFmtId="0" fontId="50" fillId="0" borderId="0" xfId="301" applyFont="1"/>
    <xf numFmtId="0" fontId="3" fillId="0" borderId="0" xfId="986"/>
    <xf numFmtId="3" fontId="93" fillId="0" borderId="0" xfId="207" applyNumberFormat="1" applyFont="1" applyFill="1" applyBorder="1" applyAlignment="1">
      <alignment horizontal="center" vertical="center"/>
    </xf>
    <xf numFmtId="3" fontId="93" fillId="42" borderId="0" xfId="207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92" fillId="42" borderId="0" xfId="0" applyFont="1" applyFill="1" applyAlignment="1">
      <alignment vertical="center"/>
    </xf>
    <xf numFmtId="3" fontId="92" fillId="42" borderId="0" xfId="0" applyNumberFormat="1" applyFont="1" applyFill="1" applyAlignment="1">
      <alignment horizontal="right"/>
    </xf>
    <xf numFmtId="174" fontId="70" fillId="42" borderId="0" xfId="197" applyNumberFormat="1" applyFont="1" applyFill="1"/>
    <xf numFmtId="174" fontId="74" fillId="42" borderId="0" xfId="197" applyNumberFormat="1" applyFont="1" applyFill="1"/>
    <xf numFmtId="3" fontId="70" fillId="0" borderId="10" xfId="278" applyNumberFormat="1" applyFont="1" applyBorder="1" applyAlignment="1">
      <alignment horizontal="left" vertical="center"/>
    </xf>
    <xf numFmtId="3" fontId="70" fillId="0" borderId="10" xfId="0" applyNumberFormat="1" applyFont="1" applyBorder="1" applyAlignment="1">
      <alignment horizontal="right" vertical="center" wrapText="1"/>
    </xf>
    <xf numFmtId="3" fontId="70" fillId="0" borderId="12" xfId="0" applyNumberFormat="1" applyFont="1" applyBorder="1" applyAlignment="1">
      <alignment horizontal="right" vertical="center" wrapText="1"/>
    </xf>
    <xf numFmtId="3" fontId="70" fillId="0" borderId="10" xfId="0" applyNumberFormat="1" applyFont="1" applyBorder="1" applyAlignment="1">
      <alignment horizontal="left" vertical="center"/>
    </xf>
    <xf numFmtId="164" fontId="70" fillId="0" borderId="10" xfId="197" applyFont="1" applyFill="1" applyBorder="1" applyAlignment="1">
      <alignment horizontal="center" vertical="center"/>
    </xf>
    <xf numFmtId="170" fontId="70" fillId="0" borderId="10" xfId="348" applyNumberFormat="1" applyFont="1" applyFill="1" applyBorder="1" applyAlignment="1">
      <alignment horizontal="center" vertical="center"/>
    </xf>
    <xf numFmtId="170" fontId="70" fillId="0" borderId="11" xfId="348" applyNumberFormat="1" applyFont="1" applyFill="1" applyBorder="1" applyAlignment="1">
      <alignment horizontal="center" vertical="center"/>
    </xf>
    <xf numFmtId="170" fontId="70" fillId="0" borderId="16" xfId="348" applyNumberFormat="1" applyFont="1" applyFill="1" applyBorder="1" applyAlignment="1">
      <alignment horizontal="center" vertical="center"/>
    </xf>
    <xf numFmtId="168" fontId="70" fillId="0" borderId="16" xfId="271" applyNumberFormat="1" applyFont="1" applyBorder="1" applyAlignment="1">
      <alignment horizontal="center" vertical="center"/>
    </xf>
    <xf numFmtId="0" fontId="80" fillId="45" borderId="17" xfId="0" applyFont="1" applyFill="1" applyBorder="1" applyAlignment="1">
      <alignment horizontal="center" vertical="center"/>
    </xf>
    <xf numFmtId="3" fontId="73" fillId="0" borderId="16" xfId="0" applyNumberFormat="1" applyFont="1" applyBorder="1" applyAlignment="1">
      <alignment horizontal="center" vertical="center" wrapText="1"/>
    </xf>
    <xf numFmtId="3" fontId="73" fillId="42" borderId="16" xfId="0" applyNumberFormat="1" applyFont="1" applyFill="1" applyBorder="1" applyAlignment="1">
      <alignment horizontal="center" vertical="center" wrapText="1"/>
    </xf>
    <xf numFmtId="168" fontId="70" fillId="0" borderId="16" xfId="0" applyNumberFormat="1" applyFont="1" applyBorder="1" applyAlignment="1">
      <alignment horizontal="center" vertical="center"/>
    </xf>
    <xf numFmtId="168" fontId="70" fillId="42" borderId="16" xfId="0" applyNumberFormat="1" applyFont="1" applyFill="1" applyBorder="1" applyAlignment="1">
      <alignment horizontal="center" vertical="center"/>
    </xf>
    <xf numFmtId="168" fontId="70" fillId="0" borderId="16" xfId="271" applyNumberFormat="1" applyFont="1" applyBorder="1" applyAlignment="1">
      <alignment horizontal="center" vertical="center" wrapText="1"/>
    </xf>
    <xf numFmtId="168" fontId="73" fillId="0" borderId="16" xfId="271" applyNumberFormat="1" applyFont="1" applyBorder="1" applyAlignment="1">
      <alignment horizontal="center" vertical="center" wrapText="1"/>
    </xf>
    <xf numFmtId="0" fontId="48" fillId="0" borderId="0" xfId="278" applyFont="1"/>
    <xf numFmtId="0" fontId="54" fillId="0" borderId="0" xfId="278" applyFont="1"/>
    <xf numFmtId="0" fontId="113" fillId="0" borderId="0" xfId="0" applyFont="1" applyAlignment="1">
      <alignment horizontal="center" vertical="center" wrapText="1"/>
    </xf>
    <xf numFmtId="0" fontId="55" fillId="0" borderId="0" xfId="0" applyFont="1"/>
    <xf numFmtId="3" fontId="115" fillId="0" borderId="0" xfId="335" quotePrefix="1" applyNumberFormat="1" applyFont="1" applyAlignment="1">
      <alignment horizontal="center" vertical="center"/>
    </xf>
    <xf numFmtId="0" fontId="56" fillId="0" borderId="0" xfId="0" applyFont="1"/>
    <xf numFmtId="3" fontId="116" fillId="0" borderId="0" xfId="0" applyNumberFormat="1" applyFont="1"/>
    <xf numFmtId="0" fontId="117" fillId="0" borderId="0" xfId="278" applyFont="1"/>
    <xf numFmtId="0" fontId="119" fillId="0" borderId="0" xfId="970" applyFont="1" applyAlignment="1">
      <alignment horizontal="center" wrapText="1"/>
    </xf>
    <xf numFmtId="0" fontId="119" fillId="0" borderId="0" xfId="970" applyFont="1" applyAlignment="1">
      <alignment horizontal="left" vertical="top" wrapText="1"/>
    </xf>
    <xf numFmtId="193" fontId="120" fillId="0" borderId="0" xfId="970" applyNumberFormat="1" applyFont="1" applyAlignment="1">
      <alignment horizontal="right" vertical="top"/>
    </xf>
    <xf numFmtId="194" fontId="120" fillId="0" borderId="0" xfId="970" applyNumberFormat="1" applyFont="1" applyAlignment="1">
      <alignment horizontal="right" vertical="top"/>
    </xf>
    <xf numFmtId="0" fontId="121" fillId="0" borderId="0" xfId="970" applyFont="1" applyAlignment="1">
      <alignment horizontal="left" vertical="top" wrapText="1"/>
    </xf>
    <xf numFmtId="193" fontId="122" fillId="0" borderId="0" xfId="970" applyNumberFormat="1" applyFont="1" applyAlignment="1">
      <alignment horizontal="right" vertical="top"/>
    </xf>
    <xf numFmtId="0" fontId="120" fillId="0" borderId="0" xfId="970" applyFont="1" applyAlignment="1">
      <alignment horizontal="left" vertical="top" wrapText="1"/>
    </xf>
    <xf numFmtId="193" fontId="123" fillId="0" borderId="0" xfId="970" applyNumberFormat="1" applyFont="1" applyAlignment="1">
      <alignment horizontal="right" vertical="top"/>
    </xf>
    <xf numFmtId="0" fontId="124" fillId="0" borderId="0" xfId="970" applyFont="1" applyAlignment="1">
      <alignment horizontal="left" vertical="top" wrapText="1"/>
    </xf>
    <xf numFmtId="0" fontId="117" fillId="0" borderId="0" xfId="301" applyFont="1"/>
    <xf numFmtId="0" fontId="3" fillId="0" borderId="0" xfId="971"/>
    <xf numFmtId="0" fontId="119" fillId="0" borderId="0" xfId="971" applyFont="1" applyAlignment="1">
      <alignment horizontal="center" wrapText="1"/>
    </xf>
    <xf numFmtId="0" fontId="119" fillId="0" borderId="0" xfId="971" applyFont="1" applyAlignment="1">
      <alignment horizontal="left" vertical="top" wrapText="1"/>
    </xf>
    <xf numFmtId="174" fontId="123" fillId="0" borderId="0" xfId="207" applyNumberFormat="1" applyFont="1" applyFill="1" applyBorder="1" applyAlignment="1">
      <alignment horizontal="right" vertical="top"/>
    </xf>
    <xf numFmtId="174" fontId="120" fillId="0" borderId="0" xfId="207" applyNumberFormat="1" applyFont="1" applyFill="1" applyBorder="1" applyAlignment="1">
      <alignment horizontal="right" vertical="top"/>
    </xf>
    <xf numFmtId="193" fontId="123" fillId="0" borderId="0" xfId="971" applyNumberFormat="1" applyFont="1" applyAlignment="1">
      <alignment horizontal="right" vertical="top"/>
    </xf>
    <xf numFmtId="193" fontId="120" fillId="0" borderId="0" xfId="971" applyNumberFormat="1" applyFont="1" applyAlignment="1">
      <alignment horizontal="right" vertical="top"/>
    </xf>
    <xf numFmtId="0" fontId="50" fillId="0" borderId="0" xfId="301" applyFont="1" applyAlignment="1">
      <alignment horizontal="center" vertical="center"/>
    </xf>
    <xf numFmtId="0" fontId="119" fillId="0" borderId="0" xfId="986" applyFont="1" applyAlignment="1">
      <alignment horizontal="center" wrapText="1"/>
    </xf>
    <xf numFmtId="164" fontId="120" fillId="0" borderId="0" xfId="207" applyFont="1" applyFill="1" applyBorder="1" applyAlignment="1">
      <alignment horizontal="right" vertical="top"/>
    </xf>
    <xf numFmtId="194" fontId="120" fillId="0" borderId="0" xfId="971" applyNumberFormat="1" applyFont="1" applyAlignment="1">
      <alignment horizontal="right" vertical="top"/>
    </xf>
    <xf numFmtId="0" fontId="119" fillId="0" borderId="0" xfId="986" applyFont="1" applyAlignment="1">
      <alignment horizontal="left" vertical="top" wrapText="1"/>
    </xf>
    <xf numFmtId="174" fontId="120" fillId="0" borderId="0" xfId="197" applyNumberFormat="1" applyFont="1" applyFill="1" applyBorder="1" applyAlignment="1">
      <alignment horizontal="right" vertical="top"/>
    </xf>
    <xf numFmtId="194" fontId="120" fillId="0" borderId="0" xfId="986" applyNumberFormat="1" applyFont="1" applyAlignment="1">
      <alignment horizontal="right" vertical="top"/>
    </xf>
    <xf numFmtId="0" fontId="52" fillId="0" borderId="0" xfId="301" applyFont="1"/>
    <xf numFmtId="193" fontId="123" fillId="0" borderId="0" xfId="986" applyNumberFormat="1" applyFont="1" applyAlignment="1">
      <alignment horizontal="right" vertical="top"/>
    </xf>
    <xf numFmtId="0" fontId="120" fillId="0" borderId="0" xfId="986" applyFont="1" applyAlignment="1">
      <alignment horizontal="left" vertical="top" wrapText="1"/>
    </xf>
    <xf numFmtId="164" fontId="120" fillId="0" borderId="0" xfId="207" applyFont="1" applyFill="1" applyBorder="1" applyAlignment="1">
      <alignment horizontal="left" vertical="top" wrapText="1"/>
    </xf>
    <xf numFmtId="0" fontId="120" fillId="0" borderId="0" xfId="971" applyFont="1" applyAlignment="1">
      <alignment horizontal="left" vertical="top" wrapText="1"/>
    </xf>
    <xf numFmtId="193" fontId="120" fillId="0" borderId="0" xfId="986" applyNumberFormat="1" applyFont="1" applyAlignment="1">
      <alignment horizontal="right" vertical="top"/>
    </xf>
    <xf numFmtId="0" fontId="57" fillId="0" borderId="0" xfId="0" applyFont="1"/>
    <xf numFmtId="3" fontId="117" fillId="0" borderId="0" xfId="0" applyNumberFormat="1" applyFont="1"/>
    <xf numFmtId="3" fontId="50" fillId="0" borderId="0" xfId="0" applyNumberFormat="1" applyFont="1"/>
    <xf numFmtId="0" fontId="47" fillId="0" borderId="0" xfId="0" applyFont="1"/>
    <xf numFmtId="0" fontId="130" fillId="0" borderId="0" xfId="0" applyFont="1"/>
    <xf numFmtId="170" fontId="57" fillId="0" borderId="0" xfId="348" applyNumberFormat="1" applyFont="1" applyFill="1" applyBorder="1"/>
    <xf numFmtId="0" fontId="58" fillId="0" borderId="0" xfId="311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41" fontId="58" fillId="0" borderId="0" xfId="337" applyNumberFormat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41" fontId="47" fillId="0" borderId="0" xfId="337" applyNumberFormat="1" applyFont="1" applyAlignment="1">
      <alignment horizontal="center" vertical="center"/>
    </xf>
    <xf numFmtId="0" fontId="94" fillId="0" borderId="0" xfId="0" applyFont="1" applyAlignment="1">
      <alignment vertical="center"/>
    </xf>
    <xf numFmtId="169" fontId="94" fillId="0" borderId="0" xfId="0" applyNumberFormat="1" applyFont="1"/>
    <xf numFmtId="169" fontId="57" fillId="0" borderId="0" xfId="0" applyNumberFormat="1" applyFont="1"/>
    <xf numFmtId="0" fontId="133" fillId="0" borderId="0" xfId="0" applyFont="1" applyAlignment="1">
      <alignment vertical="center"/>
    </xf>
    <xf numFmtId="3" fontId="134" fillId="0" borderId="0" xfId="0" applyNumberFormat="1" applyFont="1" applyAlignment="1">
      <alignment vertical="center"/>
    </xf>
    <xf numFmtId="0" fontId="134" fillId="0" borderId="0" xfId="0" applyFont="1" applyAlignment="1">
      <alignment horizontal="center" vertical="center"/>
    </xf>
    <xf numFmtId="1" fontId="135" fillId="0" borderId="0" xfId="0" applyNumberFormat="1" applyFont="1" applyAlignment="1">
      <alignment horizontal="center" vertical="center"/>
    </xf>
    <xf numFmtId="3" fontId="47" fillId="0" borderId="0" xfId="0" applyNumberFormat="1" applyFont="1" applyAlignment="1">
      <alignment horizontal="left" vertical="center"/>
    </xf>
    <xf numFmtId="3" fontId="58" fillId="0" borderId="0" xfId="0" applyNumberFormat="1" applyFont="1" applyAlignment="1">
      <alignment horizontal="center" vertical="center" wrapText="1"/>
    </xf>
    <xf numFmtId="3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56" fillId="0" borderId="0" xfId="973" applyFont="1" applyAlignment="1">
      <alignment vertical="center" wrapText="1"/>
    </xf>
    <xf numFmtId="165" fontId="56" fillId="0" borderId="0" xfId="973" applyNumberFormat="1" applyFont="1" applyAlignment="1">
      <alignment horizontal="center" vertical="center" wrapText="1"/>
    </xf>
    <xf numFmtId="165" fontId="56" fillId="0" borderId="0" xfId="977" applyNumberFormat="1" applyFont="1" applyAlignment="1">
      <alignment horizontal="right" vertical="center"/>
    </xf>
    <xf numFmtId="0" fontId="55" fillId="0" borderId="0" xfId="980" applyFont="1" applyAlignment="1">
      <alignment horizontal="left" vertical="top" wrapText="1"/>
    </xf>
    <xf numFmtId="165" fontId="55" fillId="0" borderId="0" xfId="981" applyNumberFormat="1" applyFont="1" applyAlignment="1">
      <alignment horizontal="right" vertical="center"/>
    </xf>
    <xf numFmtId="0" fontId="55" fillId="0" borderId="0" xfId="973" applyFont="1" applyAlignment="1">
      <alignment vertical="center" wrapText="1"/>
    </xf>
    <xf numFmtId="165" fontId="55" fillId="0" borderId="0" xfId="973" applyNumberFormat="1" applyFont="1" applyAlignment="1">
      <alignment horizontal="center" vertical="center" wrapText="1"/>
    </xf>
    <xf numFmtId="0" fontId="56" fillId="0" borderId="0" xfId="979" applyFont="1" applyAlignment="1">
      <alignment horizontal="left" vertical="center" wrapText="1"/>
    </xf>
    <xf numFmtId="0" fontId="56" fillId="0" borderId="0" xfId="982" applyFont="1" applyAlignment="1">
      <alignment horizontal="left" vertical="center" wrapText="1"/>
    </xf>
    <xf numFmtId="0" fontId="56" fillId="0" borderId="0" xfId="983" applyFont="1" applyAlignment="1">
      <alignment horizontal="left" vertical="center" wrapText="1"/>
    </xf>
    <xf numFmtId="0" fontId="55" fillId="0" borderId="0" xfId="984" applyFont="1" applyAlignment="1">
      <alignment horizontal="left" vertical="top" wrapText="1"/>
    </xf>
    <xf numFmtId="165" fontId="55" fillId="0" borderId="0" xfId="985" applyNumberFormat="1" applyFont="1" applyAlignment="1">
      <alignment horizontal="right" vertical="center"/>
    </xf>
    <xf numFmtId="0" fontId="136" fillId="0" borderId="0" xfId="0" applyFont="1" applyAlignment="1">
      <alignment horizontal="left"/>
    </xf>
    <xf numFmtId="0" fontId="54" fillId="0" borderId="0" xfId="0" applyFont="1" applyAlignment="1">
      <alignment vertical="center" wrapText="1"/>
    </xf>
    <xf numFmtId="0" fontId="125" fillId="0" borderId="0" xfId="0" applyFont="1" applyAlignment="1">
      <alignment horizontal="left"/>
    </xf>
    <xf numFmtId="0" fontId="137" fillId="0" borderId="0" xfId="0" applyFont="1"/>
    <xf numFmtId="0" fontId="95" fillId="0" borderId="0" xfId="0" applyFont="1" applyAlignment="1">
      <alignment vertical="center" wrapText="1"/>
    </xf>
    <xf numFmtId="165" fontId="52" fillId="0" borderId="0" xfId="0" applyNumberFormat="1" applyFont="1"/>
    <xf numFmtId="0" fontId="93" fillId="0" borderId="0" xfId="0" applyFont="1" applyAlignment="1">
      <alignment vertical="center"/>
    </xf>
    <xf numFmtId="165" fontId="50" fillId="0" borderId="0" xfId="0" applyNumberFormat="1" applyFont="1"/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vertical="center" wrapText="1"/>
    </xf>
    <xf numFmtId="3" fontId="49" fillId="0" borderId="0" xfId="0" applyNumberFormat="1" applyFont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3" fontId="52" fillId="0" borderId="0" xfId="0" applyNumberFormat="1" applyFont="1"/>
    <xf numFmtId="3" fontId="48" fillId="0" borderId="0" xfId="0" applyNumberFormat="1" applyFont="1"/>
    <xf numFmtId="0" fontId="132" fillId="0" borderId="0" xfId="0" applyFont="1" applyAlignment="1">
      <alignment horizontal="left"/>
    </xf>
    <xf numFmtId="3" fontId="132" fillId="0" borderId="0" xfId="0" applyNumberFormat="1" applyFont="1"/>
    <xf numFmtId="0" fontId="50" fillId="0" borderId="0" xfId="0" applyFont="1" applyAlignment="1">
      <alignment horizontal="left"/>
    </xf>
    <xf numFmtId="0" fontId="108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3" fontId="58" fillId="0" borderId="0" xfId="337" applyNumberFormat="1" applyFont="1" applyAlignment="1">
      <alignment horizontal="center" vertical="center"/>
    </xf>
    <xf numFmtId="3" fontId="47" fillId="0" borderId="0" xfId="337" applyNumberFormat="1" applyFont="1" applyAlignment="1">
      <alignment horizontal="center" vertical="center"/>
    </xf>
    <xf numFmtId="0" fontId="48" fillId="0" borderId="0" xfId="0" applyFont="1" applyAlignment="1">
      <alignment horizontal="left"/>
    </xf>
    <xf numFmtId="9" fontId="50" fillId="0" borderId="0" xfId="351" applyFont="1" applyFill="1" applyBorder="1" applyAlignment="1">
      <alignment horizontal="left"/>
    </xf>
    <xf numFmtId="3" fontId="50" fillId="0" borderId="0" xfId="0" applyNumberFormat="1" applyFont="1" applyAlignment="1">
      <alignment horizontal="left"/>
    </xf>
    <xf numFmtId="3" fontId="52" fillId="0" borderId="0" xfId="0" applyNumberFormat="1" applyFont="1" applyAlignment="1">
      <alignment horizontal="left"/>
    </xf>
    <xf numFmtId="0" fontId="117" fillId="0" borderId="0" xfId="0" applyFont="1" applyAlignment="1">
      <alignment horizontal="left"/>
    </xf>
    <xf numFmtId="3" fontId="117" fillId="0" borderId="0" xfId="0" applyNumberFormat="1" applyFont="1" applyAlignment="1">
      <alignment horizontal="left"/>
    </xf>
    <xf numFmtId="0" fontId="58" fillId="0" borderId="0" xfId="972" applyFont="1" applyAlignment="1">
      <alignment horizontal="center" vertical="center" wrapText="1"/>
    </xf>
    <xf numFmtId="0" fontId="56" fillId="0" borderId="0" xfId="972" applyFont="1" applyAlignment="1">
      <alignment horizontal="left" vertical="center"/>
    </xf>
    <xf numFmtId="165" fontId="56" fillId="0" borderId="0" xfId="207" applyNumberFormat="1" applyFont="1" applyFill="1" applyBorder="1" applyAlignment="1">
      <alignment horizontal="right" vertical="center" wrapText="1"/>
    </xf>
    <xf numFmtId="2" fontId="56" fillId="0" borderId="0" xfId="207" applyNumberFormat="1" applyFont="1" applyFill="1" applyBorder="1" applyAlignment="1">
      <alignment horizontal="right" vertical="center" wrapText="1"/>
    </xf>
    <xf numFmtId="165" fontId="56" fillId="0" borderId="0" xfId="197" applyNumberFormat="1" applyFont="1" applyFill="1" applyBorder="1" applyAlignment="1">
      <alignment horizontal="right" vertical="center" wrapText="1"/>
    </xf>
    <xf numFmtId="2" fontId="56" fillId="0" borderId="0" xfId="197" applyNumberFormat="1" applyFont="1" applyFill="1" applyBorder="1" applyAlignment="1">
      <alignment horizontal="right" vertical="center" wrapText="1"/>
    </xf>
    <xf numFmtId="0" fontId="140" fillId="42" borderId="0" xfId="0" applyFont="1" applyFill="1"/>
    <xf numFmtId="0" fontId="141" fillId="42" borderId="0" xfId="185" applyFont="1" applyFill="1" applyAlignment="1" applyProtection="1">
      <alignment horizontal="left"/>
    </xf>
    <xf numFmtId="0" fontId="142" fillId="42" borderId="0" xfId="0" applyFont="1" applyFill="1" applyAlignment="1">
      <alignment horizontal="center" vertical="center"/>
    </xf>
    <xf numFmtId="0" fontId="141" fillId="42" borderId="0" xfId="185" applyFont="1" applyFill="1" applyAlignment="1" applyProtection="1">
      <alignment horizontal="right"/>
    </xf>
    <xf numFmtId="0" fontId="141" fillId="42" borderId="0" xfId="185" applyFont="1" applyFill="1" applyAlignment="1" applyProtection="1">
      <alignment horizontal="center"/>
    </xf>
    <xf numFmtId="0" fontId="140" fillId="0" borderId="0" xfId="0" applyFont="1"/>
    <xf numFmtId="0" fontId="143" fillId="42" borderId="0" xfId="185" applyFont="1" applyFill="1" applyAlignment="1" applyProtection="1">
      <alignment horizontal="left"/>
    </xf>
    <xf numFmtId="0" fontId="144" fillId="42" borderId="0" xfId="0" applyFont="1" applyFill="1" applyAlignment="1">
      <alignment horizontal="right"/>
    </xf>
    <xf numFmtId="0" fontId="144" fillId="42" borderId="0" xfId="0" applyFont="1" applyFill="1" applyAlignment="1">
      <alignment horizontal="right" vertical="center"/>
    </xf>
    <xf numFmtId="0" fontId="143" fillId="42" borderId="0" xfId="185" applyFont="1" applyFill="1" applyAlignment="1" applyProtection="1">
      <alignment horizontal="right"/>
    </xf>
    <xf numFmtId="0" fontId="145" fillId="42" borderId="0" xfId="0" applyFont="1" applyFill="1" applyAlignment="1">
      <alignment horizontal="right" vertical="center"/>
    </xf>
    <xf numFmtId="0" fontId="146" fillId="42" borderId="0" xfId="0" applyFont="1" applyFill="1" applyAlignment="1">
      <alignment horizontal="right"/>
    </xf>
    <xf numFmtId="0" fontId="146" fillId="42" borderId="0" xfId="278" applyFont="1" applyFill="1"/>
    <xf numFmtId="0" fontId="147" fillId="42" borderId="0" xfId="185" applyFont="1" applyFill="1" applyAlignment="1" applyProtection="1">
      <alignment horizontal="left"/>
    </xf>
    <xf numFmtId="0" fontId="146" fillId="42" borderId="0" xfId="278" applyFont="1" applyFill="1" applyAlignment="1">
      <alignment horizontal="center" vertical="center"/>
    </xf>
    <xf numFmtId="0" fontId="146" fillId="42" borderId="0" xfId="278" applyFont="1" applyFill="1" applyAlignment="1">
      <alignment horizontal="left" vertical="center" wrapText="1"/>
    </xf>
    <xf numFmtId="0" fontId="146" fillId="42" borderId="0" xfId="278" applyFont="1" applyFill="1" applyAlignment="1">
      <alignment horizontal="center"/>
    </xf>
    <xf numFmtId="0" fontId="145" fillId="42" borderId="0" xfId="185" applyFont="1" applyFill="1" applyAlignment="1" applyProtection="1">
      <alignment horizontal="right"/>
    </xf>
    <xf numFmtId="0" fontId="146" fillId="42" borderId="0" xfId="0" applyFont="1" applyFill="1"/>
    <xf numFmtId="0" fontId="148" fillId="42" borderId="0" xfId="278" applyFont="1" applyFill="1"/>
    <xf numFmtId="0" fontId="145" fillId="42" borderId="0" xfId="185" applyFont="1" applyFill="1" applyAlignment="1" applyProtection="1">
      <alignment horizontal="center"/>
    </xf>
    <xf numFmtId="0" fontId="147" fillId="42" borderId="0" xfId="185" applyFont="1" applyFill="1" applyAlignment="1" applyProtection="1">
      <alignment horizontal="left" vertical="center"/>
    </xf>
    <xf numFmtId="0" fontId="149" fillId="42" borderId="0" xfId="185" applyFont="1" applyFill="1" applyAlignment="1" applyProtection="1">
      <alignment horizontal="left" vertical="center"/>
    </xf>
    <xf numFmtId="0" fontId="146" fillId="42" borderId="0" xfId="301" applyFont="1" applyFill="1"/>
    <xf numFmtId="0" fontId="150" fillId="0" borderId="0" xfId="301" applyFont="1"/>
    <xf numFmtId="0" fontId="146" fillId="0" borderId="0" xfId="301" applyFont="1"/>
    <xf numFmtId="0" fontId="152" fillId="0" borderId="0" xfId="971" applyFont="1"/>
    <xf numFmtId="0" fontId="148" fillId="42" borderId="0" xfId="0" applyFont="1" applyFill="1"/>
    <xf numFmtId="0" fontId="146" fillId="42" borderId="0" xfId="0" applyFont="1" applyFill="1" applyAlignment="1">
      <alignment horizontal="center"/>
    </xf>
    <xf numFmtId="0" fontId="145" fillId="42" borderId="0" xfId="185" applyFont="1" applyFill="1" applyAlignment="1" applyProtection="1">
      <alignment horizontal="left" indent="1"/>
    </xf>
    <xf numFmtId="0" fontId="153" fillId="42" borderId="0" xfId="185" applyFont="1" applyFill="1" applyAlignment="1" applyProtection="1">
      <alignment horizontal="left" vertical="center"/>
    </xf>
    <xf numFmtId="0" fontId="140" fillId="44" borderId="0" xfId="0" applyFont="1" applyFill="1" applyAlignment="1">
      <alignment horizontal="center" vertical="center"/>
    </xf>
    <xf numFmtId="0" fontId="140" fillId="44" borderId="0" xfId="0" applyFont="1" applyFill="1" applyAlignment="1">
      <alignment horizontal="center" vertical="center" wrapText="1"/>
    </xf>
    <xf numFmtId="0" fontId="140" fillId="44" borderId="0" xfId="0" applyFont="1" applyFill="1" applyAlignment="1">
      <alignment horizontal="left" vertical="center" wrapText="1"/>
    </xf>
    <xf numFmtId="0" fontId="140" fillId="44" borderId="0" xfId="0" applyFont="1" applyFill="1"/>
    <xf numFmtId="0" fontId="141" fillId="42" borderId="0" xfId="185" applyFont="1" applyFill="1" applyAlignment="1" applyProtection="1">
      <alignment horizontal="center" vertical="center"/>
    </xf>
    <xf numFmtId="0" fontId="145" fillId="42" borderId="0" xfId="185" applyFont="1" applyFill="1" applyAlignment="1" applyProtection="1">
      <alignment horizontal="right" vertical="center"/>
    </xf>
    <xf numFmtId="0" fontId="145" fillId="42" borderId="0" xfId="185" applyFont="1" applyFill="1" applyAlignment="1" applyProtection="1">
      <alignment horizontal="center" vertical="center"/>
    </xf>
    <xf numFmtId="0" fontId="145" fillId="42" borderId="0" xfId="185" applyFont="1" applyFill="1" applyAlignment="1" applyProtection="1">
      <alignment horizontal="left"/>
    </xf>
    <xf numFmtId="0" fontId="144" fillId="42" borderId="0" xfId="0" applyFont="1" applyFill="1" applyAlignment="1">
      <alignment horizontal="center" vertical="center"/>
    </xf>
    <xf numFmtId="0" fontId="146" fillId="0" borderId="0" xfId="0" applyFont="1"/>
    <xf numFmtId="0" fontId="143" fillId="42" borderId="0" xfId="185" applyFont="1" applyFill="1" applyAlignment="1" applyProtection="1">
      <alignment horizontal="left" vertical="center"/>
    </xf>
    <xf numFmtId="0" fontId="144" fillId="42" borderId="0" xfId="0" applyFont="1" applyFill="1"/>
    <xf numFmtId="0" fontId="154" fillId="42" borderId="0" xfId="0" applyFont="1" applyFill="1"/>
    <xf numFmtId="0" fontId="154" fillId="0" borderId="0" xfId="0" applyFont="1"/>
    <xf numFmtId="0" fontId="150" fillId="0" borderId="0" xfId="0" applyFont="1" applyAlignment="1">
      <alignment horizontal="left"/>
    </xf>
    <xf numFmtId="0" fontId="150" fillId="0" borderId="0" xfId="0" applyFont="1"/>
    <xf numFmtId="0" fontId="145" fillId="42" borderId="0" xfId="185" applyFont="1" applyFill="1" applyAlignment="1" applyProtection="1">
      <alignment horizontal="left" vertical="center"/>
    </xf>
    <xf numFmtId="0" fontId="155" fillId="42" borderId="0" xfId="0" applyFont="1" applyFill="1"/>
    <xf numFmtId="3" fontId="155" fillId="42" borderId="0" xfId="0" applyNumberFormat="1" applyFont="1" applyFill="1"/>
    <xf numFmtId="0" fontId="143" fillId="42" borderId="0" xfId="185" applyFont="1" applyFill="1" applyAlignment="1" applyProtection="1"/>
    <xf numFmtId="3" fontId="154" fillId="42" borderId="0" xfId="0" applyNumberFormat="1" applyFont="1" applyFill="1"/>
    <xf numFmtId="3" fontId="154" fillId="0" borderId="0" xfId="0" applyNumberFormat="1" applyFont="1"/>
    <xf numFmtId="0" fontId="156" fillId="0" borderId="0" xfId="0" applyFont="1"/>
    <xf numFmtId="168" fontId="109" fillId="0" borderId="16" xfId="271" applyNumberFormat="1" applyFont="1" applyBorder="1" applyAlignment="1">
      <alignment horizontal="center" vertical="center" wrapText="1"/>
    </xf>
    <xf numFmtId="0" fontId="154" fillId="42" borderId="0" xfId="0" applyFont="1" applyFill="1" applyAlignment="1">
      <alignment horizontal="center"/>
    </xf>
    <xf numFmtId="0" fontId="154" fillId="42" borderId="0" xfId="0" applyFont="1" applyFill="1" applyAlignment="1">
      <alignment horizontal="left"/>
    </xf>
    <xf numFmtId="3" fontId="154" fillId="42" borderId="0" xfId="0" applyNumberFormat="1" applyFont="1" applyFill="1" applyAlignment="1">
      <alignment horizontal="left"/>
    </xf>
    <xf numFmtId="0" fontId="154" fillId="0" borderId="0" xfId="0" applyFont="1" applyAlignment="1">
      <alignment horizontal="left"/>
    </xf>
    <xf numFmtId="0" fontId="147" fillId="42" borderId="0" xfId="185" applyFont="1" applyFill="1" applyAlignment="1" applyProtection="1">
      <alignment horizontal="right" vertical="center"/>
    </xf>
    <xf numFmtId="0" fontId="58" fillId="0" borderId="0" xfId="0" applyFont="1" applyAlignment="1">
      <alignment vertical="center" wrapText="1"/>
    </xf>
    <xf numFmtId="0" fontId="56" fillId="0" borderId="0" xfId="974" applyFont="1" applyAlignment="1">
      <alignment vertical="top" wrapText="1"/>
    </xf>
    <xf numFmtId="0" fontId="56" fillId="0" borderId="0" xfId="975" applyFont="1" applyAlignment="1">
      <alignment vertical="top" wrapText="1"/>
    </xf>
    <xf numFmtId="0" fontId="56" fillId="0" borderId="0" xfId="976" applyFont="1" applyAlignment="1">
      <alignment vertical="top" wrapText="1"/>
    </xf>
    <xf numFmtId="0" fontId="56" fillId="0" borderId="0" xfId="978" applyFont="1" applyAlignment="1">
      <alignment vertical="center" wrapText="1"/>
    </xf>
    <xf numFmtId="0" fontId="56" fillId="0" borderId="0" xfId="979" applyFont="1" applyAlignment="1">
      <alignment vertical="center" wrapText="1"/>
    </xf>
    <xf numFmtId="0" fontId="66" fillId="0" borderId="0" xfId="0" applyFont="1" applyAlignment="1">
      <alignment horizontal="left" wrapText="1"/>
    </xf>
    <xf numFmtId="170" fontId="65" fillId="0" borderId="0" xfId="348" applyNumberFormat="1" applyFont="1" applyFill="1" applyAlignment="1">
      <alignment horizontal="center" vertical="center"/>
    </xf>
    <xf numFmtId="170" fontId="93" fillId="0" borderId="10" xfId="350" applyNumberFormat="1" applyFont="1" applyFill="1" applyBorder="1" applyAlignment="1">
      <alignment horizontal="center" vertical="center"/>
    </xf>
    <xf numFmtId="170" fontId="48" fillId="0" borderId="10" xfId="350" applyNumberFormat="1" applyFont="1" applyFill="1" applyBorder="1" applyAlignment="1">
      <alignment horizontal="center" vertical="center"/>
    </xf>
    <xf numFmtId="170" fontId="93" fillId="0" borderId="13" xfId="348" applyNumberFormat="1" applyFont="1" applyFill="1" applyBorder="1" applyAlignment="1">
      <alignment horizontal="center" vertical="center"/>
    </xf>
    <xf numFmtId="170" fontId="93" fillId="0" borderId="14" xfId="348" applyNumberFormat="1" applyFont="1" applyFill="1" applyBorder="1" applyAlignment="1">
      <alignment horizontal="center" vertical="center"/>
    </xf>
    <xf numFmtId="170" fontId="93" fillId="0" borderId="13" xfId="350" applyNumberFormat="1" applyFont="1" applyFill="1" applyBorder="1" applyAlignment="1">
      <alignment horizontal="center" vertical="center"/>
    </xf>
    <xf numFmtId="170" fontId="48" fillId="0" borderId="13" xfId="350" applyNumberFormat="1" applyFont="1" applyFill="1" applyBorder="1" applyAlignment="1">
      <alignment horizontal="center" vertical="center"/>
    </xf>
    <xf numFmtId="170" fontId="93" fillId="42" borderId="13" xfId="352" applyNumberFormat="1" applyFont="1" applyFill="1" applyBorder="1" applyAlignment="1">
      <alignment vertical="center"/>
    </xf>
    <xf numFmtId="9" fontId="93" fillId="42" borderId="13" xfId="352" applyNumberFormat="1" applyFont="1" applyFill="1" applyBorder="1" applyAlignment="1">
      <alignment vertical="center"/>
    </xf>
    <xf numFmtId="170" fontId="93" fillId="0" borderId="13" xfId="350" applyNumberFormat="1" applyFont="1" applyFill="1" applyBorder="1" applyAlignment="1">
      <alignment horizontal="center" vertical="center" wrapText="1"/>
    </xf>
    <xf numFmtId="170" fontId="93" fillId="0" borderId="13" xfId="338" applyNumberFormat="1" applyFont="1" applyBorder="1" applyAlignment="1">
      <alignment horizontal="center" vertical="center"/>
    </xf>
    <xf numFmtId="170" fontId="95" fillId="0" borderId="16" xfId="348" applyNumberFormat="1" applyFont="1" applyFill="1" applyBorder="1" applyAlignment="1">
      <alignment horizontal="right" vertical="center" wrapText="1"/>
    </xf>
    <xf numFmtId="170" fontId="93" fillId="0" borderId="16" xfId="348" applyNumberFormat="1" applyFont="1" applyFill="1" applyBorder="1" applyAlignment="1">
      <alignment horizontal="right" vertical="center" wrapText="1"/>
    </xf>
    <xf numFmtId="170" fontId="95" fillId="45" borderId="18" xfId="279" applyNumberFormat="1" applyFont="1" applyFill="1" applyBorder="1" applyAlignment="1">
      <alignment horizontal="right" vertical="center" wrapText="1"/>
    </xf>
    <xf numFmtId="0" fontId="92" fillId="45" borderId="13" xfId="278" applyFont="1" applyFill="1" applyBorder="1" applyAlignment="1">
      <alignment horizontal="center" vertical="center"/>
    </xf>
    <xf numFmtId="0" fontId="92" fillId="45" borderId="13" xfId="278" applyFont="1" applyFill="1" applyBorder="1" applyAlignment="1">
      <alignment horizontal="center" vertical="center" wrapText="1"/>
    </xf>
    <xf numFmtId="0" fontId="105" fillId="45" borderId="13" xfId="0" applyFont="1" applyFill="1" applyBorder="1" applyAlignment="1">
      <alignment horizontal="center" vertical="center"/>
    </xf>
    <xf numFmtId="10" fontId="57" fillId="42" borderId="0" xfId="351" applyNumberFormat="1" applyFont="1" applyFill="1" applyBorder="1"/>
    <xf numFmtId="0" fontId="57" fillId="42" borderId="0" xfId="0" applyFont="1" applyFill="1" applyAlignment="1">
      <alignment vertical="center" wrapText="1"/>
    </xf>
    <xf numFmtId="2" fontId="57" fillId="42" borderId="0" xfId="0" applyNumberFormat="1" applyFont="1" applyFill="1" applyAlignment="1">
      <alignment vertical="center" wrapText="1"/>
    </xf>
    <xf numFmtId="2" fontId="57" fillId="42" borderId="0" xfId="0" applyNumberFormat="1" applyFont="1" applyFill="1" applyAlignment="1">
      <alignment vertical="center"/>
    </xf>
    <xf numFmtId="168" fontId="57" fillId="42" borderId="0" xfId="0" applyNumberFormat="1" applyFont="1" applyFill="1" applyAlignment="1">
      <alignment vertical="center"/>
    </xf>
    <xf numFmtId="0" fontId="127" fillId="0" borderId="0" xfId="0" applyFont="1" applyAlignment="1">
      <alignment vertical="center"/>
    </xf>
    <xf numFmtId="2" fontId="57" fillId="42" borderId="0" xfId="0" applyNumberFormat="1" applyFont="1" applyFill="1"/>
    <xf numFmtId="168" fontId="57" fillId="42" borderId="0" xfId="0" applyNumberFormat="1" applyFont="1" applyFill="1"/>
    <xf numFmtId="4" fontId="57" fillId="42" borderId="0" xfId="0" applyNumberFormat="1" applyFont="1" applyFill="1" applyAlignment="1">
      <alignment vertical="center"/>
    </xf>
    <xf numFmtId="0" fontId="57" fillId="42" borderId="0" xfId="0" applyFont="1" applyFill="1" applyAlignment="1">
      <alignment horizontal="center"/>
    </xf>
    <xf numFmtId="0" fontId="127" fillId="0" borderId="0" xfId="0" applyFont="1" applyAlignment="1">
      <alignment horizontal="left" vertical="center"/>
    </xf>
    <xf numFmtId="4" fontId="117" fillId="42" borderId="0" xfId="0" applyNumberFormat="1" applyFont="1" applyFill="1" applyAlignment="1">
      <alignment horizontal="center" vertical="center"/>
    </xf>
    <xf numFmtId="0" fontId="57" fillId="42" borderId="0" xfId="0" applyFont="1" applyFill="1" applyAlignment="1">
      <alignment horizontal="right" vertical="center"/>
    </xf>
    <xf numFmtId="0" fontId="97" fillId="0" borderId="0" xfId="0" applyFont="1" applyAlignment="1">
      <alignment horizontal="left" wrapText="1"/>
    </xf>
    <xf numFmtId="0" fontId="98" fillId="0" borderId="0" xfId="0" applyFont="1" applyAlignment="1">
      <alignment horizontal="center" vertical="center" wrapText="1" readingOrder="1"/>
    </xf>
    <xf numFmtId="0" fontId="98" fillId="0" borderId="0" xfId="0" applyFont="1" applyAlignment="1">
      <alignment horizontal="center" vertical="center" readingOrder="1"/>
    </xf>
    <xf numFmtId="0" fontId="98" fillId="42" borderId="0" xfId="0" applyFont="1" applyFill="1" applyAlignment="1">
      <alignment horizontal="center" vertical="center"/>
    </xf>
    <xf numFmtId="0" fontId="106" fillId="0" borderId="0" xfId="0" applyFont="1" applyAlignment="1">
      <alignment horizontal="left" wrapText="1"/>
    </xf>
    <xf numFmtId="0" fontId="98" fillId="0" borderId="0" xfId="0" applyFont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2" fillId="42" borderId="0" xfId="278" applyFont="1" applyFill="1" applyAlignment="1">
      <alignment horizontal="left" wrapText="1"/>
    </xf>
    <xf numFmtId="0" fontId="52" fillId="42" borderId="0" xfId="278" applyFont="1" applyFill="1" applyAlignment="1">
      <alignment horizontal="left" wrapText="1"/>
    </xf>
    <xf numFmtId="0" fontId="98" fillId="42" borderId="0" xfId="278" applyFont="1" applyFill="1" applyAlignment="1">
      <alignment horizontal="center" vertical="center"/>
    </xf>
    <xf numFmtId="0" fontId="109" fillId="42" borderId="0" xfId="278" applyFont="1" applyFill="1" applyAlignment="1">
      <alignment horizontal="left" vertical="center" wrapText="1"/>
    </xf>
    <xf numFmtId="0" fontId="92" fillId="45" borderId="13" xfId="0" applyFont="1" applyFill="1" applyBorder="1" applyAlignment="1">
      <alignment horizontal="center" vertical="center" wrapText="1"/>
    </xf>
    <xf numFmtId="0" fontId="92" fillId="45" borderId="13" xfId="0" applyFont="1" applyFill="1" applyBorder="1" applyAlignment="1">
      <alignment horizontal="center" vertical="center"/>
    </xf>
    <xf numFmtId="1" fontId="92" fillId="45" borderId="13" xfId="278" applyNumberFormat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01" fillId="42" borderId="0" xfId="278" applyFont="1" applyFill="1" applyAlignment="1">
      <alignment horizontal="left" wrapText="1"/>
    </xf>
    <xf numFmtId="0" fontId="98" fillId="42" borderId="0" xfId="278" applyFont="1" applyFill="1" applyAlignment="1">
      <alignment horizontal="center" vertical="top" wrapText="1"/>
    </xf>
    <xf numFmtId="0" fontId="92" fillId="45" borderId="24" xfId="278" applyFont="1" applyFill="1" applyBorder="1" applyAlignment="1">
      <alignment horizontal="center" vertical="center" wrapText="1"/>
    </xf>
    <xf numFmtId="0" fontId="92" fillId="45" borderId="15" xfId="278" applyFont="1" applyFill="1" applyBorder="1" applyAlignment="1">
      <alignment horizontal="center" vertical="center" wrapText="1"/>
    </xf>
    <xf numFmtId="0" fontId="92" fillId="45" borderId="24" xfId="278" applyFont="1" applyFill="1" applyBorder="1" applyAlignment="1">
      <alignment horizontal="center" vertical="center"/>
    </xf>
    <xf numFmtId="0" fontId="92" fillId="45" borderId="15" xfId="278" applyFont="1" applyFill="1" applyBorder="1" applyAlignment="1">
      <alignment horizontal="center" vertical="center"/>
    </xf>
    <xf numFmtId="3" fontId="95" fillId="0" borderId="21" xfId="278" applyNumberFormat="1" applyFont="1" applyBorder="1" applyAlignment="1">
      <alignment horizontal="left" vertical="center" wrapText="1"/>
    </xf>
    <xf numFmtId="3" fontId="95" fillId="0" borderId="22" xfId="278" applyNumberFormat="1" applyFont="1" applyBorder="1" applyAlignment="1">
      <alignment horizontal="left" vertical="center" wrapText="1"/>
    </xf>
    <xf numFmtId="3" fontId="95" fillId="0" borderId="23" xfId="278" applyNumberFormat="1" applyFont="1" applyBorder="1" applyAlignment="1">
      <alignment horizontal="left" vertical="center" wrapText="1"/>
    </xf>
    <xf numFmtId="0" fontId="98" fillId="0" borderId="0" xfId="301" applyFont="1" applyAlignment="1">
      <alignment horizontal="center" vertical="center" wrapText="1" readingOrder="1"/>
    </xf>
    <xf numFmtId="0" fontId="52" fillId="42" borderId="0" xfId="278" applyFont="1" applyFill="1" applyAlignment="1">
      <alignment horizontal="center" vertical="center"/>
    </xf>
    <xf numFmtId="3" fontId="95" fillId="0" borderId="21" xfId="278" applyNumberFormat="1" applyFont="1" applyBorder="1" applyAlignment="1">
      <alignment horizontal="left" vertical="center"/>
    </xf>
    <xf numFmtId="3" fontId="95" fillId="0" borderId="22" xfId="278" applyNumberFormat="1" applyFont="1" applyBorder="1" applyAlignment="1">
      <alignment horizontal="left" vertical="center"/>
    </xf>
    <xf numFmtId="3" fontId="95" fillId="0" borderId="23" xfId="278" applyNumberFormat="1" applyFont="1" applyBorder="1" applyAlignment="1">
      <alignment horizontal="left" vertical="center"/>
    </xf>
    <xf numFmtId="0" fontId="118" fillId="0" borderId="0" xfId="970" applyFont="1" applyAlignment="1">
      <alignment horizontal="center" vertical="center" wrapText="1"/>
    </xf>
    <xf numFmtId="0" fontId="119" fillId="0" borderId="0" xfId="970" applyFont="1" applyAlignment="1">
      <alignment horizontal="left" wrapText="1"/>
    </xf>
    <xf numFmtId="0" fontId="119" fillId="0" borderId="0" xfId="970" applyFont="1" applyAlignment="1">
      <alignment horizontal="left" vertical="top" wrapText="1"/>
    </xf>
    <xf numFmtId="0" fontId="118" fillId="0" borderId="0" xfId="986" applyFont="1" applyAlignment="1">
      <alignment horizontal="center" vertical="center" wrapText="1"/>
    </xf>
    <xf numFmtId="0" fontId="119" fillId="0" borderId="0" xfId="986" applyFont="1" applyAlignment="1">
      <alignment horizontal="left" wrapText="1"/>
    </xf>
    <xf numFmtId="0" fontId="119" fillId="0" borderId="0" xfId="986" applyFont="1" applyAlignment="1">
      <alignment horizontal="left" vertical="top" wrapText="1"/>
    </xf>
    <xf numFmtId="0" fontId="151" fillId="0" borderId="0" xfId="971" applyFont="1" applyAlignment="1">
      <alignment horizontal="center" vertical="center" wrapText="1"/>
    </xf>
    <xf numFmtId="0" fontId="119" fillId="0" borderId="0" xfId="971" applyFont="1" applyAlignment="1">
      <alignment horizontal="left" wrapText="1"/>
    </xf>
    <xf numFmtId="0" fontId="119" fillId="0" borderId="0" xfId="971" applyFont="1" applyAlignment="1">
      <alignment horizontal="left" vertical="top" wrapText="1"/>
    </xf>
    <xf numFmtId="0" fontId="98" fillId="42" borderId="0" xfId="301" applyFont="1" applyFill="1" applyAlignment="1">
      <alignment horizontal="center" vertical="center" wrapText="1" readingOrder="2"/>
    </xf>
    <xf numFmtId="0" fontId="98" fillId="42" borderId="0" xfId="301" quotePrefix="1" applyFont="1" applyFill="1" applyAlignment="1">
      <alignment horizontal="center" vertical="center"/>
    </xf>
    <xf numFmtId="0" fontId="98" fillId="42" borderId="0" xfId="301" applyFont="1" applyFill="1" applyAlignment="1">
      <alignment horizontal="center" vertical="center"/>
    </xf>
    <xf numFmtId="0" fontId="92" fillId="46" borderId="13" xfId="301" applyFont="1" applyFill="1" applyBorder="1" applyAlignment="1">
      <alignment horizontal="center" vertical="center" wrapText="1"/>
    </xf>
    <xf numFmtId="0" fontId="92" fillId="46" borderId="24" xfId="301" applyFont="1" applyFill="1" applyBorder="1" applyAlignment="1">
      <alignment horizontal="center" vertical="center" wrapText="1"/>
    </xf>
    <xf numFmtId="0" fontId="92" fillId="46" borderId="15" xfId="301" applyFont="1" applyFill="1" applyBorder="1" applyAlignment="1">
      <alignment horizontal="center" vertical="center" wrapText="1"/>
    </xf>
    <xf numFmtId="0" fontId="118" fillId="0" borderId="0" xfId="971" applyFont="1" applyAlignment="1">
      <alignment horizontal="center" vertical="center" wrapText="1"/>
    </xf>
    <xf numFmtId="0" fontId="98" fillId="42" borderId="0" xfId="0" applyFont="1" applyFill="1" applyAlignment="1">
      <alignment horizontal="center" vertical="center" wrapText="1"/>
    </xf>
    <xf numFmtId="0" fontId="98" fillId="42" borderId="0" xfId="0" quotePrefix="1" applyFont="1" applyFill="1" applyAlignment="1">
      <alignment horizontal="center" vertical="center"/>
    </xf>
    <xf numFmtId="0" fontId="95" fillId="45" borderId="13" xfId="0" applyFont="1" applyFill="1" applyBorder="1" applyAlignment="1">
      <alignment horizontal="center" vertical="center"/>
    </xf>
    <xf numFmtId="0" fontId="97" fillId="42" borderId="0" xfId="0" applyFont="1" applyFill="1" applyAlignment="1">
      <alignment horizontal="left" vertical="center"/>
    </xf>
    <xf numFmtId="0" fontId="98" fillId="42" borderId="0" xfId="0" applyFont="1" applyFill="1" applyAlignment="1">
      <alignment horizontal="center" wrapText="1"/>
    </xf>
    <xf numFmtId="0" fontId="98" fillId="42" borderId="0" xfId="0" applyFont="1" applyFill="1" applyAlignment="1">
      <alignment horizontal="center"/>
    </xf>
    <xf numFmtId="0" fontId="92" fillId="45" borderId="13" xfId="278" applyFont="1" applyFill="1" applyBorder="1" applyAlignment="1">
      <alignment horizontal="center" vertical="center"/>
    </xf>
    <xf numFmtId="0" fontId="92" fillId="45" borderId="13" xfId="278" applyFont="1" applyFill="1" applyBorder="1" applyAlignment="1">
      <alignment horizontal="center" vertical="center" wrapText="1"/>
    </xf>
    <xf numFmtId="0" fontId="56" fillId="0" borderId="0" xfId="338" applyFont="1" applyAlignment="1">
      <alignment horizontal="left" vertical="center" wrapText="1"/>
    </xf>
    <xf numFmtId="0" fontId="55" fillId="0" borderId="0" xfId="338" applyFont="1" applyAlignment="1">
      <alignment horizontal="left" vertical="center" wrapText="1"/>
    </xf>
    <xf numFmtId="0" fontId="98" fillId="42" borderId="0" xfId="0" applyFont="1" applyFill="1" applyAlignment="1">
      <alignment horizontal="center" vertical="center" wrapText="1" readingOrder="1"/>
    </xf>
    <xf numFmtId="0" fontId="105" fillId="45" borderId="13" xfId="0" applyFont="1" applyFill="1" applyBorder="1" applyAlignment="1">
      <alignment horizontal="center" vertical="center"/>
    </xf>
    <xf numFmtId="0" fontId="52" fillId="45" borderId="13" xfId="0" applyFont="1" applyFill="1" applyBorder="1" applyAlignment="1">
      <alignment horizontal="center" vertical="center"/>
    </xf>
    <xf numFmtId="0" fontId="52" fillId="45" borderId="21" xfId="0" applyFont="1" applyFill="1" applyBorder="1" applyAlignment="1">
      <alignment horizontal="center" vertical="center"/>
    </xf>
    <xf numFmtId="0" fontId="52" fillId="45" borderId="23" xfId="0" applyFont="1" applyFill="1" applyBorder="1" applyAlignment="1">
      <alignment horizontal="center" vertical="center"/>
    </xf>
    <xf numFmtId="0" fontId="97" fillId="0" borderId="0" xfId="0" applyFont="1" applyAlignment="1">
      <alignment horizontal="justify" vertical="center" wrapText="1"/>
    </xf>
    <xf numFmtId="0" fontId="97" fillId="0" borderId="0" xfId="0" applyFont="1" applyAlignment="1">
      <alignment horizontal="left" vertical="top" wrapText="1"/>
    </xf>
    <xf numFmtId="0" fontId="98" fillId="44" borderId="0" xfId="0" applyFont="1" applyFill="1" applyAlignment="1">
      <alignment horizontal="center" vertical="center"/>
    </xf>
    <xf numFmtId="0" fontId="98" fillId="42" borderId="0" xfId="185" applyFont="1" applyFill="1" applyAlignment="1" applyProtection="1">
      <alignment horizontal="center" vertical="center"/>
    </xf>
    <xf numFmtId="0" fontId="98" fillId="42" borderId="0" xfId="0" quotePrefix="1" applyFont="1" applyFill="1" applyAlignment="1">
      <alignment horizontal="center" vertical="center" wrapText="1" readingOrder="1"/>
    </xf>
    <xf numFmtId="0" fontId="92" fillId="45" borderId="33" xfId="0" applyFont="1" applyFill="1" applyBorder="1" applyAlignment="1">
      <alignment horizontal="center" vertical="center"/>
    </xf>
    <xf numFmtId="0" fontId="92" fillId="45" borderId="34" xfId="0" applyFont="1" applyFill="1" applyBorder="1" applyAlignment="1">
      <alignment horizontal="center" vertical="center"/>
    </xf>
    <xf numFmtId="0" fontId="92" fillId="45" borderId="35" xfId="0" applyFont="1" applyFill="1" applyBorder="1" applyAlignment="1">
      <alignment horizontal="center" vertical="center"/>
    </xf>
    <xf numFmtId="0" fontId="92" fillId="45" borderId="37" xfId="0" applyFont="1" applyFill="1" applyBorder="1" applyAlignment="1">
      <alignment horizontal="center" vertical="center"/>
    </xf>
    <xf numFmtId="0" fontId="92" fillId="45" borderId="38" xfId="0" applyFont="1" applyFill="1" applyBorder="1" applyAlignment="1">
      <alignment horizontal="center" vertical="center"/>
    </xf>
    <xf numFmtId="0" fontId="92" fillId="45" borderId="36" xfId="0" applyFont="1" applyFill="1" applyBorder="1" applyAlignment="1">
      <alignment horizontal="center" vertical="center"/>
    </xf>
    <xf numFmtId="0" fontId="98" fillId="0" borderId="0" xfId="0" quotePrefix="1" applyFont="1" applyAlignment="1">
      <alignment horizontal="center" vertical="center" wrapText="1"/>
    </xf>
    <xf numFmtId="0" fontId="106" fillId="0" borderId="0" xfId="0" quotePrefix="1" applyFont="1" applyAlignment="1">
      <alignment horizontal="left" wrapText="1"/>
    </xf>
    <xf numFmtId="0" fontId="98" fillId="42" borderId="0" xfId="0" quotePrefix="1" applyFont="1" applyFill="1" applyAlignment="1">
      <alignment horizontal="left"/>
    </xf>
    <xf numFmtId="0" fontId="98" fillId="42" borderId="0" xfId="0" applyFont="1" applyFill="1" applyAlignment="1">
      <alignment horizontal="left"/>
    </xf>
    <xf numFmtId="0" fontId="55" fillId="42" borderId="0" xfId="0" applyFont="1" applyFill="1" applyAlignment="1">
      <alignment horizontal="left" wrapText="1"/>
    </xf>
    <xf numFmtId="0" fontId="97" fillId="42" borderId="0" xfId="0" applyFont="1" applyFill="1" applyAlignment="1">
      <alignment horizontal="left" wrapText="1"/>
    </xf>
    <xf numFmtId="0" fontId="92" fillId="45" borderId="18" xfId="0" applyFont="1" applyFill="1" applyBorder="1" applyAlignment="1">
      <alignment horizontal="center" vertical="center" wrapText="1"/>
    </xf>
    <xf numFmtId="0" fontId="92" fillId="45" borderId="16" xfId="0" applyFont="1" applyFill="1" applyBorder="1" applyAlignment="1">
      <alignment horizontal="center" vertical="center" wrapText="1"/>
    </xf>
    <xf numFmtId="0" fontId="92" fillId="45" borderId="19" xfId="0" applyFont="1" applyFill="1" applyBorder="1" applyAlignment="1">
      <alignment horizontal="center" vertical="center"/>
    </xf>
    <xf numFmtId="0" fontId="80" fillId="45" borderId="19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56" fillId="0" borderId="0" xfId="974" applyFont="1" applyAlignment="1">
      <alignment horizontal="left" vertical="top" wrapText="1"/>
    </xf>
    <xf numFmtId="0" fontId="56" fillId="0" borderId="0" xfId="975" applyFont="1" applyAlignment="1">
      <alignment horizontal="left" vertical="top" wrapText="1"/>
    </xf>
    <xf numFmtId="0" fontId="56" fillId="0" borderId="0" xfId="976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6" fillId="0" borderId="0" xfId="978" applyFont="1" applyAlignment="1">
      <alignment horizontal="left" vertical="center" wrapText="1"/>
    </xf>
    <xf numFmtId="0" fontId="56" fillId="0" borderId="0" xfId="979" applyFont="1" applyAlignment="1">
      <alignment horizontal="left" vertical="center" wrapText="1"/>
    </xf>
    <xf numFmtId="0" fontId="92" fillId="0" borderId="0" xfId="0" applyFont="1" applyAlignment="1">
      <alignment horizontal="center" vertical="center" wrapText="1"/>
    </xf>
    <xf numFmtId="0" fontId="71" fillId="42" borderId="0" xfId="0" applyFont="1" applyFill="1" applyAlignment="1">
      <alignment horizontal="center"/>
    </xf>
    <xf numFmtId="0" fontId="92" fillId="45" borderId="30" xfId="0" applyFont="1" applyFill="1" applyBorder="1" applyAlignment="1">
      <alignment horizontal="center" vertical="center"/>
    </xf>
    <xf numFmtId="0" fontId="92" fillId="45" borderId="31" xfId="0" applyFont="1" applyFill="1" applyBorder="1" applyAlignment="1">
      <alignment horizontal="center" vertical="center"/>
    </xf>
    <xf numFmtId="0" fontId="92" fillId="45" borderId="32" xfId="0" applyFont="1" applyFill="1" applyBorder="1" applyAlignment="1">
      <alignment horizontal="center" vertical="center"/>
    </xf>
    <xf numFmtId="0" fontId="58" fillId="0" borderId="0" xfId="311" applyFont="1" applyAlignment="1">
      <alignment horizontal="center" vertical="center" wrapText="1"/>
    </xf>
    <xf numFmtId="0" fontId="92" fillId="45" borderId="18" xfId="0" applyFont="1" applyFill="1" applyBorder="1" applyAlignment="1">
      <alignment horizontal="center" vertical="center"/>
    </xf>
    <xf numFmtId="0" fontId="92" fillId="45" borderId="25" xfId="0" applyFont="1" applyFill="1" applyBorder="1" applyAlignment="1">
      <alignment horizontal="center" vertical="center"/>
    </xf>
    <xf numFmtId="0" fontId="92" fillId="45" borderId="26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58" fillId="0" borderId="0" xfId="972" applyFont="1" applyAlignment="1">
      <alignment horizontal="center" vertical="center" wrapText="1"/>
    </xf>
    <xf numFmtId="0" fontId="58" fillId="0" borderId="0" xfId="972" applyFont="1" applyAlignment="1">
      <alignment horizontal="center" vertical="center"/>
    </xf>
    <xf numFmtId="2" fontId="58" fillId="0" borderId="0" xfId="207" applyNumberFormat="1" applyFont="1" applyFill="1" applyBorder="1" applyAlignment="1">
      <alignment horizontal="center" vertical="center" wrapText="1"/>
    </xf>
    <xf numFmtId="0" fontId="98" fillId="42" borderId="0" xfId="0" applyFont="1" applyFill="1" applyAlignment="1">
      <alignment horizontal="center" wrapText="1" readingOrder="1"/>
    </xf>
    <xf numFmtId="0" fontId="95" fillId="45" borderId="18" xfId="0" applyFont="1" applyFill="1" applyBorder="1" applyAlignment="1">
      <alignment horizontal="center" vertical="center"/>
    </xf>
    <xf numFmtId="0" fontId="95" fillId="45" borderId="25" xfId="0" applyFont="1" applyFill="1" applyBorder="1" applyAlignment="1">
      <alignment horizontal="center" vertical="center"/>
    </xf>
    <xf numFmtId="0" fontId="95" fillId="45" borderId="26" xfId="0" applyFont="1" applyFill="1" applyBorder="1" applyAlignment="1">
      <alignment horizontal="center" vertical="center"/>
    </xf>
    <xf numFmtId="0" fontId="92" fillId="45" borderId="27" xfId="0" applyFont="1" applyFill="1" applyBorder="1" applyAlignment="1">
      <alignment horizontal="center" vertical="center" wrapText="1"/>
    </xf>
    <xf numFmtId="0" fontId="92" fillId="45" borderId="28" xfId="0" applyFont="1" applyFill="1" applyBorder="1" applyAlignment="1">
      <alignment horizontal="center" vertical="center" wrapText="1"/>
    </xf>
    <xf numFmtId="0" fontId="92" fillId="45" borderId="29" xfId="0" applyFont="1" applyFill="1" applyBorder="1" applyAlignment="1">
      <alignment horizontal="center" vertical="center" wrapText="1"/>
    </xf>
  </cellXfs>
  <cellStyles count="987">
    <cellStyle name="1 indent" xfId="1"/>
    <cellStyle name="2 indents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2 2" xfId="8"/>
    <cellStyle name="20% - Énfasis2 3" xfId="9"/>
    <cellStyle name="20% - Énfasis2 4" xfId="10"/>
    <cellStyle name="20% - Énfasis2 5" xfId="11"/>
    <cellStyle name="20% - Énfasis2 6" xfId="12"/>
    <cellStyle name="20% - Énfasis3 2" xfId="13"/>
    <cellStyle name="20% - Énfasis3 3" xfId="14"/>
    <cellStyle name="20% - Énfasis3 4" xfId="15"/>
    <cellStyle name="20% - Énfasis3 5" xfId="16"/>
    <cellStyle name="20% - Énfasis3 6" xfId="17"/>
    <cellStyle name="20% - Énfasis4 2" xfId="18"/>
    <cellStyle name="20% - Énfasis4 3" xfId="19"/>
    <cellStyle name="20% - Énfasis4 4" xfId="20"/>
    <cellStyle name="20% - Énfasis4 5" xfId="21"/>
    <cellStyle name="20% - Énfasis4 6" xfId="22"/>
    <cellStyle name="20% - Énfasis5 2" xfId="23"/>
    <cellStyle name="20% - Énfasis5 3" xfId="24"/>
    <cellStyle name="20% - Énfasis5 4" xfId="25"/>
    <cellStyle name="20% - Énfasis5 5" xfId="26"/>
    <cellStyle name="20% - Énfasis5 6" xfId="27"/>
    <cellStyle name="20% - Énfasis6 2" xfId="28"/>
    <cellStyle name="20% - Énfasis6 3" xfId="29"/>
    <cellStyle name="20% - Énfasis6 4" xfId="30"/>
    <cellStyle name="20% - Énfasis6 5" xfId="31"/>
    <cellStyle name="20% - Énfasis6 6" xfId="32"/>
    <cellStyle name="3 indents" xfId="33"/>
    <cellStyle name="4 indents" xfId="34"/>
    <cellStyle name="40% - Énfasis1 2" xfId="35"/>
    <cellStyle name="40% - Énfasis1 3" xfId="36"/>
    <cellStyle name="40% - Énfasis1 4" xfId="37"/>
    <cellStyle name="40% - Énfasis1 5" xfId="38"/>
    <cellStyle name="40% - Énfasis1 6" xfId="39"/>
    <cellStyle name="40% - Énfasis2 2" xfId="40"/>
    <cellStyle name="40% - Énfasis2 3" xfId="41"/>
    <cellStyle name="40% - Énfasis2 4" xfId="42"/>
    <cellStyle name="40% - Énfasis2 5" xfId="43"/>
    <cellStyle name="40% - Énfasis2 6" xfId="44"/>
    <cellStyle name="40% - Énfasis3 2" xfId="45"/>
    <cellStyle name="40% - Énfasis3 3" xfId="46"/>
    <cellStyle name="40% - Énfasis3 4" xfId="47"/>
    <cellStyle name="40% - Énfasis3 5" xfId="48"/>
    <cellStyle name="40% - Énfasis3 6" xfId="49"/>
    <cellStyle name="40% - Énfasis4 2" xfId="50"/>
    <cellStyle name="40% - Énfasis4 3" xfId="51"/>
    <cellStyle name="40% - Énfasis4 4" xfId="52"/>
    <cellStyle name="40% - Énfasis4 5" xfId="53"/>
    <cellStyle name="40% - Énfasis4 6" xfId="54"/>
    <cellStyle name="40% - Énfasis5 2" xfId="55"/>
    <cellStyle name="40% - Énfasis5 3" xfId="56"/>
    <cellStyle name="40% - Énfasis5 4" xfId="57"/>
    <cellStyle name="40% - Énfasis5 5" xfId="58"/>
    <cellStyle name="40% - Énfasis5 6" xfId="59"/>
    <cellStyle name="40% - Énfasis6 2" xfId="60"/>
    <cellStyle name="40% - Énfasis6 3" xfId="61"/>
    <cellStyle name="40% - Énfasis6 4" xfId="62"/>
    <cellStyle name="40% - Énfasis6 5" xfId="63"/>
    <cellStyle name="40% - Énfasis6 6" xfId="64"/>
    <cellStyle name="5 indents" xfId="65"/>
    <cellStyle name="60% - Énfasis1 2" xfId="66"/>
    <cellStyle name="60% - Énfasis1 3" xfId="67"/>
    <cellStyle name="60% - Énfasis1 4" xfId="68"/>
    <cellStyle name="60% - Énfasis1 5" xfId="69"/>
    <cellStyle name="60% - Énfasis1 6" xfId="70"/>
    <cellStyle name="60% - Énfasis2 2" xfId="71"/>
    <cellStyle name="60% - Énfasis2 3" xfId="72"/>
    <cellStyle name="60% - Énfasis2 4" xfId="73"/>
    <cellStyle name="60% - Énfasis2 5" xfId="74"/>
    <cellStyle name="60% - Énfasis2 6" xfId="75"/>
    <cellStyle name="60% - Énfasis3 2" xfId="76"/>
    <cellStyle name="60% - Énfasis3 3" xfId="77"/>
    <cellStyle name="60% - Énfasis3 4" xfId="78"/>
    <cellStyle name="60% - Énfasis3 5" xfId="79"/>
    <cellStyle name="60% - Énfasis3 6" xfId="80"/>
    <cellStyle name="60% - Énfasis4 2" xfId="81"/>
    <cellStyle name="60% - Énfasis4 3" xfId="82"/>
    <cellStyle name="60% - Énfasis4 4" xfId="83"/>
    <cellStyle name="60% - Énfasis4 5" xfId="84"/>
    <cellStyle name="60% - Énfasis4 6" xfId="85"/>
    <cellStyle name="60% - Énfasis5 2" xfId="86"/>
    <cellStyle name="60% - Énfasis5 3" xfId="87"/>
    <cellStyle name="60% - Énfasis5 4" xfId="88"/>
    <cellStyle name="60% - Énfasis5 5" xfId="89"/>
    <cellStyle name="60% - Énfasis5 6" xfId="90"/>
    <cellStyle name="60% - Énfasis6 2" xfId="91"/>
    <cellStyle name="60% - Énfasis6 3" xfId="92"/>
    <cellStyle name="60% - Énfasis6 4" xfId="93"/>
    <cellStyle name="60% - Énfasis6 5" xfId="94"/>
    <cellStyle name="60% - Énfasis6 6" xfId="95"/>
    <cellStyle name="ANCLAS,REZONES Y SUS PARTES,DE FUNDICION,DE HIERRO O DE ACERO" xfId="96"/>
    <cellStyle name="ANCLAS,REZONES Y SUS PARTES,DE FUNDICION,DE HIERRO O DE ACERO 2" xfId="97"/>
    <cellStyle name="ANCLAS,REZONES Y SUS PARTES,DE FUNDICION,DE HIERRO O DE ACERO 3" xfId="98"/>
    <cellStyle name="ANCLAS,REZONES Y SUS PARTES,DE FUNDICION,DE HIERRO O DE ACERO 4" xfId="99"/>
    <cellStyle name="Buena 2" xfId="100"/>
    <cellStyle name="Buena 3" xfId="101"/>
    <cellStyle name="Buena 4" xfId="102"/>
    <cellStyle name="Buena 5" xfId="103"/>
    <cellStyle name="Buena 6" xfId="104"/>
    <cellStyle name="Cálculo 2" xfId="105"/>
    <cellStyle name="Cálculo 3" xfId="106"/>
    <cellStyle name="Cálculo 4" xfId="107"/>
    <cellStyle name="Cálculo 5" xfId="108"/>
    <cellStyle name="Cálculo 6" xfId="109"/>
    <cellStyle name="Celda de comprobación 2" xfId="110"/>
    <cellStyle name="Celda de comprobación 3" xfId="111"/>
    <cellStyle name="Celda de comprobación 4" xfId="112"/>
    <cellStyle name="Celda de comprobación 5" xfId="113"/>
    <cellStyle name="Celda de comprobación 6" xfId="114"/>
    <cellStyle name="Celda vinculada 2" xfId="115"/>
    <cellStyle name="Celda vinculada 3" xfId="116"/>
    <cellStyle name="Celda vinculada 4" xfId="117"/>
    <cellStyle name="Celda vinculada 5" xfId="118"/>
    <cellStyle name="Celda vinculada 6" xfId="119"/>
    <cellStyle name="Comma" xfId="120"/>
    <cellStyle name="Comma 2" xfId="121"/>
    <cellStyle name="Comma0" xfId="122"/>
    <cellStyle name="Encabezado 4 2" xfId="123"/>
    <cellStyle name="Encabezado 4 3" xfId="124"/>
    <cellStyle name="Encabezado 4 4" xfId="125"/>
    <cellStyle name="Encabezado 4 5" xfId="126"/>
    <cellStyle name="Encabezado 4 6" xfId="127"/>
    <cellStyle name="Énfasis1 - 20%" xfId="128"/>
    <cellStyle name="Énfasis1 - 40%" xfId="129"/>
    <cellStyle name="Énfasis1 - 60%" xfId="130"/>
    <cellStyle name="Énfasis1 2" xfId="131"/>
    <cellStyle name="Énfasis1 3" xfId="132"/>
    <cellStyle name="Énfasis1 4" xfId="133"/>
    <cellStyle name="Énfasis1 5" xfId="134"/>
    <cellStyle name="Énfasis1 6" xfId="135"/>
    <cellStyle name="Énfasis2 - 20%" xfId="136"/>
    <cellStyle name="Énfasis2 - 40%" xfId="137"/>
    <cellStyle name="Énfasis2 - 60%" xfId="138"/>
    <cellStyle name="Énfasis2 2" xfId="139"/>
    <cellStyle name="Énfasis2 3" xfId="140"/>
    <cellStyle name="Énfasis2 4" xfId="141"/>
    <cellStyle name="Énfasis2 5" xfId="142"/>
    <cellStyle name="Énfasis2 6" xfId="143"/>
    <cellStyle name="Énfasis3 - 20%" xfId="144"/>
    <cellStyle name="Énfasis3 - 40%" xfId="145"/>
    <cellStyle name="Énfasis3 - 60%" xfId="146"/>
    <cellStyle name="Énfasis3 2" xfId="147"/>
    <cellStyle name="Énfasis3 3" xfId="148"/>
    <cellStyle name="Énfasis3 4" xfId="149"/>
    <cellStyle name="Énfasis3 5" xfId="150"/>
    <cellStyle name="Énfasis3 6" xfId="151"/>
    <cellStyle name="Énfasis4 - 20%" xfId="152"/>
    <cellStyle name="Énfasis4 - 40%" xfId="153"/>
    <cellStyle name="Énfasis4 - 60%" xfId="154"/>
    <cellStyle name="Énfasis4 2" xfId="155"/>
    <cellStyle name="Énfasis4 3" xfId="156"/>
    <cellStyle name="Énfasis4 4" xfId="157"/>
    <cellStyle name="Énfasis4 5" xfId="158"/>
    <cellStyle name="Énfasis4 6" xfId="159"/>
    <cellStyle name="Énfasis5 - 20%" xfId="160"/>
    <cellStyle name="Énfasis5 - 40%" xfId="161"/>
    <cellStyle name="Énfasis5 - 60%" xfId="162"/>
    <cellStyle name="Énfasis5 2" xfId="163"/>
    <cellStyle name="Énfasis5 3" xfId="164"/>
    <cellStyle name="Énfasis5 4" xfId="165"/>
    <cellStyle name="Énfasis5 5" xfId="166"/>
    <cellStyle name="Énfasis5 6" xfId="167"/>
    <cellStyle name="Énfasis6 - 20%" xfId="168"/>
    <cellStyle name="Énfasis6 - 40%" xfId="169"/>
    <cellStyle name="Énfasis6 - 60%" xfId="170"/>
    <cellStyle name="Énfasis6 2" xfId="171"/>
    <cellStyle name="Énfasis6 3" xfId="172"/>
    <cellStyle name="Énfasis6 4" xfId="173"/>
    <cellStyle name="Énfasis6 5" xfId="174"/>
    <cellStyle name="Énfasis6 6" xfId="175"/>
    <cellStyle name="Entrada 2" xfId="176"/>
    <cellStyle name="Entrada 3" xfId="177"/>
    <cellStyle name="Entrada 4" xfId="178"/>
    <cellStyle name="Entrada 5" xfId="179"/>
    <cellStyle name="Entrada 6" xfId="180"/>
    <cellStyle name="Estilo 1" xfId="181"/>
    <cellStyle name="Euro" xfId="182"/>
    <cellStyle name="Euro 2" xfId="183"/>
    <cellStyle name="Euro 3" xfId="184"/>
    <cellStyle name="Hipervínculo" xfId="185" builtinId="8"/>
    <cellStyle name="Hipervínculo 2" xfId="186"/>
    <cellStyle name="Hipervínculo 3" xfId="187"/>
    <cellStyle name="Hipervínculo 3 2" xfId="188"/>
    <cellStyle name="Hipervínculo 4" xfId="189"/>
    <cellStyle name="imf-one decimal" xfId="190"/>
    <cellStyle name="imf-zero decimal" xfId="191"/>
    <cellStyle name="Incorrecto 2" xfId="192"/>
    <cellStyle name="Incorrecto 3" xfId="193"/>
    <cellStyle name="Incorrecto 4" xfId="194"/>
    <cellStyle name="Incorrecto 5" xfId="195"/>
    <cellStyle name="Incorrecto 6" xfId="196"/>
    <cellStyle name="Millares" xfId="197" builtinId="3"/>
    <cellStyle name="Millares [0] 2" xfId="198"/>
    <cellStyle name="Millares [0] 2 2" xfId="199"/>
    <cellStyle name="Millares [0] 2 2 2" xfId="200"/>
    <cellStyle name="Millares [0] 2 3" xfId="201"/>
    <cellStyle name="Millares 10" xfId="202"/>
    <cellStyle name="Millares 11" xfId="203"/>
    <cellStyle name="Millares 11 2" xfId="204"/>
    <cellStyle name="Millares 12" xfId="205"/>
    <cellStyle name="Millares 12 2" xfId="206"/>
    <cellStyle name="Millares 13" xfId="207"/>
    <cellStyle name="Millares 14" xfId="208"/>
    <cellStyle name="Millares 15" xfId="209"/>
    <cellStyle name="Millares 16" xfId="210"/>
    <cellStyle name="Millares 17" xfId="211"/>
    <cellStyle name="Millares 2" xfId="212"/>
    <cellStyle name="Millares 2 10" xfId="213"/>
    <cellStyle name="Millares 2 11" xfId="214"/>
    <cellStyle name="Millares 2 12" xfId="215"/>
    <cellStyle name="Millares 2 13" xfId="216"/>
    <cellStyle name="Millares 2 14" xfId="217"/>
    <cellStyle name="Millares 2 15" xfId="218"/>
    <cellStyle name="Millares 2 16" xfId="219"/>
    <cellStyle name="Millares 2 2" xfId="220"/>
    <cellStyle name="Millares 2 2 2" xfId="221"/>
    <cellStyle name="Millares 2 2 2 2" xfId="222"/>
    <cellStyle name="Millares 2 2 3" xfId="223"/>
    <cellStyle name="Millares 2 3" xfId="224"/>
    <cellStyle name="Millares 2 4" xfId="225"/>
    <cellStyle name="Millares 2 4 2" xfId="226"/>
    <cellStyle name="Millares 2 4 3" xfId="227"/>
    <cellStyle name="Millares 2 5" xfId="228"/>
    <cellStyle name="Millares 2 6" xfId="229"/>
    <cellStyle name="Millares 2 7" xfId="230"/>
    <cellStyle name="Millares 2 8" xfId="231"/>
    <cellStyle name="Millares 2 9" xfId="232"/>
    <cellStyle name="Millares 20" xfId="233"/>
    <cellStyle name="Millares 26" xfId="234"/>
    <cellStyle name="Millares 3" xfId="235"/>
    <cellStyle name="Millares 3 2" xfId="236"/>
    <cellStyle name="Millares 3 3" xfId="237"/>
    <cellStyle name="Millares 3 4" xfId="238"/>
    <cellStyle name="Millares 4" xfId="239"/>
    <cellStyle name="Millares 4 2" xfId="240"/>
    <cellStyle name="Millares 5" xfId="241"/>
    <cellStyle name="Millares 5 2" xfId="242"/>
    <cellStyle name="Millares 5 2 2" xfId="243"/>
    <cellStyle name="Millares 5 3" xfId="244"/>
    <cellStyle name="Millares 5 3 2" xfId="245"/>
    <cellStyle name="Millares 5 4" xfId="246"/>
    <cellStyle name="Millares 5 4 2" xfId="247"/>
    <cellStyle name="Millares 6" xfId="248"/>
    <cellStyle name="Millares 6 2" xfId="249"/>
    <cellStyle name="Millares 6 2 2" xfId="250"/>
    <cellStyle name="Millares 6 3" xfId="251"/>
    <cellStyle name="Millares 6 3 2" xfId="252"/>
    <cellStyle name="Millares 6 4" xfId="253"/>
    <cellStyle name="Millares 6 4 2" xfId="254"/>
    <cellStyle name="Millares 7" xfId="255"/>
    <cellStyle name="Millares 8" xfId="256"/>
    <cellStyle name="Millares 8 2" xfId="257"/>
    <cellStyle name="Millares 8 2 2" xfId="258"/>
    <cellStyle name="Millares 9" xfId="259"/>
    <cellStyle name="Moneda 2" xfId="260"/>
    <cellStyle name="Moneda 3" xfId="261"/>
    <cellStyle name="Neutral 2" xfId="262"/>
    <cellStyle name="Neutral 3" xfId="263"/>
    <cellStyle name="Neutral 4" xfId="264"/>
    <cellStyle name="Neutral 5" xfId="265"/>
    <cellStyle name="Neutral 6" xfId="266"/>
    <cellStyle name="Normal" xfId="0" builtinId="0"/>
    <cellStyle name="Normal 10" xfId="267"/>
    <cellStyle name="Normal 11" xfId="268"/>
    <cellStyle name="Normal 12" xfId="269"/>
    <cellStyle name="Normal 13" xfId="270"/>
    <cellStyle name="Normal 13 2" xfId="271"/>
    <cellStyle name="Normal 14" xfId="272"/>
    <cellStyle name="Normal 15" xfId="273"/>
    <cellStyle name="Normal 16" xfId="274"/>
    <cellStyle name="Normal 17" xfId="275"/>
    <cellStyle name="Normal 18" xfId="276"/>
    <cellStyle name="Normal 19" xfId="277"/>
    <cellStyle name="Normal 2" xfId="278"/>
    <cellStyle name="Normal 2 10" xfId="279"/>
    <cellStyle name="Normal 2 2" xfId="280"/>
    <cellStyle name="Normal 2 2 2" xfId="281"/>
    <cellStyle name="Normal 2 2 2 2" xfId="282"/>
    <cellStyle name="Normal 2 2 3" xfId="283"/>
    <cellStyle name="Normal 2 2 7" xfId="284"/>
    <cellStyle name="Normal 2 3" xfId="285"/>
    <cellStyle name="Normal 2 3 2" xfId="286"/>
    <cellStyle name="Normal 2 3 2 2" xfId="287"/>
    <cellStyle name="Normal 2 3 2 2 2" xfId="288"/>
    <cellStyle name="Normal 2 3 3" xfId="289"/>
    <cellStyle name="Normal 2 4" xfId="290"/>
    <cellStyle name="Normal 2 4 2" xfId="291"/>
    <cellStyle name="Normal 2 5" xfId="292"/>
    <cellStyle name="Normal 2 6" xfId="293"/>
    <cellStyle name="Normal 2 7" xfId="294"/>
    <cellStyle name="Normal 2 8" xfId="295"/>
    <cellStyle name="Normal 20" xfId="296"/>
    <cellStyle name="Normal 21" xfId="297"/>
    <cellStyle name="Normal 22" xfId="298"/>
    <cellStyle name="Normal 23" xfId="299"/>
    <cellStyle name="Normal 24" xfId="300"/>
    <cellStyle name="Normal 3" xfId="301"/>
    <cellStyle name="Normal 3 2" xfId="302"/>
    <cellStyle name="Normal 3 2 2" xfId="303"/>
    <cellStyle name="Normal 3 2 3" xfId="304"/>
    <cellStyle name="Normal 3 2 4" xfId="305"/>
    <cellStyle name="Normal 3 3" xfId="306"/>
    <cellStyle name="Normal 3 4" xfId="307"/>
    <cellStyle name="Normal 3 5" xfId="308"/>
    <cellStyle name="Normal 3 6" xfId="309"/>
    <cellStyle name="Normal 4" xfId="310"/>
    <cellStyle name="Normal 4 2" xfId="311"/>
    <cellStyle name="Normal 4 2 2" xfId="312"/>
    <cellStyle name="Normal 4 3" xfId="313"/>
    <cellStyle name="Normal 4 3 2" xfId="314"/>
    <cellStyle name="Normal 4 4" xfId="315"/>
    <cellStyle name="Normal 4 5" xfId="316"/>
    <cellStyle name="Normal 4 6" xfId="317"/>
    <cellStyle name="Normal 4 7" xfId="318"/>
    <cellStyle name="Normal 5" xfId="319"/>
    <cellStyle name="Normal 5 2" xfId="320"/>
    <cellStyle name="Normal 5 2 2" xfId="321"/>
    <cellStyle name="Normal 5 2 2 2" xfId="322"/>
    <cellStyle name="Normal 5 2 3" xfId="323"/>
    <cellStyle name="Normal 5 3" xfId="324"/>
    <cellStyle name="Normal 6" xfId="325"/>
    <cellStyle name="Normal 6 2" xfId="326"/>
    <cellStyle name="Normal 6 3" xfId="327"/>
    <cellStyle name="Normal 7" xfId="328"/>
    <cellStyle name="Normal 7 2" xfId="329"/>
    <cellStyle name="Normal 7 3" xfId="330"/>
    <cellStyle name="Normal 8" xfId="331"/>
    <cellStyle name="Normal 9" xfId="332"/>
    <cellStyle name="Normal_2.6 Seguro" xfId="986"/>
    <cellStyle name="Normal_2008_1" xfId="333"/>
    <cellStyle name="Normal_7. Serv básicos" xfId="970"/>
    <cellStyle name="Normal_9. Seguro" xfId="971"/>
    <cellStyle name="Normal_Condicion de actividad" xfId="334"/>
    <cellStyle name="Normal_Cuadro6" xfId="973"/>
    <cellStyle name="Normal_Hoja1" xfId="335"/>
    <cellStyle name="Normal_Hoja1 2" xfId="336"/>
    <cellStyle name="Normal_Hoja2" xfId="337"/>
    <cellStyle name="Normal_Hoja6" xfId="972"/>
    <cellStyle name="Normal_Hoja7" xfId="338"/>
    <cellStyle name="Normal_PUBLICACIÓN 2" xfId="339"/>
    <cellStyle name="Notas 2" xfId="340"/>
    <cellStyle name="Notas 3" xfId="341"/>
    <cellStyle name="Notas 4" xfId="342"/>
    <cellStyle name="Notas 5" xfId="343"/>
    <cellStyle name="Notas 6" xfId="344"/>
    <cellStyle name="percentage difference" xfId="345"/>
    <cellStyle name="percentage difference one decimal" xfId="346"/>
    <cellStyle name="percentage difference zero decimal" xfId="347"/>
    <cellStyle name="Porcentaje" xfId="348" builtinId="5"/>
    <cellStyle name="Porcentaje 2" xfId="349"/>
    <cellStyle name="Porcentaje 2 2" xfId="350"/>
    <cellStyle name="Porcentaje 3" xfId="351"/>
    <cellStyle name="Porcentaje 5" xfId="352"/>
    <cellStyle name="Porcentual 2" xfId="353"/>
    <cellStyle name="Porcentual 2 2" xfId="354"/>
    <cellStyle name="Porcentual 2 3" xfId="355"/>
    <cellStyle name="Porcentual 2 4" xfId="356"/>
    <cellStyle name="Porcentual 2 5" xfId="357"/>
    <cellStyle name="Porcentual 2 6" xfId="358"/>
    <cellStyle name="Porcentual 2 7" xfId="359"/>
    <cellStyle name="Porcentual 2 8" xfId="360"/>
    <cellStyle name="Porcentual 3" xfId="361"/>
    <cellStyle name="Porcentual 3 2" xfId="362"/>
    <cellStyle name="Porcentual 3 3" xfId="363"/>
    <cellStyle name="Porcentual 3 4" xfId="364"/>
    <cellStyle name="Porcentual 4" xfId="365"/>
    <cellStyle name="Porcentual 5" xfId="366"/>
    <cellStyle name="Porcentual 6" xfId="367"/>
    <cellStyle name="Porcentual 7" xfId="368"/>
    <cellStyle name="Salida 2" xfId="369"/>
    <cellStyle name="Salida 3" xfId="370"/>
    <cellStyle name="Salida 4" xfId="371"/>
    <cellStyle name="Salida 5" xfId="372"/>
    <cellStyle name="Salida 6" xfId="373"/>
    <cellStyle name="style1412024752564" xfId="374"/>
    <cellStyle name="style1412024752626" xfId="375"/>
    <cellStyle name="style1412024752673" xfId="376"/>
    <cellStyle name="style1412024752720" xfId="377"/>
    <cellStyle name="style1412024752751" xfId="378"/>
    <cellStyle name="style1412024752829" xfId="379"/>
    <cellStyle name="style1412024752923" xfId="380"/>
    <cellStyle name="style1412024752954" xfId="381"/>
    <cellStyle name="style1412024752985" xfId="382"/>
    <cellStyle name="style1412024753032" xfId="383"/>
    <cellStyle name="style1412024753094" xfId="384"/>
    <cellStyle name="style1412024753188" xfId="385"/>
    <cellStyle name="style1412024753219" xfId="386"/>
    <cellStyle name="style1412024753250" xfId="387"/>
    <cellStyle name="style1412024753313" xfId="388"/>
    <cellStyle name="style1412024753360" xfId="389"/>
    <cellStyle name="style1412024753391" xfId="390"/>
    <cellStyle name="style1412024753422" xfId="391"/>
    <cellStyle name="style1412024753484" xfId="392"/>
    <cellStyle name="style1412024753531" xfId="393"/>
    <cellStyle name="style1412024753547" xfId="394"/>
    <cellStyle name="style1412024755310" xfId="395"/>
    <cellStyle name="style1412024755341" xfId="396"/>
    <cellStyle name="style1412024755450" xfId="397"/>
    <cellStyle name="style1412024755481" xfId="398"/>
    <cellStyle name="style1412024755512" xfId="399"/>
    <cellStyle name="style1412271628268" xfId="400"/>
    <cellStyle name="style1412271628299" xfId="401"/>
    <cellStyle name="style1412271628362" xfId="402"/>
    <cellStyle name="style1412271628409" xfId="403"/>
    <cellStyle name="style1412271628502" xfId="404"/>
    <cellStyle name="style1412271628689" xfId="405"/>
    <cellStyle name="style1412271628783" xfId="406"/>
    <cellStyle name="style1412271628830" xfId="407"/>
    <cellStyle name="style1412271628845" xfId="408"/>
    <cellStyle name="style1412271628861" xfId="409"/>
    <cellStyle name="style1412271628892" xfId="410"/>
    <cellStyle name="style1412271628908" xfId="411"/>
    <cellStyle name="style1412271628939" xfId="412"/>
    <cellStyle name="style1412713427744" xfId="413"/>
    <cellStyle name="style1412713427775" xfId="414"/>
    <cellStyle name="style1412713427822" xfId="415"/>
    <cellStyle name="style1412713427853" xfId="416"/>
    <cellStyle name="style1412713427900" xfId="417"/>
    <cellStyle name="style1412713427931" xfId="418"/>
    <cellStyle name="style1412713427948" xfId="419"/>
    <cellStyle name="style1412713427989" xfId="420"/>
    <cellStyle name="style1412713428159" xfId="421"/>
    <cellStyle name="style1412713428209" xfId="422"/>
    <cellStyle name="style1412713428249" xfId="423"/>
    <cellStyle name="style1412713448288" xfId="424"/>
    <cellStyle name="style1412713448335" xfId="425"/>
    <cellStyle name="style1412713448366" xfId="426"/>
    <cellStyle name="style1412713448398" xfId="427"/>
    <cellStyle name="style1412713448429" xfId="428"/>
    <cellStyle name="style1412713448460" xfId="429"/>
    <cellStyle name="style1412713448585" xfId="430"/>
    <cellStyle name="style1412713448616" xfId="431"/>
    <cellStyle name="style1412713448647" xfId="432"/>
    <cellStyle name="style1412713483950" xfId="433"/>
    <cellStyle name="style1412713483966" xfId="434"/>
    <cellStyle name="style1412713483997" xfId="435"/>
    <cellStyle name="style1412713484028" xfId="436"/>
    <cellStyle name="style1412713484059" xfId="437"/>
    <cellStyle name="style1412713484091" xfId="438"/>
    <cellStyle name="style1412713484122" xfId="439"/>
    <cellStyle name="style1412713484153" xfId="440"/>
    <cellStyle name="style1412713484247" xfId="441"/>
    <cellStyle name="style1412713484293" xfId="442"/>
    <cellStyle name="style1412713484340" xfId="443"/>
    <cellStyle name="style1412713484371" xfId="444"/>
    <cellStyle name="style1412713498770" xfId="445"/>
    <cellStyle name="style1412713498802" xfId="446"/>
    <cellStyle name="style1412713498848" xfId="447"/>
    <cellStyle name="style1412713498911" xfId="448"/>
    <cellStyle name="style1412713498942" xfId="449"/>
    <cellStyle name="style1412713498989" xfId="450"/>
    <cellStyle name="style1412713499129" xfId="451"/>
    <cellStyle name="style1412713499160" xfId="452"/>
    <cellStyle name="style1412713499192" xfId="453"/>
    <cellStyle name="style1412713519612" xfId="454"/>
    <cellStyle name="style1412713519721" xfId="455"/>
    <cellStyle name="style1412713519784" xfId="456"/>
    <cellStyle name="style1412713519815" xfId="457"/>
    <cellStyle name="style1412713519862" xfId="458"/>
    <cellStyle name="style1412713519893" xfId="459"/>
    <cellStyle name="style1412713519924" xfId="460"/>
    <cellStyle name="style1412713519940" xfId="461"/>
    <cellStyle name="style1412713531999" xfId="462"/>
    <cellStyle name="style1412713532092" xfId="463"/>
    <cellStyle name="style1412713532123" xfId="464"/>
    <cellStyle name="style1412713532201" xfId="465"/>
    <cellStyle name="style1412713532248" xfId="466"/>
    <cellStyle name="style1412713532279" xfId="467"/>
    <cellStyle name="style1415110502098" xfId="468"/>
    <cellStyle name="style1415110502129" xfId="469"/>
    <cellStyle name="style1415110502270" xfId="470"/>
    <cellStyle name="style1415110502348" xfId="471"/>
    <cellStyle name="style1415110502394" xfId="472"/>
    <cellStyle name="style1415110502441" xfId="473"/>
    <cellStyle name="style1415110502519" xfId="474"/>
    <cellStyle name="style1415110503564" xfId="475"/>
    <cellStyle name="style1415110504968" xfId="476"/>
    <cellStyle name="style1415110505031" xfId="477"/>
    <cellStyle name="style1415111181507" xfId="478"/>
    <cellStyle name="style1415111181569" xfId="479"/>
    <cellStyle name="style1415111181647" xfId="480"/>
    <cellStyle name="style1415111181709" xfId="481"/>
    <cellStyle name="style1415111184127" xfId="482"/>
    <cellStyle name="style1415111184190" xfId="483"/>
    <cellStyle name="style1415760949615" xfId="484"/>
    <cellStyle name="style1415760949662" xfId="485"/>
    <cellStyle name="style1415761707729" xfId="486"/>
    <cellStyle name="style1415761707776" xfId="487"/>
    <cellStyle name="style1427328137440" xfId="488"/>
    <cellStyle name="style1427328137487" xfId="489"/>
    <cellStyle name="style1427328137549" xfId="490"/>
    <cellStyle name="style1427328137612" xfId="491"/>
    <cellStyle name="style1427328137674" xfId="492"/>
    <cellStyle name="style1427328137752" xfId="493"/>
    <cellStyle name="style1427328137986" xfId="494"/>
    <cellStyle name="style1427328138049" xfId="495"/>
    <cellStyle name="style1427328138111" xfId="496"/>
    <cellStyle name="style1427336245964" xfId="497"/>
    <cellStyle name="style1427336245995" xfId="498"/>
    <cellStyle name="style1427336246027" xfId="499"/>
    <cellStyle name="style1427336246058" xfId="500"/>
    <cellStyle name="style1427336246073" xfId="501"/>
    <cellStyle name="style1427336246120" xfId="502"/>
    <cellStyle name="style1427336246151" xfId="503"/>
    <cellStyle name="style1427336246183" xfId="504"/>
    <cellStyle name="style1427336246229" xfId="505"/>
    <cellStyle name="style1427336246261" xfId="506"/>
    <cellStyle name="style1427336246292" xfId="507"/>
    <cellStyle name="style1427336248694" xfId="508"/>
    <cellStyle name="style1427336248725" xfId="509"/>
    <cellStyle name="style1427336248757" xfId="510"/>
    <cellStyle name="style1427336248772" xfId="511"/>
    <cellStyle name="style1427336248803" xfId="512"/>
    <cellStyle name="style1427336248819" xfId="513"/>
    <cellStyle name="style1427336248866" xfId="514"/>
    <cellStyle name="style1427336248881" xfId="515"/>
    <cellStyle name="style1427336248913" xfId="516"/>
    <cellStyle name="style1427336248944" xfId="517"/>
    <cellStyle name="style1427336248959" xfId="518"/>
    <cellStyle name="style1427336250831" xfId="519"/>
    <cellStyle name="style1427336250863" xfId="520"/>
    <cellStyle name="style1427336250878" xfId="521"/>
    <cellStyle name="style1427336250909" xfId="522"/>
    <cellStyle name="style1427336250925" xfId="523"/>
    <cellStyle name="style1427336250956" xfId="524"/>
    <cellStyle name="style1427336250987" xfId="525"/>
    <cellStyle name="style1427336251003" xfId="526"/>
    <cellStyle name="style1427336251034" xfId="527"/>
    <cellStyle name="style1427336251050" xfId="528"/>
    <cellStyle name="style1427336251081" xfId="529"/>
    <cellStyle name="style1427336253546" xfId="530"/>
    <cellStyle name="style1427336253561" xfId="531"/>
    <cellStyle name="style1427336253593" xfId="532"/>
    <cellStyle name="style1427336253686" xfId="533"/>
    <cellStyle name="style1427336253702" xfId="534"/>
    <cellStyle name="style1427336253733" xfId="535"/>
    <cellStyle name="style1427336253827" xfId="536"/>
    <cellStyle name="style1427336253858" xfId="537"/>
    <cellStyle name="style1427336253873" xfId="538"/>
    <cellStyle name="style1427336256089" xfId="539"/>
    <cellStyle name="style1427336256104" xfId="540"/>
    <cellStyle name="style1427336256135" xfId="541"/>
    <cellStyle name="style1427336256167" xfId="542"/>
    <cellStyle name="style1427336256182" xfId="543"/>
    <cellStyle name="style1427336256213" xfId="544"/>
    <cellStyle name="style1427336256323" xfId="545"/>
    <cellStyle name="style1427336256338" xfId="546"/>
    <cellStyle name="style1427336256369" xfId="547"/>
    <cellStyle name="style1427336258195" xfId="548"/>
    <cellStyle name="style1427336258226" xfId="549"/>
    <cellStyle name="style1427336258257" xfId="550"/>
    <cellStyle name="style1427336258273" xfId="551"/>
    <cellStyle name="style1427336258304" xfId="552"/>
    <cellStyle name="style1427336258319" xfId="553"/>
    <cellStyle name="style1427336258366" xfId="554"/>
    <cellStyle name="style1427336258397" xfId="555"/>
    <cellStyle name="style1427336258413" xfId="556"/>
    <cellStyle name="style1427337758225" xfId="557"/>
    <cellStyle name="style1427337758272" xfId="558"/>
    <cellStyle name="style1427337758303" xfId="559"/>
    <cellStyle name="style1427337758334" xfId="560"/>
    <cellStyle name="style1427337758365" xfId="561"/>
    <cellStyle name="style1427337758412" xfId="562"/>
    <cellStyle name="style1427337758474" xfId="563"/>
    <cellStyle name="style1427337758521" xfId="564"/>
    <cellStyle name="style1427337758584" xfId="565"/>
    <cellStyle name="style1427337758630" xfId="566"/>
    <cellStyle name="style1427337758662" xfId="567"/>
    <cellStyle name="style1427337758708" xfId="568"/>
    <cellStyle name="style1427337761548" xfId="569"/>
    <cellStyle name="style1427337761594" xfId="570"/>
    <cellStyle name="style1427337761610" xfId="571"/>
    <cellStyle name="style1427337761641" xfId="572"/>
    <cellStyle name="style1427337761672" xfId="573"/>
    <cellStyle name="style1427337761704" xfId="574"/>
    <cellStyle name="style1427337761735" xfId="575"/>
    <cellStyle name="style1427337761766" xfId="576"/>
    <cellStyle name="style1427337761797" xfId="577"/>
    <cellStyle name="style1427337761828" xfId="578"/>
    <cellStyle name="style1427337761860" xfId="579"/>
    <cellStyle name="style1427337761875" xfId="580"/>
    <cellStyle name="style1427337763981" xfId="581"/>
    <cellStyle name="style1427337764012" xfId="582"/>
    <cellStyle name="style1427337764044" xfId="583"/>
    <cellStyle name="style1427337764075" xfId="584"/>
    <cellStyle name="style1427337764106" xfId="585"/>
    <cellStyle name="style1427337764122" xfId="586"/>
    <cellStyle name="style1427337764153" xfId="587"/>
    <cellStyle name="style1427337764184" xfId="588"/>
    <cellStyle name="style1427337764215" xfId="589"/>
    <cellStyle name="style1427337764246" xfId="590"/>
    <cellStyle name="style1427337764278" xfId="591"/>
    <cellStyle name="style1427337764324" xfId="592"/>
    <cellStyle name="style1427337766945" xfId="593"/>
    <cellStyle name="style1427337766976" xfId="594"/>
    <cellStyle name="style1427337767023" xfId="595"/>
    <cellStyle name="style1427337767054" xfId="596"/>
    <cellStyle name="style1427337767070" xfId="597"/>
    <cellStyle name="style1427337767117" xfId="598"/>
    <cellStyle name="style1427337767273" xfId="599"/>
    <cellStyle name="style1427337767304" xfId="600"/>
    <cellStyle name="style1427337767335" xfId="601"/>
    <cellStyle name="style1427337769800" xfId="602"/>
    <cellStyle name="style1427337769831" xfId="603"/>
    <cellStyle name="style1427337769878" xfId="604"/>
    <cellStyle name="style1427337769909" xfId="605"/>
    <cellStyle name="style1427337769940" xfId="606"/>
    <cellStyle name="style1427337769972" xfId="607"/>
    <cellStyle name="style1427337770018" xfId="608"/>
    <cellStyle name="style1427337770050" xfId="609"/>
    <cellStyle name="style1427337770081" xfId="610"/>
    <cellStyle name="style1427337772093" xfId="611"/>
    <cellStyle name="style1427337772124" xfId="612"/>
    <cellStyle name="style1427337772156" xfId="613"/>
    <cellStyle name="style1427337772187" xfId="614"/>
    <cellStyle name="style1427337772218" xfId="615"/>
    <cellStyle name="style1427337772249" xfId="616"/>
    <cellStyle name="style1427337772296" xfId="617"/>
    <cellStyle name="style1427337772374" xfId="618"/>
    <cellStyle name="style1427337772405" xfId="619"/>
    <cellStyle name="style1427337774355" xfId="620"/>
    <cellStyle name="style1427337774386" xfId="621"/>
    <cellStyle name="style1427337774418" xfId="622"/>
    <cellStyle name="style1427337774433" xfId="623"/>
    <cellStyle name="style1427337774464" xfId="624"/>
    <cellStyle name="style1427337774480" xfId="625"/>
    <cellStyle name="style1427337774511" xfId="626"/>
    <cellStyle name="style1427337774527" xfId="627"/>
    <cellStyle name="style1427337774558" xfId="628"/>
    <cellStyle name="style1427337774589" xfId="629"/>
    <cellStyle name="style1427337774620" xfId="630"/>
    <cellStyle name="style1427337774636" xfId="631"/>
    <cellStyle name="style1427337776243" xfId="632"/>
    <cellStyle name="style1427337776258" xfId="633"/>
    <cellStyle name="style1427337776290" xfId="634"/>
    <cellStyle name="style1427337776305" xfId="635"/>
    <cellStyle name="style1427337776336" xfId="636"/>
    <cellStyle name="style1427337776368" xfId="637"/>
    <cellStyle name="style1427337776383" xfId="638"/>
    <cellStyle name="style1427337776414" xfId="639"/>
    <cellStyle name="style1427337776430" xfId="640"/>
    <cellStyle name="style1427337776461" xfId="641"/>
    <cellStyle name="style1427337776492" xfId="642"/>
    <cellStyle name="style1427337776508" xfId="643"/>
    <cellStyle name="style1427337778286" xfId="644"/>
    <cellStyle name="style1427337778349" xfId="645"/>
    <cellStyle name="style1427337778380" xfId="646"/>
    <cellStyle name="style1427337778442" xfId="647"/>
    <cellStyle name="style1427337778739" xfId="648"/>
    <cellStyle name="style1427337778770" xfId="649"/>
    <cellStyle name="style1427337778786" xfId="650"/>
    <cellStyle name="style1427337778817" xfId="651"/>
    <cellStyle name="style1427420764389" xfId="652"/>
    <cellStyle name="style1427420764436" xfId="653"/>
    <cellStyle name="style1427420764467" xfId="654"/>
    <cellStyle name="style1427420764514" xfId="655"/>
    <cellStyle name="style1427420764763" xfId="656"/>
    <cellStyle name="style1427420764779" xfId="657"/>
    <cellStyle name="style1427420764810" xfId="658"/>
    <cellStyle name="style1427420764826" xfId="659"/>
    <cellStyle name="style1427420768773" xfId="660"/>
    <cellStyle name="style1427420768882" xfId="661"/>
    <cellStyle name="style1427430534719" xfId="662"/>
    <cellStyle name="style1427430534750" xfId="663"/>
    <cellStyle name="style1427430534828" xfId="664"/>
    <cellStyle name="style1427430534843" xfId="665"/>
    <cellStyle name="style1427430534921" xfId="666"/>
    <cellStyle name="style1427430534953" xfId="667"/>
    <cellStyle name="style1427430536450" xfId="668"/>
    <cellStyle name="style1427430536528" xfId="669"/>
    <cellStyle name="style1427430536559" xfId="670"/>
    <cellStyle name="style1427430536669" xfId="671"/>
    <cellStyle name="style1427430538400" xfId="672"/>
    <cellStyle name="style1427430540475" xfId="673"/>
    <cellStyle name="style1427430540522" xfId="674"/>
    <cellStyle name="style1427430540553" xfId="675"/>
    <cellStyle name="style1427430540631" xfId="676"/>
    <cellStyle name="style1427430540912" xfId="677"/>
    <cellStyle name="style1427430540943" xfId="678"/>
    <cellStyle name="style1427430540959" xfId="679"/>
    <cellStyle name="style1427430540974" xfId="680"/>
    <cellStyle name="style1427430542550" xfId="681"/>
    <cellStyle name="style1427430542877" xfId="682"/>
    <cellStyle name="style1427430542909" xfId="683"/>
    <cellStyle name="style1427430542924" xfId="684"/>
    <cellStyle name="style1427430542940" xfId="685"/>
    <cellStyle name="style1427430544375" xfId="686"/>
    <cellStyle name="style1427430544422" xfId="687"/>
    <cellStyle name="style1427430544484" xfId="688"/>
    <cellStyle name="style1436546144341" xfId="689"/>
    <cellStyle name="style1436546144450" xfId="690"/>
    <cellStyle name="style1436546145027" xfId="691"/>
    <cellStyle name="style1436546145089" xfId="692"/>
    <cellStyle name="style1436546145121" xfId="693"/>
    <cellStyle name="style1436546145136" xfId="694"/>
    <cellStyle name="style1436546145183" xfId="695"/>
    <cellStyle name="style1436546145214" xfId="696"/>
    <cellStyle name="style1436546157991" xfId="697"/>
    <cellStyle name="style1436546158022" xfId="698"/>
    <cellStyle name="style1436546158038" xfId="699"/>
    <cellStyle name="style1436546158100" xfId="700"/>
    <cellStyle name="style1436546158209" xfId="701"/>
    <cellStyle name="style1436546158240" xfId="702"/>
    <cellStyle name="style1436546158287" xfId="703"/>
    <cellStyle name="style1436546158318" xfId="704"/>
    <cellStyle name="style1436546158506" xfId="705"/>
    <cellStyle name="style1436546158552" xfId="706"/>
    <cellStyle name="style1436546158849" xfId="707"/>
    <cellStyle name="style1436546158911" xfId="708"/>
    <cellStyle name="style1436546158927" xfId="709"/>
    <cellStyle name="style1436546158942" xfId="710"/>
    <cellStyle name="style1436546158989" xfId="711"/>
    <cellStyle name="style1436546159036" xfId="712"/>
    <cellStyle name="style1436546172171" xfId="713"/>
    <cellStyle name="style1436546172202" xfId="714"/>
    <cellStyle name="style1436546172234" xfId="715"/>
    <cellStyle name="style1436546172280" xfId="716"/>
    <cellStyle name="style1436546172312" xfId="717"/>
    <cellStyle name="style1436546172343" xfId="718"/>
    <cellStyle name="style1436546172390" xfId="719"/>
    <cellStyle name="style1436546172436" xfId="720"/>
    <cellStyle name="style1436546172608" xfId="721"/>
    <cellStyle name="style1436546172717" xfId="722"/>
    <cellStyle name="style1436546172936" xfId="723"/>
    <cellStyle name="style1436546172998" xfId="724"/>
    <cellStyle name="style1436546173014" xfId="725"/>
    <cellStyle name="style1436546173045" xfId="726"/>
    <cellStyle name="style1436546173076" xfId="727"/>
    <cellStyle name="style1436546173123" xfId="728"/>
    <cellStyle name="style1436555828191" xfId="729"/>
    <cellStyle name="style1436555828206" xfId="730"/>
    <cellStyle name="style1436555828237" xfId="731"/>
    <cellStyle name="style1436555828253" xfId="732"/>
    <cellStyle name="style1436555828284" xfId="733"/>
    <cellStyle name="style1436555828300" xfId="734"/>
    <cellStyle name="style1436555828331" xfId="735"/>
    <cellStyle name="style1436555828347" xfId="736"/>
    <cellStyle name="style1436555828378" xfId="737"/>
    <cellStyle name="style1436555828393" xfId="738"/>
    <cellStyle name="style1436555828425" xfId="739"/>
    <cellStyle name="style1436555828440" xfId="740"/>
    <cellStyle name="style1436555830172" xfId="741"/>
    <cellStyle name="style1436555830203" xfId="742"/>
    <cellStyle name="style1436555830234" xfId="743"/>
    <cellStyle name="style1436555830250" xfId="744"/>
    <cellStyle name="style1436555830281" xfId="745"/>
    <cellStyle name="style1436555830297" xfId="746"/>
    <cellStyle name="style1436555830328" xfId="747"/>
    <cellStyle name="style1436555830343" xfId="748"/>
    <cellStyle name="style1436555830375" xfId="749"/>
    <cellStyle name="style1436555830390" xfId="750"/>
    <cellStyle name="style1436555830421" xfId="751"/>
    <cellStyle name="style1436555830437" xfId="752"/>
    <cellStyle name="style1436629135424" xfId="753"/>
    <cellStyle name="style1436630971510" xfId="754"/>
    <cellStyle name="style1436630977900" xfId="755"/>
    <cellStyle name="style1471894554562" xfId="756"/>
    <cellStyle name="style1471894554640" xfId="757"/>
    <cellStyle name="style1471894555826" xfId="758"/>
    <cellStyle name="style1473188574835" xfId="759"/>
    <cellStyle name="style1473188577207" xfId="760"/>
    <cellStyle name="style1473188577347" xfId="761"/>
    <cellStyle name="style1473188577487" xfId="762"/>
    <cellStyle name="style1473188577565" xfId="763"/>
    <cellStyle name="style1473188577628" xfId="764"/>
    <cellStyle name="style1473188577706" xfId="765"/>
    <cellStyle name="style1473188577846" xfId="766"/>
    <cellStyle name="style1473188577940" xfId="767"/>
    <cellStyle name="style1473188578018" xfId="768"/>
    <cellStyle name="style1473188578189" xfId="769"/>
    <cellStyle name="style1473188578408" xfId="770"/>
    <cellStyle name="style1473188578533" xfId="771"/>
    <cellStyle name="style1473188578595" xfId="772"/>
    <cellStyle name="style1473188578689" xfId="773"/>
    <cellStyle name="style1473188578751" xfId="774"/>
    <cellStyle name="style1473188578829" xfId="775"/>
    <cellStyle name="style1473188578907" xfId="776"/>
    <cellStyle name="style1473188578985" xfId="777"/>
    <cellStyle name="style1473188579079" xfId="778"/>
    <cellStyle name="style1473188579500" xfId="779"/>
    <cellStyle name="style1473188579562" xfId="780"/>
    <cellStyle name="style1473188579640" xfId="781"/>
    <cellStyle name="style1473188579718" xfId="782"/>
    <cellStyle name="style1473188583197" xfId="783"/>
    <cellStyle name="style1473188587331" xfId="784"/>
    <cellStyle name="style1473275447439" xfId="785"/>
    <cellStyle name="style1473275447673" xfId="786"/>
    <cellStyle name="style1473275447875" xfId="787"/>
    <cellStyle name="style1473275447969" xfId="788"/>
    <cellStyle name="style1473275448063" xfId="789"/>
    <cellStyle name="style1473275448156" xfId="790"/>
    <cellStyle name="style1473275448281" xfId="791"/>
    <cellStyle name="style1473275448437" xfId="792"/>
    <cellStyle name="style1473275448531" xfId="793"/>
    <cellStyle name="style1473275448733" xfId="794"/>
    <cellStyle name="style1473275449092" xfId="795"/>
    <cellStyle name="style1473275449295" xfId="796"/>
    <cellStyle name="style1473275449373" xfId="797"/>
    <cellStyle name="style1473275449467" xfId="798"/>
    <cellStyle name="style1473275449545" xfId="799"/>
    <cellStyle name="style1473275449623" xfId="800"/>
    <cellStyle name="style1473275449701" xfId="801"/>
    <cellStyle name="style1473275449763" xfId="802"/>
    <cellStyle name="style1473275449888" xfId="803"/>
    <cellStyle name="style1473275450340" xfId="804"/>
    <cellStyle name="style1473275450434" xfId="805"/>
    <cellStyle name="style1473275450512" xfId="806"/>
    <cellStyle name="style1473275450590" xfId="807"/>
    <cellStyle name="style1473275450668" xfId="808"/>
    <cellStyle name="style1473280364786" xfId="809"/>
    <cellStyle name="style1473280370746" xfId="810"/>
    <cellStyle name="style1473280405847" xfId="811"/>
    <cellStyle name="style1473280405910" xfId="812"/>
    <cellStyle name="style1473280405972" xfId="813"/>
    <cellStyle name="style1473280406050" xfId="814"/>
    <cellStyle name="style1473280406113" xfId="815"/>
    <cellStyle name="style1473280406191" xfId="816"/>
    <cellStyle name="style1473280406409" xfId="817"/>
    <cellStyle name="style1473280406471" xfId="818"/>
    <cellStyle name="style1473280406534" xfId="819"/>
    <cellStyle name="style1473280406612" xfId="820"/>
    <cellStyle name="style1473280410481" xfId="821"/>
    <cellStyle name="style1473280415691" xfId="822"/>
    <cellStyle name="style1473280419857" xfId="823"/>
    <cellStyle name="style1473280438546" xfId="824"/>
    <cellStyle name="style1473280446097" xfId="825"/>
    <cellStyle name="style1473280450684" xfId="826"/>
    <cellStyle name="style1473280458937" xfId="827"/>
    <cellStyle name="style1473280468125" xfId="828"/>
    <cellStyle name="style1473286948465" xfId="829"/>
    <cellStyle name="style1474051410076" xfId="830"/>
    <cellStyle name="style1474051413212" xfId="831"/>
    <cellStyle name="style1474051417346" xfId="832"/>
    <cellStyle name="style1474051422743" xfId="833"/>
    <cellStyle name="style1474051428703" xfId="834"/>
    <cellStyle name="style1474051440153" xfId="835"/>
    <cellStyle name="style1474051457609" xfId="836"/>
    <cellStyle name="style1474051470090" xfId="837"/>
    <cellStyle name="style1474051470230" xfId="838"/>
    <cellStyle name="style1474051470292" xfId="839"/>
    <cellStyle name="style1474051470370" xfId="840"/>
    <cellStyle name="style1474051470433" xfId="841"/>
    <cellStyle name="style1474051470573" xfId="842"/>
    <cellStyle name="style1474051470636" xfId="843"/>
    <cellStyle name="style1474051470870" xfId="844"/>
    <cellStyle name="style1474051470948" xfId="845"/>
    <cellStyle name="style1474051471010" xfId="846"/>
    <cellStyle name="style1474051471072" xfId="847"/>
    <cellStyle name="style1474051471150" xfId="848"/>
    <cellStyle name="style1474051471213" xfId="849"/>
    <cellStyle name="style1474051471275" xfId="850"/>
    <cellStyle name="style1474051471509" xfId="851"/>
    <cellStyle name="style1474051471572" xfId="852"/>
    <cellStyle name="style1474051471634" xfId="853"/>
    <cellStyle name="style1474051477983" xfId="854"/>
    <cellStyle name="style1474051478358" xfId="855"/>
    <cellStyle name="style1474051478560" xfId="856"/>
    <cellStyle name="style1474051478623" xfId="857"/>
    <cellStyle name="style1474051478701" xfId="858"/>
    <cellStyle name="style1474051478950" xfId="859"/>
    <cellStyle name="style1474051479028" xfId="860"/>
    <cellStyle name="style1474051479091" xfId="861"/>
    <cellStyle name="style1474051479153" xfId="862"/>
    <cellStyle name="style1474051479325" xfId="863"/>
    <cellStyle name="style1474051479450" xfId="864"/>
    <cellStyle name="style1474051479684" xfId="865"/>
    <cellStyle name="style1474051479746" xfId="866"/>
    <cellStyle name="style1474051479808" xfId="867"/>
    <cellStyle name="style1474051479871" xfId="868"/>
    <cellStyle name="style1474051479949" xfId="869"/>
    <cellStyle name="style1474051480011" xfId="870"/>
    <cellStyle name="style1474051480074" xfId="871"/>
    <cellStyle name="style1474051480230" xfId="872"/>
    <cellStyle name="style1474051480308" xfId="873"/>
    <cellStyle name="style1474051480370" xfId="874"/>
    <cellStyle name="style1474051582020" xfId="875"/>
    <cellStyle name="style1524601147101" xfId="876"/>
    <cellStyle name="style1524601147163" xfId="877"/>
    <cellStyle name="style1524601147241" xfId="878"/>
    <cellStyle name="style1526586175578" xfId="879"/>
    <cellStyle name="style1526586175609" xfId="880"/>
    <cellStyle name="style1526586175625" xfId="881"/>
    <cellStyle name="style1526658029351" xfId="882"/>
    <cellStyle name="style1526658029383" xfId="883"/>
    <cellStyle name="style1526658029617" xfId="884"/>
    <cellStyle name="style1526658030194" xfId="885"/>
    <cellStyle name="style1526658030225" xfId="886"/>
    <cellStyle name="style1526658030241" xfId="887"/>
    <cellStyle name="style1526664045102" xfId="888"/>
    <cellStyle name="style1526664045289" xfId="889"/>
    <cellStyle name="style1526664045304" xfId="890"/>
    <cellStyle name="style1526664045336" xfId="891"/>
    <cellStyle name="style1585084380789" xfId="892"/>
    <cellStyle name="style1585084380938" xfId="893"/>
    <cellStyle name="style1585084380977" xfId="894"/>
    <cellStyle name="style1585084381017" xfId="895"/>
    <cellStyle name="style1585084381085" xfId="896"/>
    <cellStyle name="style1585084381123" xfId="897"/>
    <cellStyle name="style1585084381147" xfId="898"/>
    <cellStyle name="style1585084381179" xfId="899"/>
    <cellStyle name="style1585084381211" xfId="900"/>
    <cellStyle name="style1585084381241" xfId="901"/>
    <cellStyle name="style1585084381271" xfId="902"/>
    <cellStyle name="style1585084381301" xfId="903"/>
    <cellStyle name="style1585084381337" xfId="904"/>
    <cellStyle name="style1585084381371" xfId="905"/>
    <cellStyle name="style1585084381442" xfId="906"/>
    <cellStyle name="style1585084381587" xfId="907"/>
    <cellStyle name="style1585084381652" xfId="908"/>
    <cellStyle name="style1585084381749" xfId="909"/>
    <cellStyle name="style1585084381854" xfId="910"/>
    <cellStyle name="style1585084381882" xfId="911"/>
    <cellStyle name="style1585084381907" xfId="912"/>
    <cellStyle name="style1585084381935" xfId="913"/>
    <cellStyle name="style1585084381963" xfId="914"/>
    <cellStyle name="style1585084382005" xfId="915"/>
    <cellStyle name="style1585084382042" xfId="916"/>
    <cellStyle name="style1585084382160" xfId="917"/>
    <cellStyle name="style1585084382187" xfId="918"/>
    <cellStyle name="style1585084382324" xfId="919"/>
    <cellStyle name="style1585084382359" xfId="920"/>
    <cellStyle name="style1585084382387" xfId="921"/>
    <cellStyle name="style1585084382430" xfId="922"/>
    <cellStyle name="style1585084382505" xfId="923"/>
    <cellStyle name="style1585084382539" xfId="924"/>
    <cellStyle name="style1585084382566" xfId="925"/>
    <cellStyle name="style1585084382593" xfId="926"/>
    <cellStyle name="style1585084382617" xfId="927"/>
    <cellStyle name="style1585084382679" xfId="928"/>
    <cellStyle name="style1585084386619" xfId="929"/>
    <cellStyle name="style1585084391413" xfId="930"/>
    <cellStyle name="style1585084399688" xfId="931"/>
    <cellStyle name="style1585084399722" xfId="932"/>
    <cellStyle name="style1585084399747" xfId="933"/>
    <cellStyle name="style1585084399796" xfId="934"/>
    <cellStyle name="style1623798932509" xfId="974"/>
    <cellStyle name="style1623798932529" xfId="975"/>
    <cellStyle name="style1623798932551" xfId="976"/>
    <cellStyle name="style1623798932626" xfId="978"/>
    <cellStyle name="style1623798932648" xfId="979"/>
    <cellStyle name="style1623798932667" xfId="980"/>
    <cellStyle name="style1623798932715" xfId="982"/>
    <cellStyle name="style1623798932736" xfId="983"/>
    <cellStyle name="style1623798932781" xfId="984"/>
    <cellStyle name="style1623798932802" xfId="977"/>
    <cellStyle name="style1623798932872" xfId="981"/>
    <cellStyle name="style1623798933158" xfId="985"/>
    <cellStyle name="Texto de advertencia 2" xfId="935"/>
    <cellStyle name="Texto de advertencia 3" xfId="936"/>
    <cellStyle name="Texto de advertencia 4" xfId="937"/>
    <cellStyle name="Texto de advertencia 5" xfId="938"/>
    <cellStyle name="Texto de advertencia 6" xfId="939"/>
    <cellStyle name="Texto explicativo 2" xfId="940"/>
    <cellStyle name="Texto explicativo 3" xfId="941"/>
    <cellStyle name="Texto explicativo 4" xfId="942"/>
    <cellStyle name="Texto explicativo 5" xfId="943"/>
    <cellStyle name="Texto explicativo 6" xfId="944"/>
    <cellStyle name="Título 1 2" xfId="945"/>
    <cellStyle name="Título 1 3" xfId="946"/>
    <cellStyle name="Título 1 4" xfId="947"/>
    <cellStyle name="Título 1 5" xfId="948"/>
    <cellStyle name="Título 1 6" xfId="949"/>
    <cellStyle name="Título 2 2" xfId="950"/>
    <cellStyle name="Título 2 3" xfId="951"/>
    <cellStyle name="Título 2 4" xfId="952"/>
    <cellStyle name="Título 2 5" xfId="953"/>
    <cellStyle name="Título 2 6" xfId="954"/>
    <cellStyle name="Título 3 2" xfId="955"/>
    <cellStyle name="Título 3 3" xfId="956"/>
    <cellStyle name="Título 3 4" xfId="957"/>
    <cellStyle name="Título 3 5" xfId="958"/>
    <cellStyle name="Título 3 6" xfId="959"/>
    <cellStyle name="Título 4" xfId="960"/>
    <cellStyle name="Título 5" xfId="961"/>
    <cellStyle name="Título 6" xfId="962"/>
    <cellStyle name="Título 7" xfId="963"/>
    <cellStyle name="Título 8" xfId="964"/>
    <cellStyle name="Total 2" xfId="965"/>
    <cellStyle name="Total 3" xfId="966"/>
    <cellStyle name="Total 4" xfId="967"/>
    <cellStyle name="Total 5" xfId="968"/>
    <cellStyle name="Total 6" xfId="969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</dxfs>
  <tableStyles count="2" defaultTableStyle="TableStyleMedium9" defaultPivotStyle="PivotStyleLight16">
    <tableStyle name="Estilo de tabla 1" pivot="0" count="2">
      <tableStyleElement type="firstRowStripe" dxfId="2"/>
      <tableStyleElement type="secondRowStripe" dxfId="1"/>
    </tableStyle>
    <tableStyle name="Invisible" pivot="0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  <mruColors>
      <color rgb="FF595959"/>
      <color rgb="FF646482"/>
      <color rgb="FFFF7878"/>
      <color rgb="FFCC3100"/>
      <color rgb="FFFFBEAA"/>
      <color rgb="FF31859C"/>
      <color rgb="FF4BACC6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'1.1 Poblac por grupos de edad'!$C$19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chemeClr val="accent5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 Poblac por grupos de edad'!$B$20:$B$26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'1.1 Poblac por grupos de edad'!$C$20:$C$26</c:f>
              <c:numCache>
                <c:formatCode>#,#00%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67-4EA6-B08C-EEF40D8C3A84}"/>
            </c:ext>
          </c:extLst>
        </c:ser>
        <c:ser>
          <c:idx val="1"/>
          <c:order val="1"/>
          <c:tx>
            <c:strRef>
              <c:f>'1.1 Poblac por grupos de edad'!$D$19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75000"/>
                </a:schemeClr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 Poblac por grupos de edad'!$B$20:$B$26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'1.1 Poblac por grupos de edad'!$D$20:$D$26</c:f>
              <c:numCache>
                <c:formatCode>#,#00%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67-4EA6-B08C-EEF40D8C3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axId val="215553024"/>
        <c:axId val="215728128"/>
      </c:barChart>
      <c:catAx>
        <c:axId val="21555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66699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15728128"/>
        <c:crosses val="autoZero"/>
        <c:auto val="1"/>
        <c:lblAlgn val="ctr"/>
        <c:lblOffset val="100"/>
        <c:noMultiLvlLbl val="0"/>
      </c:catAx>
      <c:valAx>
        <c:axId val="215728128"/>
        <c:scaling>
          <c:orientation val="minMax"/>
          <c:min val="0"/>
        </c:scaling>
        <c:delete val="1"/>
        <c:axPos val="l"/>
        <c:numFmt formatCode="#,#00%" sourceLinked="1"/>
        <c:majorTickMark val="out"/>
        <c:minorTickMark val="none"/>
        <c:tickLblPos val="nextTo"/>
        <c:crossAx val="215553024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43207799025121857"/>
          <c:y val="0.94062216654736341"/>
          <c:w val="0.20627776073445364"/>
          <c:h val="4.9218961266205397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666699"/>
              </a:solidFill>
              <a:latin typeface="Century Gothic"/>
              <a:ea typeface="Century Gothic"/>
              <a:cs typeface="Century Gothic"/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overlay val="0"/>
      <c:txPr>
        <a:bodyPr/>
        <a:lstStyle/>
        <a:p>
          <a:pPr>
            <a:defRPr>
              <a:solidFill>
                <a:srgbClr val="646482"/>
              </a:solidFill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'1.2 Poblac por áreas'!$B$13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</c:spPr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5B1-421D-AC98-152DFD6F746A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5B1-421D-AC98-152DFD6F746A}"/>
              </c:ext>
            </c:extLst>
          </c:dPt>
          <c:dLbls>
            <c:dLbl>
              <c:idx val="0"/>
              <c:layout>
                <c:manualLayout>
                  <c:x val="-9.3810568476628289E-2"/>
                  <c:y val="-0.1279520541215770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5B1-421D-AC98-152DFD6F746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2653406763460927E-2"/>
                  <c:y val="5.756031832919281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5B1-421D-AC98-152DFD6F746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'1.2 Poblac por áreas'!$B$14:$B$15</c:f>
              <c:strCache>
                <c:ptCount val="2"/>
                <c:pt idx="0">
                  <c:v>Urbano </c:v>
                </c:pt>
                <c:pt idx="1">
                  <c:v>Rural</c:v>
                </c:pt>
              </c:strCache>
            </c:strRef>
          </c:cat>
          <c:val>
            <c:numRef>
              <c:f>'1.2 Poblac por áreas'!$C$14:$C$15</c:f>
              <c:numCache>
                <c:formatCode>#,#00%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5B1-421D-AC98-152DFD6F7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579612519533322"/>
          <c:y val="0.89169347182665992"/>
          <c:w val="0.20675059548192309"/>
          <c:h val="8.691628971910425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666699"/>
              </a:solidFill>
              <a:latin typeface="Century Gothic"/>
              <a:ea typeface="Century Gothic"/>
              <a:cs typeface="Century Gothic"/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overlay val="0"/>
      <c:txPr>
        <a:bodyPr/>
        <a:lstStyle/>
        <a:p>
          <a:pPr>
            <a:defRPr>
              <a:solidFill>
                <a:srgbClr val="646482"/>
              </a:solidFill>
            </a:defRPr>
          </a:pPr>
          <a:endParaRPr lang="es-EC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'1.2 Poblac por áreas'!$B$18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/>
              </a:solidFill>
            </a:ln>
          </c:spPr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5B1-421D-AC98-152DFD6F746A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5B1-421D-AC98-152DFD6F746A}"/>
              </c:ext>
            </c:extLst>
          </c:dPt>
          <c:dLbls>
            <c:dLbl>
              <c:idx val="0"/>
              <c:layout>
                <c:manualLayout>
                  <c:x val="-9.3810568476628289E-2"/>
                  <c:y val="-0.1279520541215770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5B1-421D-AC98-152DFD6F746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2653406763460927E-2"/>
                  <c:y val="5.756031832919281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5B1-421D-AC98-152DFD6F746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'1.2 Poblac por áreas'!$B$19:$B$20</c:f>
              <c:strCache>
                <c:ptCount val="2"/>
                <c:pt idx="0">
                  <c:v>Urbano </c:v>
                </c:pt>
                <c:pt idx="1">
                  <c:v>Rural</c:v>
                </c:pt>
              </c:strCache>
            </c:strRef>
          </c:cat>
          <c:val>
            <c:numRef>
              <c:f>'1.2 Poblac por áreas'!$C$19:$C$20</c:f>
              <c:numCache>
                <c:formatCode>#,#00%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5B1-421D-AC98-152DFD6F7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579612519533322"/>
          <c:y val="0.89169347182665992"/>
          <c:w val="0.20675059548192309"/>
          <c:h val="8.691628971910425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666699"/>
              </a:solidFill>
              <a:latin typeface="Century Gothic"/>
              <a:ea typeface="Century Gothic"/>
              <a:cs typeface="Century Gothic"/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216030489803595E-2"/>
          <c:y val="3.5685767687670698E-2"/>
          <c:w val="0.96291591985552449"/>
          <c:h val="0.93453462906500528"/>
        </c:manualLayout>
      </c:layout>
      <c:lineChart>
        <c:grouping val="stacked"/>
        <c:varyColors val="0"/>
        <c:ser>
          <c:idx val="0"/>
          <c:order val="0"/>
          <c:tx>
            <c:strRef>
              <c:f>'2.1 Tasas de variación PIB'!$B$9</c:f>
              <c:strCache>
                <c:ptCount val="1"/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3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98-4182-966D-CF22043020F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98-4182-966D-CF22043020F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98-4182-966D-CF22043020F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2.1176470588235411E-2"/>
                  <c:y val="-8.681812314444312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98-4182-966D-CF22043020F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 Tasas de variación PIB'!$D$7:$W$7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'2.1 Tasas de variación PIB'!$D$9:$W$9</c:f>
              <c:numCache>
                <c:formatCode>#,#00%</c:formatCode>
                <c:ptCount val="2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98-4182-966D-CF2204302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290816"/>
        <c:axId val="215733888"/>
      </c:lineChart>
      <c:catAx>
        <c:axId val="24029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15733888"/>
        <c:crosses val="autoZero"/>
        <c:auto val="1"/>
        <c:lblAlgn val="ctr"/>
        <c:lblOffset val="100"/>
        <c:noMultiLvlLbl val="0"/>
      </c:catAx>
      <c:valAx>
        <c:axId val="215733888"/>
        <c:scaling>
          <c:orientation val="minMax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029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'2.1 Tasas de variación PIB'!$B$15</c:f>
              <c:strCache>
                <c:ptCount val="1"/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73B-436F-A3E2-27078C64EBE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3B-436F-A3E2-27078C64EBE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73B-436F-A3E2-27078C64EBE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3B-436F-A3E2-27078C64EBE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1.5198458933892904E-2"/>
                  <c:y val="-7.415542812607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3A6-4828-B7D7-3BABE3DAD25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 Tasas de variación PIB'!$D$13:$W$13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'2.1 Tasas de variación PIB'!$D$15:$W$15</c:f>
              <c:numCache>
                <c:formatCode>#,#00%</c:formatCode>
                <c:ptCount val="2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3B-436F-A3E2-27078C64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437760"/>
        <c:axId val="215735616"/>
      </c:lineChart>
      <c:catAx>
        <c:axId val="24043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15735616"/>
        <c:crosses val="autoZero"/>
        <c:auto val="1"/>
        <c:lblAlgn val="ctr"/>
        <c:lblOffset val="100"/>
        <c:noMultiLvlLbl val="0"/>
      </c:catAx>
      <c:valAx>
        <c:axId val="215735616"/>
        <c:scaling>
          <c:orientation val="minMax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043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1"/>
          <c:order val="0"/>
          <c:tx>
            <c:strRef>
              <c:f>'2.2 Inflación anual'!$B$8</c:f>
              <c:strCache>
                <c:ptCount val="1"/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1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FDD-4A69-B586-79382184213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FDD-4A69-B586-79382184213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FDD-4A69-B586-79382184213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FDD-4A69-B586-79382184213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1.2906147551628864E-2"/>
                  <c:y val="-3.65631440658685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090-4AA7-9572-1F5AB5BA5F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-2.1792185996012504E-2"/>
                  <c:y val="1.835133383304848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FDD-4A69-B586-79382184213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 Inflación anual'!$C$7:$W$7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'2.2 Inflación anual'!$C$8:$W$8</c:f>
              <c:numCache>
                <c:formatCode>#,#00%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FDD-4A69-B586-793821842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37728"/>
        <c:axId val="241813184"/>
      </c:lineChart>
      <c:catAx>
        <c:axId val="24173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1813184"/>
        <c:crosses val="autoZero"/>
        <c:auto val="1"/>
        <c:lblAlgn val="ctr"/>
        <c:lblOffset val="100"/>
        <c:noMultiLvlLbl val="0"/>
      </c:catAx>
      <c:valAx>
        <c:axId val="241813184"/>
        <c:scaling>
          <c:orientation val="minMax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173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1"/>
          <c:order val="0"/>
          <c:tx>
            <c:strRef>
              <c:f>'2.2 Inflación anual'!$B$12</c:f>
              <c:strCache>
                <c:ptCount val="1"/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4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96A-4444-B94A-C6E427DF099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96A-4444-B94A-C6E427DF099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 Inflación anual'!$C$11:$W$11</c:f>
              <c:numCache>
                <c:formatCode>General</c:formatCode>
                <c:ptCount val="2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cat>
          <c:val>
            <c:numRef>
              <c:f>'2.2 Inflación anual'!$C$12:$W$12</c:f>
              <c:numCache>
                <c:formatCode>#,#00%</c:formatCode>
                <c:ptCount val="21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6A-4444-B94A-C6E427DF0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39264"/>
        <c:axId val="241814912"/>
      </c:lineChart>
      <c:catAx>
        <c:axId val="24173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1814912"/>
        <c:crosses val="autoZero"/>
        <c:auto val="1"/>
        <c:lblAlgn val="ctr"/>
        <c:lblOffset val="100"/>
        <c:noMultiLvlLbl val="0"/>
      </c:catAx>
      <c:valAx>
        <c:axId val="241814912"/>
        <c:scaling>
          <c:orientation val="minMax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173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920625025657774E-2"/>
          <c:y val="2.5373215378443108E-2"/>
          <c:w val="0.92960995941067404"/>
          <c:h val="0.793943775556104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'2.3 Condicion de actividad'!$C$20</c:f>
              <c:strCache>
                <c:ptCount val="1"/>
                <c:pt idx="0">
                  <c:v>Población Económicamente Activa (PEA)</c:v>
                </c:pt>
              </c:strCache>
            </c:strRef>
          </c:tx>
          <c:spPr>
            <a:solidFill>
              <a:srgbClr val="4BACC6"/>
            </a:solidFill>
            <a:ln w="12700">
              <a:solidFill>
                <a:srgbClr val="31859C"/>
              </a:solidFill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'2.3 Condicion de actividad'!$B$21:$B$25</c:f>
              <c:strCache>
                <c:ptCount val="5"/>
                <c:pt idx="0">
                  <c:v>De 15 a 24 años</c:v>
                </c:pt>
                <c:pt idx="1">
                  <c:v>De 25 a 34 años</c:v>
                </c:pt>
                <c:pt idx="2">
                  <c:v>De 35 a 44 años</c:v>
                </c:pt>
                <c:pt idx="3">
                  <c:v>De 45 a 64 años</c:v>
                </c:pt>
                <c:pt idx="4">
                  <c:v>De 65 años y más</c:v>
                </c:pt>
              </c:strCache>
            </c:strRef>
          </c:cat>
          <c:val>
            <c:numRef>
              <c:f>'2.3 Condicion de actividad'!$C$21:$C$25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6E-4BEF-B3D7-C6459812E022}"/>
            </c:ext>
          </c:extLst>
        </c:ser>
        <c:ser>
          <c:idx val="1"/>
          <c:order val="1"/>
          <c:tx>
            <c:strRef>
              <c:f>'2.3 Condicion de actividad'!$D$20</c:f>
              <c:strCache>
                <c:ptCount val="1"/>
                <c:pt idx="0">
                  <c:v>Población Económicamente Inactiva (PEI)</c:v>
                </c:pt>
              </c:strCache>
            </c:strRef>
          </c:tx>
          <c:spPr>
            <a:solidFill>
              <a:srgbClr val="DAEEF3"/>
            </a:solidFill>
            <a:ln w="12700">
              <a:solidFill>
                <a:srgbClr val="4BACC6"/>
              </a:solidFill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'2.3 Condicion de actividad'!$B$21:$B$25</c:f>
              <c:strCache>
                <c:ptCount val="5"/>
                <c:pt idx="0">
                  <c:v>De 15 a 24 años</c:v>
                </c:pt>
                <c:pt idx="1">
                  <c:v>De 25 a 34 años</c:v>
                </c:pt>
                <c:pt idx="2">
                  <c:v>De 35 a 44 años</c:v>
                </c:pt>
                <c:pt idx="3">
                  <c:v>De 45 a 64 años</c:v>
                </c:pt>
                <c:pt idx="4">
                  <c:v>De 65 años y más</c:v>
                </c:pt>
              </c:strCache>
            </c:strRef>
          </c:cat>
          <c:val>
            <c:numRef>
              <c:f>'2.3 Condicion de actividad'!$D$21:$D$25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F6E-4BEF-B3D7-C6459812E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6"/>
        <c:axId val="242331136"/>
        <c:axId val="241817792"/>
      </c:barChart>
      <c:catAx>
        <c:axId val="24233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C"/>
          </a:p>
        </c:txPr>
        <c:crossAx val="241817792"/>
        <c:crosses val="autoZero"/>
        <c:auto val="1"/>
        <c:lblAlgn val="ctr"/>
        <c:lblOffset val="100"/>
        <c:noMultiLvlLbl val="0"/>
      </c:catAx>
      <c:valAx>
        <c:axId val="241817792"/>
        <c:scaling>
          <c:orientation val="minMax"/>
        </c:scaling>
        <c:delete val="1"/>
        <c:axPos val="l"/>
        <c:numFmt formatCode="#,#00%" sourceLinked="1"/>
        <c:majorTickMark val="out"/>
        <c:minorTickMark val="none"/>
        <c:tickLblPos val="nextTo"/>
        <c:crossAx val="242331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495079331292205"/>
          <c:y val="0.89716966173040236"/>
          <c:w val="0.78257968009188739"/>
          <c:h val="8.441999939463906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402626796447233E-2"/>
          <c:y val="5.3974528351741326E-3"/>
          <c:w val="0.95922571558853564"/>
          <c:h val="0.8779766422026216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'2.4 Evol pobreza'!$B$20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 Evol pobreza'!$C$19:$S$19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'2.4 Evol pobreza'!$C$20:$S$20</c:f>
              <c:numCache>
                <c:formatCode>#,##0.00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425-46F8-8D13-70D618E93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1896448"/>
        <c:axId val="242148480"/>
      </c:barChart>
      <c:catAx>
        <c:axId val="2418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148480"/>
        <c:crosses val="autoZero"/>
        <c:auto val="1"/>
        <c:lblAlgn val="ctr"/>
        <c:lblOffset val="100"/>
        <c:noMultiLvlLbl val="0"/>
      </c:catAx>
      <c:valAx>
        <c:axId val="242148480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418964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55118110236220452" l="0.51181102362204722" r="0.51181102362204722" t="0.55118110236220452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519055108487429E-2"/>
          <c:y val="5.3974528351741326E-3"/>
          <c:w val="0.96110928727649547"/>
          <c:h val="0.8779766422026216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'2.4 Evol pobreza'!$B$30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dLbl>
              <c:idx val="0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.0" sourceLinked="0"/>
              <c:spPr/>
              <c:txPr>
                <a:bodyPr/>
                <a:lstStyle/>
                <a:p>
                  <a:pPr>
                    <a:defRPr sz="1050" b="0" i="0" u="none" strike="noStrike" baseline="0">
                      <a:solidFill>
                        <a:srgbClr val="64647C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 Evol pobreza'!$C$29:$S$29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'2.4 Evol pobreza'!$C$30:$S$30</c:f>
              <c:numCache>
                <c:formatCode>#,##0.00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B80-4CB1-B11C-A511722D6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1844224"/>
        <c:axId val="242150208"/>
      </c:barChart>
      <c:catAx>
        <c:axId val="24184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150208"/>
        <c:crosses val="autoZero"/>
        <c:auto val="1"/>
        <c:lblAlgn val="ctr"/>
        <c:lblOffset val="100"/>
        <c:noMultiLvlLbl val="0"/>
      </c:catAx>
      <c:valAx>
        <c:axId val="242150208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418442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55118110236220452" l="0.51181102362204722" r="0.51181102362204722" t="0.55118110236220452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 Serv básicos'!$E$47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CDB7FF"/>
            </a:solidFill>
            <a:ln>
              <a:solidFill>
                <a:srgbClr val="7030A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F0A-4B9B-B08C-1DE654EA3F0A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F0A-4B9B-B08C-1DE654EA3F0A}"/>
              </c:ext>
            </c:extLst>
          </c:dPt>
          <c:dPt>
            <c:idx val="2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F0A-4B9B-B08C-1DE654EA3F0A}"/>
              </c:ext>
            </c:extLst>
          </c:dPt>
          <c:dPt>
            <c:idx val="3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F0A-4B9B-B08C-1DE654EA3F0A}"/>
              </c:ext>
            </c:extLst>
          </c:dPt>
          <c:dPt>
            <c:idx val="4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F0A-4B9B-B08C-1DE654EA3F0A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'2.5 Serv básicos'!$B$48:$B$52</c:f>
              <c:strCache>
                <c:ptCount val="5"/>
                <c:pt idx="0">
                  <c:v>Excusado y alcantarillado</c:v>
                </c:pt>
                <c:pt idx="1">
                  <c:v>Excusado y pozo séptico</c:v>
                </c:pt>
                <c:pt idx="2">
                  <c:v>Excusado y pozo ciego</c:v>
                </c:pt>
                <c:pt idx="3">
                  <c:v>Letrina</c:v>
                </c:pt>
                <c:pt idx="4">
                  <c:v>No tiene</c:v>
                </c:pt>
              </c:strCache>
            </c:strRef>
          </c:cat>
          <c:val>
            <c:numRef>
              <c:f>'2.5 Serv básicos'!$E$48:$E$52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EF0A-4B9B-B08C-1DE654EA3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1989632"/>
        <c:axId val="242152512"/>
      </c:barChart>
      <c:catAx>
        <c:axId val="24198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152512"/>
        <c:crosses val="autoZero"/>
        <c:auto val="1"/>
        <c:lblAlgn val="ctr"/>
        <c:lblOffset val="100"/>
        <c:noMultiLvlLbl val="0"/>
      </c:catAx>
      <c:valAx>
        <c:axId val="2421525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19896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 Serv básicos'!$D$132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CDB7FF"/>
            </a:solidFill>
            <a:ln>
              <a:solidFill>
                <a:srgbClr val="7030A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8A9-4E3C-B125-0DD0D3B6E39F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8A9-4E3C-B125-0DD0D3B6E39F}"/>
              </c:ext>
            </c:extLst>
          </c:dPt>
          <c:dPt>
            <c:idx val="2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8A9-4E3C-B125-0DD0D3B6E39F}"/>
              </c:ext>
            </c:extLst>
          </c:dPt>
          <c:dPt>
            <c:idx val="3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8A9-4E3C-B125-0DD0D3B6E39F}"/>
              </c:ext>
            </c:extLst>
          </c:dPt>
          <c:dPt>
            <c:idx val="4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8A9-4E3C-B125-0DD0D3B6E39F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'2.5 Serv básicos'!$B$133:$B$137</c:f>
              <c:strCache>
                <c:ptCount val="5"/>
                <c:pt idx="0">
                  <c:v>Servicio municipal</c:v>
                </c:pt>
                <c:pt idx="1">
                  <c:v>La queman, entierran</c:v>
                </c:pt>
                <c:pt idx="2">
                  <c:v>Botan a la calle, quebrada, río</c:v>
                </c:pt>
                <c:pt idx="3">
                  <c:v>Contratan el servicio</c:v>
                </c:pt>
                <c:pt idx="4">
                  <c:v>Otra, cuál</c:v>
                </c:pt>
              </c:strCache>
            </c:strRef>
          </c:cat>
          <c:val>
            <c:numRef>
              <c:f>'2.5 Serv básicos'!$D$133:$D$137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8A9-4E3C-B125-0DD0D3B6E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1991168"/>
        <c:axId val="242154240"/>
      </c:barChart>
      <c:catAx>
        <c:axId val="24199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154240"/>
        <c:crosses val="autoZero"/>
        <c:auto val="1"/>
        <c:lblAlgn val="ctr"/>
        <c:lblOffset val="100"/>
        <c:noMultiLvlLbl val="0"/>
      </c:catAx>
      <c:valAx>
        <c:axId val="242154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19911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 Serv básicos'!$D$111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CDB7FF"/>
            </a:solidFill>
            <a:ln>
              <a:solidFill>
                <a:srgbClr val="7030A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ACA-45CB-909D-4C1C6ED6C948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ACA-45CB-909D-4C1C6ED6C948}"/>
              </c:ext>
            </c:extLst>
          </c:dPt>
          <c:dPt>
            <c:idx val="2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ACA-45CB-909D-4C1C6ED6C948}"/>
              </c:ext>
            </c:extLst>
          </c:dPt>
          <c:dPt>
            <c:idx val="3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ACA-45CB-909D-4C1C6ED6C948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'2.5 Serv básicos'!$B$112:$B$115</c:f>
              <c:strCache>
                <c:ptCount val="4"/>
                <c:pt idx="0">
                  <c:v>Empresa eléctrica pública</c:v>
                </c:pt>
                <c:pt idx="1">
                  <c:v>Planta eléctrica privada</c:v>
                </c:pt>
                <c:pt idx="2">
                  <c:v>Vela, candil, mechero, gas</c:v>
                </c:pt>
                <c:pt idx="3">
                  <c:v>Ninguno</c:v>
                </c:pt>
              </c:strCache>
            </c:strRef>
          </c:cat>
          <c:val>
            <c:numRef>
              <c:f>'2.5 Serv básicos'!$D$112:$D$115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0ACA-45CB-909D-4C1C6ED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3"/>
        <c:axId val="242651648"/>
        <c:axId val="242065984"/>
      </c:barChart>
      <c:catAx>
        <c:axId val="24265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065984"/>
        <c:crosses val="autoZero"/>
        <c:auto val="1"/>
        <c:lblAlgn val="ctr"/>
        <c:lblOffset val="100"/>
        <c:noMultiLvlLbl val="0"/>
      </c:catAx>
      <c:valAx>
        <c:axId val="2420659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26516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 Serv básicos'!$D$90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CDB7FF"/>
            </a:solidFill>
            <a:ln>
              <a:solidFill>
                <a:srgbClr val="7030A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0CB-4D08-BFB9-39415E2E8A0A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0CB-4D08-BFB9-39415E2E8A0A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'2.5 Serv básicos'!$B$91:$B$92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'2.5 Serv básicos'!$D$91:$D$92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0CB-4D08-BFB9-39415E2E8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4"/>
        <c:axId val="242652672"/>
        <c:axId val="242067712"/>
      </c:barChart>
      <c:catAx>
        <c:axId val="24265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067712"/>
        <c:crosses val="autoZero"/>
        <c:auto val="1"/>
        <c:lblAlgn val="ctr"/>
        <c:lblOffset val="100"/>
        <c:noMultiLvlLbl val="0"/>
      </c:catAx>
      <c:valAx>
        <c:axId val="2420677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26526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'2.5 Serv básicos'!$E$70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D0C-40F6-8299-19E65F26105C}"/>
              </c:ext>
            </c:extLst>
          </c:dPt>
          <c:dPt>
            <c:idx val="1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4D0C-40F6-8299-19E65F26105C}"/>
              </c:ext>
            </c:extLst>
          </c:dPt>
          <c:dPt>
            <c:idx val="2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4D0C-40F6-8299-19E65F26105C}"/>
              </c:ext>
            </c:extLst>
          </c:dPt>
          <c:dPt>
            <c:idx val="3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4D0C-40F6-8299-19E65F26105C}"/>
              </c:ext>
            </c:extLst>
          </c:dPt>
          <c:dPt>
            <c:idx val="4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4D0C-40F6-8299-19E65F26105C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'2.5 Serv básicos'!$B$71:$B$77</c:f>
              <c:numCache>
                <c:formatCode>#,##0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'2.5 Serv básicos'!$E$71:$E$77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D0C-40F6-8299-19E65F261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42653696"/>
        <c:axId val="242069440"/>
      </c:barChart>
      <c:catAx>
        <c:axId val="242653696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069440"/>
        <c:crosses val="autoZero"/>
        <c:auto val="1"/>
        <c:lblAlgn val="ctr"/>
        <c:lblOffset val="100"/>
        <c:noMultiLvlLbl val="0"/>
      </c:catAx>
      <c:valAx>
        <c:axId val="2420694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26536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27726480382345E-2"/>
          <c:y val="0"/>
          <c:w val="0.90517201196983321"/>
          <c:h val="0.872328187531668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'2.6 Seguro'!$D$21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'2.6 Seguro'!$B$22:$B$31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cat>
          <c:val>
            <c:numRef>
              <c:f>'2.6 Seguro'!$D$22:$D$31</c:f>
              <c:numCache>
                <c:formatCode>0.00%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E6-48AB-A467-3D5C9975C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345152"/>
        <c:axId val="242072320"/>
      </c:barChart>
      <c:catAx>
        <c:axId val="2473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2072320"/>
        <c:crosses val="autoZero"/>
        <c:auto val="1"/>
        <c:lblAlgn val="ctr"/>
        <c:lblOffset val="100"/>
        <c:noMultiLvlLbl val="0"/>
      </c:catAx>
      <c:valAx>
        <c:axId val="24207232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473451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v>total</c:v>
          </c:tx>
          <c:spPr>
            <a:ln>
              <a:solidFill>
                <a:srgbClr val="7030A0"/>
              </a:solidFill>
            </a:ln>
          </c:spPr>
          <c:explosion val="5"/>
          <c:dPt>
            <c:idx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2EB-4C77-8CA0-5EB9E672A4B7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2EB-4C77-8CA0-5EB9E672A4B7}"/>
              </c:ext>
            </c:extLst>
          </c:dPt>
          <c:dLbls>
            <c:dLbl>
              <c:idx val="0"/>
              <c:layout>
                <c:manualLayout>
                  <c:x val="-0.15535098870512948"/>
                  <c:y val="-0.21521849914746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2EB-4C77-8CA0-5EB9E672A4B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404550128875755"/>
                  <c:y val="0.16509735553128851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2EB-4C77-8CA0-5EB9E672A4B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'2.7 Mujeres embarazadas'!$B$15:$C$15</c:f>
              <c:strCache>
                <c:ptCount val="2"/>
                <c:pt idx="0">
                  <c:v>Urbano</c:v>
                </c:pt>
                <c:pt idx="1">
                  <c:v>Rural</c:v>
                </c:pt>
              </c:strCache>
            </c:strRef>
          </c:cat>
          <c:val>
            <c:numRef>
              <c:f>'2.7 Mujeres embarazadas'!$B$16:$C$16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2EB-4C77-8CA0-5EB9E672A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723428780275236"/>
          <c:y val="0.14436539535359472"/>
          <c:w val="0.53739774131231499"/>
          <c:h val="0.72950683610649336"/>
        </c:manualLayout>
      </c:layout>
      <c:pieChart>
        <c:varyColors val="1"/>
        <c:ser>
          <c:idx val="0"/>
          <c:order val="0"/>
          <c:spPr>
            <a:ln>
              <a:solidFill>
                <a:srgbClr val="7030A0"/>
              </a:solidFill>
            </a:ln>
          </c:spPr>
          <c:explosion val="2"/>
          <c:dPt>
            <c:idx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C2-4FF5-AD7B-E826432004F3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C2-4FF5-AD7B-E826432004F3}"/>
              </c:ext>
            </c:extLst>
          </c:dPt>
          <c:dLbls>
            <c:dLbl>
              <c:idx val="0"/>
              <c:layout>
                <c:manualLayout>
                  <c:x val="-6.1701440705286527E-2"/>
                  <c:y val="-0.2726489051882213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3C2-4FF5-AD7B-E826432004F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7.833014418752178E-2"/>
                  <c:y val="0.1711703160392622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666699"/>
                      </a:solidFill>
                      <a:latin typeface="Century Gothic"/>
                      <a:ea typeface="Century Gothic"/>
                      <a:cs typeface="Century Gothic"/>
                    </a:defRPr>
                  </a:pPr>
                  <a:endParaRPr lang="es-EC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3C2-4FF5-AD7B-E826432004F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66699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'2.8 Nacidos vivos'!$C$18:$D$18</c:f>
              <c:strCache>
                <c:ptCount val="2"/>
                <c:pt idx="0">
                  <c:v>Urbano</c:v>
                </c:pt>
                <c:pt idx="1">
                  <c:v>Rural</c:v>
                </c:pt>
              </c:strCache>
            </c:strRef>
          </c:cat>
          <c:val>
            <c:numRef>
              <c:f>'2.8 Nacidos vivos'!$C$19:$D$19</c:f>
              <c:numCache>
                <c:formatCode>_(* #.##0_);_(* \(#.##0\);_(*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3C2-4FF5-AD7B-E82643200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6.0363230014099177E-2"/>
          <c:w val="0.96510860358401496"/>
          <c:h val="0.875159075432621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'2.9 Tasa natalidad'!$C$6:$C$7</c:f>
              <c:strCache>
                <c:ptCount val="1"/>
                <c:pt idx="0">
                  <c:v>Tasa de natalidad  1/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'2.9 Tasa natalidad'!$B$8:$B$30</c:f>
              <c:numCache>
                <c:formatCode>General</c:formatCode>
                <c:ptCount val="23"/>
              </c:numCache>
            </c:numRef>
          </c:cat>
          <c:val>
            <c:numRef>
              <c:f>'2.9 Tasa natalidad'!$C$8:$C$30</c:f>
              <c:numCache>
                <c:formatCode>#,##0.00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67-42E7-BACD-133D508C8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-86"/>
        <c:axId val="247451136"/>
        <c:axId val="247715456"/>
      </c:barChart>
      <c:catAx>
        <c:axId val="24745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7715456"/>
        <c:crosses val="autoZero"/>
        <c:auto val="1"/>
        <c:lblAlgn val="ctr"/>
        <c:lblOffset val="100"/>
        <c:noMultiLvlLbl val="0"/>
      </c:catAx>
      <c:valAx>
        <c:axId val="247715456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474511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'3.1 Causas de morbilidad'!$G$6</c:f>
              <c:strCache>
                <c:ptCount val="1"/>
                <c:pt idx="0">
                  <c:v>Tasa por 10,000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'3.1 Causas de morbilidad'!$D$7:$D$16</c:f>
              <c:numCache>
                <c:formatCode>General</c:formatCode>
                <c:ptCount val="10"/>
              </c:numCache>
            </c:numRef>
          </c:cat>
          <c:val>
            <c:numRef>
              <c:f>'3.1 Causas de morbilidad'!$G$7:$G$16</c:f>
              <c:numCache>
                <c:formatCode>0.00</c:formatCode>
                <c:ptCount val="10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40-42CF-8503-13555015A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877632"/>
        <c:axId val="247716608"/>
      </c:barChart>
      <c:catAx>
        <c:axId val="24787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7716608"/>
        <c:crosses val="autoZero"/>
        <c:auto val="1"/>
        <c:lblAlgn val="ctr"/>
        <c:lblOffset val="100"/>
        <c:noMultiLvlLbl val="0"/>
      </c:catAx>
      <c:valAx>
        <c:axId val="24771660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47877632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'3.2 Defunciones'!$B$17</c:f>
              <c:strCache>
                <c:ptCount val="1"/>
                <c:pt idx="0">
                  <c:v>Defunciones (t+1)1/</c:v>
                </c:pt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'3.2 Defunciones'!$C$16:$V$16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2022(p*)</c:v>
                </c:pt>
                <c:pt idx="19">
                  <c:v>2023(p**)</c:v>
                </c:pt>
              </c:strCache>
            </c:strRef>
          </c:cat>
          <c:val>
            <c:numRef>
              <c:f>'3.2 Defunciones'!$C$17:$V$17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#,##0.00">
                  <c:v>0</c:v>
                </c:pt>
                <c:pt idx="1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8B-4181-A68D-8D74684CC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881216"/>
        <c:axId val="247932032"/>
      </c:lineChart>
      <c:catAx>
        <c:axId val="24788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7932032"/>
        <c:crosses val="autoZero"/>
        <c:auto val="1"/>
        <c:lblAlgn val="ctr"/>
        <c:lblOffset val="100"/>
        <c:noMultiLvlLbl val="0"/>
      </c:catAx>
      <c:valAx>
        <c:axId val="247932032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247881216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'3.2 Defunciones'!$B$29</c:f>
              <c:strCache>
                <c:ptCount val="1"/>
                <c:pt idx="0">
                  <c:v>Defunciones Infantiles (t+1)1/</c:v>
                </c:pt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'3.2 Defunciones'!$C$28:$V$28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2022(p*)</c:v>
                </c:pt>
                <c:pt idx="19">
                  <c:v>2023(p**)</c:v>
                </c:pt>
              </c:strCache>
            </c:strRef>
          </c:cat>
          <c:val>
            <c:numRef>
              <c:f>'3.2 Defunciones'!$C$29:$V$29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#,##0.00">
                  <c:v>0</c:v>
                </c:pt>
                <c:pt idx="1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0B6-40D5-AB77-05CFCB6DD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90848"/>
        <c:axId val="247933760"/>
      </c:lineChart>
      <c:catAx>
        <c:axId val="24859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7933760"/>
        <c:crosses val="autoZero"/>
        <c:auto val="1"/>
        <c:lblAlgn val="ctr"/>
        <c:lblOffset val="100"/>
        <c:noMultiLvlLbl val="0"/>
      </c:catAx>
      <c:valAx>
        <c:axId val="247933760"/>
        <c:scaling>
          <c:orientation val="minMax"/>
          <c:min val="6.0000000000000012E-2"/>
        </c:scaling>
        <c:delete val="1"/>
        <c:axPos val="l"/>
        <c:numFmt formatCode="0.00" sourceLinked="1"/>
        <c:majorTickMark val="out"/>
        <c:minorTickMark val="none"/>
        <c:tickLblPos val="nextTo"/>
        <c:crossAx val="24859084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'3.2 Defunciones'!$B$41</c:f>
              <c:strCache>
                <c:ptCount val="1"/>
                <c:pt idx="0">
                  <c:v>Defunciones Maternas (t+1)1/</c:v>
                </c:pt>
              </c:strCache>
            </c:strRef>
          </c:tx>
          <c:spPr>
            <a:ln>
              <a:solidFill>
                <a:srgbClr val="4BACC6"/>
              </a:solidFill>
            </a:ln>
          </c:spPr>
          <c:marker>
            <c:symbol val="diamond"/>
            <c:size val="5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</c:marker>
          <c:dLbls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'3.2 Defunciones'!$C$40:$V$40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2022(p*)</c:v>
                </c:pt>
                <c:pt idx="19">
                  <c:v>2023(p**)</c:v>
                </c:pt>
              </c:strCache>
            </c:strRef>
          </c:cat>
          <c:val>
            <c:numRef>
              <c:f>'3.2 Defunciones'!$C$41:$V$41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AE-447A-80F3-340035DA9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91872"/>
        <c:axId val="247935488"/>
      </c:lineChart>
      <c:catAx>
        <c:axId val="24859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7935488"/>
        <c:crosses val="autoZero"/>
        <c:auto val="1"/>
        <c:lblAlgn val="ctr"/>
        <c:lblOffset val="100"/>
        <c:noMultiLvlLbl val="0"/>
      </c:catAx>
      <c:valAx>
        <c:axId val="247935488"/>
        <c:scaling>
          <c:orientation val="minMax"/>
          <c:max val="80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200">
                <a:solidFill>
                  <a:schemeClr val="bg1"/>
                </a:solidFill>
              </a:defRPr>
            </a:pPr>
            <a:endParaRPr lang="es-EC"/>
          </a:p>
        </c:txPr>
        <c:crossAx val="2485918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'3.3 Defunciones causa'!$C$24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DAEEF3"/>
            </a:solidFill>
            <a:ln w="12700">
              <a:solidFill>
                <a:srgbClr val="4BACC6"/>
              </a:solidFill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'3.3 Defunciones causa'!$B$25:$B$35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cat>
          <c:val>
            <c:numRef>
              <c:f>'3.3 Defunciones causa'!$C$25:$C$35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EE2-4B6D-8957-65A8FB309E06}"/>
            </c:ext>
          </c:extLst>
        </c:ser>
        <c:ser>
          <c:idx val="1"/>
          <c:order val="1"/>
          <c:tx>
            <c:strRef>
              <c:f>'3.3 Defunciones causa'!$D$24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4BACC6"/>
            </a:solidFill>
            <a:ln w="25400">
              <a:solidFill>
                <a:srgbClr val="31859C"/>
              </a:solidFill>
            </a:ln>
          </c:spPr>
          <c:invertIfNegative val="0"/>
          <c:dPt>
            <c:idx val="10"/>
            <c:invertIfNegative val="0"/>
            <c:bubble3D val="0"/>
            <c:spPr>
              <a:solidFill>
                <a:srgbClr val="4BACC6"/>
              </a:solidFill>
              <a:ln w="12700"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8EE2-4B6D-8957-65A8FB309E06}"/>
              </c:ext>
            </c:extLst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'3.3 Defunciones causa'!$B$25:$B$35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cat>
          <c:val>
            <c:numRef>
              <c:f>'3.3 Defunciones causa'!$D$25:$D$35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EE2-4B6D-8957-65A8FB309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overlap val="-12"/>
        <c:axId val="248995840"/>
        <c:axId val="247937792"/>
      </c:barChart>
      <c:catAx>
        <c:axId val="248995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7937792"/>
        <c:crosses val="autoZero"/>
        <c:auto val="1"/>
        <c:lblAlgn val="ctr"/>
        <c:lblOffset val="100"/>
        <c:noMultiLvlLbl val="0"/>
      </c:catAx>
      <c:valAx>
        <c:axId val="247937792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248995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055921916010502"/>
          <c:y val="0.37075439937096472"/>
          <c:w val="6.5016322178477637E-2"/>
          <c:h val="5.200338881690419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808080"/>
              </a:solidFill>
              <a:latin typeface="Century Gothic"/>
              <a:ea typeface="Century Gothic"/>
              <a:cs typeface="Century Gothic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25396567803304"/>
          <c:y val="3.4233270142793364E-2"/>
          <c:w val="0.785696224246479"/>
          <c:h val="0.9644012944983818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'4.1 Establecimientos por sector'!$B$23:$B$31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'4.1 Establecimientos por sector'!$C$23:$C$31</c:f>
              <c:numCache>
                <c:formatCode>_-* #.##0\ _€_-;\-* #.##0\ _€_-;_-* "-"??\ _€_-;_-@_-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AA-4061-819F-E5410BF64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8714752"/>
        <c:axId val="249210560"/>
      </c:barChart>
      <c:catAx>
        <c:axId val="2487147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210560"/>
        <c:crosses val="autoZero"/>
        <c:auto val="1"/>
        <c:lblAlgn val="ctr"/>
        <c:lblOffset val="100"/>
        <c:noMultiLvlLbl val="0"/>
      </c:catAx>
      <c:valAx>
        <c:axId val="249210560"/>
        <c:scaling>
          <c:orientation val="minMax"/>
        </c:scaling>
        <c:delete val="1"/>
        <c:axPos val="t"/>
        <c:numFmt formatCode="_-* #.##0\ _€_-;\-* #.##0\ _€_-;_-* &quot;-&quot;??\ _€_-;_-@_-" sourceLinked="1"/>
        <c:majorTickMark val="out"/>
        <c:minorTickMark val="none"/>
        <c:tickLblPos val="nextTo"/>
        <c:crossAx val="248714752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5"/>
            </a:solidFill>
            <a:ln>
              <a:solidFill>
                <a:schemeClr val="accent5"/>
              </a:solidFill>
            </a:ln>
          </c:spPr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379-4825-8067-9D85689B0923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379-4825-8067-9D85689B0923}"/>
              </c:ext>
            </c:extLst>
          </c:dPt>
          <c:dLbls>
            <c:dLbl>
              <c:idx val="0"/>
              <c:layout>
                <c:manualLayout>
                  <c:x val="-5.2262780374475303E-3"/>
                  <c:y val="-1.88416955031685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379-4825-8067-9D85689B092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7540318078791148E-3"/>
                  <c:y val="-1.283355975737984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646482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379-4825-8067-9D85689B092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'4.2 Establecimientos_niveles'!$C$15:$C$16</c:f>
              <c:strCache>
                <c:ptCount val="2"/>
                <c:pt idx="0">
                  <c:v>Privado</c:v>
                </c:pt>
                <c:pt idx="1">
                  <c:v>Público</c:v>
                </c:pt>
              </c:strCache>
            </c:strRef>
          </c:cat>
          <c:val>
            <c:numRef>
              <c:f>'4.2 Establecimientos_niveles'!$D$15:$D$16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379-4825-8067-9D85689B0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05557058396837"/>
          <c:y val="0.89169347182665992"/>
          <c:w val="0.46073101974261033"/>
          <c:h val="7.094610885980388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5"/>
            </a:solidFill>
            <a:ln>
              <a:solidFill>
                <a:schemeClr val="accent5"/>
              </a:solidFill>
            </a:ln>
          </c:spPr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400-464B-A6FC-8428C7230CA3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400-464B-A6FC-8428C7230CA3}"/>
              </c:ext>
            </c:extLst>
          </c:dPt>
          <c:dLbls>
            <c:dLbl>
              <c:idx val="0"/>
              <c:layout>
                <c:manualLayout>
                  <c:x val="-5.2262780374475303E-3"/>
                  <c:y val="-1.88416955031685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400-464B-A6FC-8428C7230CA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7540318078791148E-3"/>
                  <c:y val="-1.283355975737984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646482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400-464B-A6FC-8428C7230CA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'4.2 Establecimientos_niveles'!$C$28:$C$29</c:f>
              <c:strCache>
                <c:ptCount val="2"/>
                <c:pt idx="0">
                  <c:v>Privado</c:v>
                </c:pt>
                <c:pt idx="1">
                  <c:v>Público</c:v>
                </c:pt>
              </c:strCache>
            </c:strRef>
          </c:cat>
          <c:val>
            <c:numRef>
              <c:f>'4.2 Establecimientos_niveles'!$D$28:$D$29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400-464B-A6FC-8428C7230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05557058396837"/>
          <c:y val="0.89169347182665992"/>
          <c:w val="0.46073101974261033"/>
          <c:h val="7.094610885980388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5"/>
            </a:solidFill>
            <a:ln>
              <a:solidFill>
                <a:schemeClr val="accent5"/>
              </a:solidFill>
            </a:ln>
          </c:spPr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4B-4300-8F2E-0FC698374355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chemeClr val="accent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D4B-4300-8F2E-0FC698374355}"/>
              </c:ext>
            </c:extLst>
          </c:dPt>
          <c:dLbls>
            <c:dLbl>
              <c:idx val="0"/>
              <c:layout>
                <c:manualLayout>
                  <c:x val="-5.2262780374475303E-3"/>
                  <c:y val="-1.88416955031685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D4B-4300-8F2E-0FC6983743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7540318078791148E-3"/>
                  <c:y val="-1.283355975737984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b="1">
                      <a:solidFill>
                        <a:srgbClr val="646482"/>
                      </a:solidFill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D4B-4300-8F2E-0FC69837435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'4.2 Establecimientos_niveles'!$C$41:$C$42</c:f>
              <c:strCache>
                <c:ptCount val="2"/>
                <c:pt idx="0">
                  <c:v>Privado</c:v>
                </c:pt>
                <c:pt idx="1">
                  <c:v>Público</c:v>
                </c:pt>
              </c:strCache>
            </c:strRef>
          </c:cat>
          <c:val>
            <c:numRef>
              <c:f>'4.2 Establecimientos_niveles'!$D$41:$D$42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D4B-4300-8F2E-0FC698374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05557058396837"/>
          <c:y val="0.89169347182665992"/>
          <c:w val="0.46073101974261033"/>
          <c:h val="7.094610885980388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6.272272965879265E-2"/>
          <c:w val="1"/>
          <c:h val="0.8793953566960185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'4.3 Tasa Médicos'!$B$7:$B$19</c:f>
              <c:numCache>
                <c:formatCode>General</c:formatCode>
                <c:ptCount val="13"/>
              </c:numCache>
            </c:numRef>
          </c:cat>
          <c:val>
            <c:numRef>
              <c:f>'4.3 Tasa Médicos'!$J$7:$J$19</c:f>
              <c:numCache>
                <c:formatCode>#,##0.00</c:formatCode>
                <c:ptCount val="1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80-460B-84FE-FC4F68E49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overlap val="-25"/>
        <c:axId val="249796096"/>
        <c:axId val="249841344"/>
      </c:barChart>
      <c:catAx>
        <c:axId val="24979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841344"/>
        <c:crosses val="autoZero"/>
        <c:auto val="1"/>
        <c:lblAlgn val="ctr"/>
        <c:lblOffset val="100"/>
        <c:noMultiLvlLbl val="0"/>
      </c:catAx>
      <c:valAx>
        <c:axId val="249841344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497960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25396567803304"/>
          <c:y val="3.4233270142793364E-2"/>
          <c:w val="0.785696224246479"/>
          <c:h val="0.9644012944983818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'4.4 Prom de estada por entidad'!$B$26:$B$31</c:f>
              <c:numCache>
                <c:formatCode>#,#00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'4.4 Prom de estada por entidad'!$C$26:$C$31</c:f>
              <c:numCache>
                <c:formatCode>#,#00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EC-45BB-9B1D-2BFCB10DC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9233408"/>
        <c:axId val="249843648"/>
      </c:barChart>
      <c:catAx>
        <c:axId val="249233408"/>
        <c:scaling>
          <c:orientation val="maxMin"/>
        </c:scaling>
        <c:delete val="0"/>
        <c:axPos val="l"/>
        <c:numFmt formatCode="#,#0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49843648"/>
        <c:crosses val="autoZero"/>
        <c:auto val="1"/>
        <c:lblAlgn val="ctr"/>
        <c:lblOffset val="100"/>
        <c:noMultiLvlLbl val="0"/>
      </c:catAx>
      <c:valAx>
        <c:axId val="249843648"/>
        <c:scaling>
          <c:orientation val="minMax"/>
        </c:scaling>
        <c:delete val="1"/>
        <c:axPos val="t"/>
        <c:numFmt formatCode="#,#00" sourceLinked="1"/>
        <c:majorTickMark val="out"/>
        <c:minorTickMark val="none"/>
        <c:tickLblPos val="nextTo"/>
        <c:crossAx val="24923340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159393987108755E-3"/>
          <c:y val="2.9042904290429043E-2"/>
          <c:w val="0.97606419046119441"/>
          <c:h val="0.9028118811881188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A6DFF"/>
            </a:solidFill>
            <a:ln>
              <a:solidFill>
                <a:srgbClr val="7030A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91B-4CCF-A73E-6AFBB0245EEC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91B-4CCF-A73E-6AFBB0245EEC}"/>
              </c:ext>
            </c:extLst>
          </c:dPt>
          <c:dPt>
            <c:idx val="2"/>
            <c:invertIfNegative val="0"/>
            <c:bubble3D val="0"/>
            <c:spPr>
              <a:solidFill>
                <a:srgbClr val="FFBEAA"/>
              </a:solidFill>
              <a:ln>
                <a:solidFill>
                  <a:srgbClr val="FF7878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91B-4CCF-A73E-6AFBB0245EEC}"/>
              </c:ext>
            </c:extLst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'4.5 Establecimientos hosp prome'!$C$53:$C$55</c:f>
              <c:strCache>
                <c:ptCount val="3"/>
                <c:pt idx="0">
                  <c:v>Nacional</c:v>
                </c:pt>
                <c:pt idx="1">
                  <c:v>Sector público</c:v>
                </c:pt>
                <c:pt idx="2">
                  <c:v> Sector privado </c:v>
                </c:pt>
              </c:strCache>
            </c:strRef>
          </c:cat>
          <c:val>
            <c:numRef>
              <c:f>'4.5 Establecimientos hosp prome'!$D$53:$D$55</c:f>
              <c:numCache>
                <c:formatCode>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91B-4CCF-A73E-6AFBB0245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249658880"/>
        <c:axId val="249845952"/>
      </c:barChart>
      <c:catAx>
        <c:axId val="24965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845952"/>
        <c:crosses val="autoZero"/>
        <c:auto val="1"/>
        <c:lblAlgn val="ctr"/>
        <c:lblOffset val="100"/>
        <c:noMultiLvlLbl val="0"/>
      </c:catAx>
      <c:valAx>
        <c:axId val="249845952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496588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A6DFF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A9E-4B10-9602-FF79F12BAD77}"/>
              </c:ext>
            </c:extLst>
          </c:dPt>
          <c:dPt>
            <c:idx val="1"/>
            <c:invertIfNegative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A9E-4B10-9602-FF79F12BAD77}"/>
              </c:ext>
            </c:extLst>
          </c:dPt>
          <c:dPt>
            <c:idx val="2"/>
            <c:invertIfNegative val="0"/>
            <c:bubble3D val="0"/>
            <c:spPr>
              <a:solidFill>
                <a:srgbClr val="FFBEAA"/>
              </a:solidFill>
              <a:ln>
                <a:solidFill>
                  <a:srgbClr val="FF7878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A9E-4B10-9602-FF79F12BAD77}"/>
              </c:ext>
            </c:extLst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80808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'4.5 Establecimientos hosp prome'!$C$67:$C$69</c:f>
              <c:strCache>
                <c:ptCount val="3"/>
                <c:pt idx="0">
                  <c:v>Nacional</c:v>
                </c:pt>
                <c:pt idx="1">
                  <c:v>Sector público</c:v>
                </c:pt>
                <c:pt idx="2">
                  <c:v> Sector privado </c:v>
                </c:pt>
              </c:strCache>
            </c:strRef>
          </c:cat>
          <c:val>
            <c:numRef>
              <c:f>'4.5 Establecimientos hosp prome'!$D$67:$D$69</c:f>
              <c:numCache>
                <c:formatCode>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A9E-4B10-9602-FF79F12BA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250308096"/>
        <c:axId val="249380864"/>
      </c:barChart>
      <c:catAx>
        <c:axId val="25030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80808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380864"/>
        <c:crosses val="autoZero"/>
        <c:auto val="1"/>
        <c:lblAlgn val="ctr"/>
        <c:lblOffset val="100"/>
        <c:noMultiLvlLbl val="0"/>
      </c:catAx>
      <c:valAx>
        <c:axId val="249380864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2503080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18710683971816"/>
          <c:y val="2.8687852142358281E-2"/>
          <c:w val="0.79266657854523481"/>
          <c:h val="0.899335561718675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'4.6 Camas dotación'!$D$24</c:f>
              <c:strCache>
                <c:ptCount val="1"/>
                <c:pt idx="0">
                  <c:v> 2.023   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'4.6 Camas dotación'!$B$25:$B$31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cat>
          <c:val>
            <c:numRef>
              <c:f>'4.6 Camas dotación'!$D$25:$D$31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B2-481B-8116-BDEBA117A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5"/>
        <c:axId val="247078912"/>
        <c:axId val="249383168"/>
      </c:barChart>
      <c:catAx>
        <c:axId val="2470789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383168"/>
        <c:crosses val="autoZero"/>
        <c:auto val="1"/>
        <c:lblAlgn val="ctr"/>
        <c:lblOffset val="100"/>
        <c:noMultiLvlLbl val="0"/>
      </c:catAx>
      <c:valAx>
        <c:axId val="249383168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247078912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18710683971816"/>
          <c:y val="2.8687852142358281E-2"/>
          <c:w val="0.71682014740641498"/>
          <c:h val="0.899335561718675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'4.7 Consulta de morbilidad'!$D$25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'4.7 Consulta de morbilidad'!$B$26:$B$29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cat>
          <c:val>
            <c:numRef>
              <c:f>'4.7 Consulta de morbilidad'!$D$26:$D$29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C4-4634-82B8-8B52CBE75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5"/>
        <c:axId val="250089472"/>
        <c:axId val="249387200"/>
      </c:barChart>
      <c:catAx>
        <c:axId val="2500894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387200"/>
        <c:crosses val="autoZero"/>
        <c:auto val="1"/>
        <c:lblAlgn val="ctr"/>
        <c:lblOffset val="100"/>
        <c:noMultiLvlLbl val="0"/>
      </c:catAx>
      <c:valAx>
        <c:axId val="249387200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250089472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18710683971816"/>
          <c:y val="2.8687852142358281E-2"/>
          <c:w val="0.71682014740641498"/>
          <c:h val="0.899335561718675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'4.7 Consulta de morbilidad'!$D$36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'4.7 Consulta de morbilidad'!$B$37:$B$41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cat>
          <c:val>
            <c:numRef>
              <c:f>'4.7 Consulta de morbilidad'!$D$37:$D$41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A1-40A4-9713-583F086B1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5"/>
        <c:axId val="250091008"/>
        <c:axId val="249602048"/>
      </c:barChart>
      <c:catAx>
        <c:axId val="2500910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602048"/>
        <c:crosses val="autoZero"/>
        <c:auto val="1"/>
        <c:lblAlgn val="ctr"/>
        <c:lblOffset val="100"/>
        <c:noMultiLvlLbl val="0"/>
      </c:catAx>
      <c:valAx>
        <c:axId val="249602048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25009100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606819006166122E-2"/>
          <c:y val="2.5851938895417155E-2"/>
          <c:w val="0.96808124773304316"/>
          <c:h val="0.913490011750881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'4.8 Consultas tipo de age'!$E$21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64647C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'4.8 Consultas tipo de age'!$C$22:$C$25</c:f>
              <c:strCache>
                <c:ptCount val="4"/>
                <c:pt idx="0">
                  <c:v>Médico</c:v>
                </c:pt>
                <c:pt idx="1">
                  <c:v>Obstetriz</c:v>
                </c:pt>
                <c:pt idx="2">
                  <c:v>Enfermería</c:v>
                </c:pt>
                <c:pt idx="3">
                  <c:v>Psicólogos</c:v>
                </c:pt>
              </c:strCache>
            </c:strRef>
          </c:cat>
          <c:val>
            <c:numRef>
              <c:f>'4.8 Consultas tipo de age'!$E$22:$E$25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24-4F71-995F-F1DBB6C41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5"/>
        <c:axId val="250976768"/>
        <c:axId val="249604352"/>
      </c:barChart>
      <c:catAx>
        <c:axId val="25097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64647C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249604352"/>
        <c:crosses val="autoZero"/>
        <c:auto val="1"/>
        <c:lblAlgn val="ctr"/>
        <c:lblOffset val="100"/>
        <c:noMultiLvlLbl val="0"/>
      </c:catAx>
      <c:valAx>
        <c:axId val="2496043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2509767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FFCC00"/>
            </a:solidFill>
            <a:ln>
              <a:solidFill>
                <a:srgbClr val="7030A0"/>
              </a:solidFill>
            </a:ln>
          </c:spPr>
          <c:dPt>
            <c:idx val="0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4A0-4E3C-8505-BD96DFFC891F}"/>
              </c:ext>
            </c:extLst>
          </c:dPt>
          <c:dPt>
            <c:idx val="1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4A0-4E3C-8505-BD96DFFC891F}"/>
              </c:ext>
            </c:extLst>
          </c:dPt>
          <c:dLbls>
            <c:dLbl>
              <c:idx val="0"/>
              <c:layout>
                <c:manualLayout>
                  <c:x val="-4.2981706026362955E-2"/>
                  <c:y val="-0.34875482769976945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4A0-4E3C-8505-BD96DFFC89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7609368635503906E-2"/>
                  <c:y val="2.504247855072269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4A0-4E3C-8505-BD96DFFC89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'4.9 Egresos porcentuales'!$B$26:$B$27</c:f>
              <c:strCache>
                <c:ptCount val="2"/>
                <c:pt idx="0">
                  <c:v>Altas</c:v>
                </c:pt>
                <c:pt idx="1">
                  <c:v>Fallecidos</c:v>
                </c:pt>
              </c:strCache>
            </c:strRef>
          </c:cat>
          <c:val>
            <c:numRef>
              <c:f>'4.9 Egresos porcentuales'!$D$26:$D$27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A0-4E3C-8505-BD96DFFC8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646482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image" Target="../media/image4.png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image" Target="../media/image3.png"/><Relationship Id="rId4" Type="http://schemas.openxmlformats.org/officeDocument/2006/relationships/chart" Target="../charts/chart2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image" Target="../media/image9.png"/><Relationship Id="rId4" Type="http://schemas.openxmlformats.org/officeDocument/2006/relationships/chart" Target="../charts/chart2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image" Target="../media/image1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image" Target="../media/image3.png"/><Relationship Id="rId1" Type="http://schemas.openxmlformats.org/officeDocument/2006/relationships/image" Target="../media/image14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176892</xdr:colOff>
      <xdr:row>1</xdr:row>
      <xdr:rowOff>61573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68892" cy="1054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846668</xdr:colOff>
      <xdr:row>0</xdr:row>
      <xdr:rowOff>152135</xdr:rowOff>
    </xdr:from>
    <xdr:to>
      <xdr:col>2</xdr:col>
      <xdr:colOff>7168886</xdr:colOff>
      <xdr:row>0</xdr:row>
      <xdr:rowOff>654843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06324" y="152135"/>
          <a:ext cx="6322218" cy="502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857251</xdr:colOff>
      <xdr:row>0</xdr:row>
      <xdr:rowOff>531813</xdr:rowOff>
    </xdr:from>
    <xdr:to>
      <xdr:col>2</xdr:col>
      <xdr:colOff>7106709</xdr:colOff>
      <xdr:row>0</xdr:row>
      <xdr:rowOff>928687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16907" y="531813"/>
          <a:ext cx="6249458" cy="396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Indicadores</a:t>
          </a:r>
          <a:r>
            <a:rPr lang="es-ES_tradnl" sz="2200" b="0" i="0" baseline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físicos</a:t>
          </a:r>
          <a:endParaRPr lang="es-ES_tradnl" sz="22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5</xdr:col>
      <xdr:colOff>419100</xdr:colOff>
      <xdr:row>0</xdr:row>
      <xdr:rowOff>952501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026159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140494</xdr:colOff>
      <xdr:row>17</xdr:row>
      <xdr:rowOff>30956</xdr:rowOff>
    </xdr:from>
    <xdr:to>
      <xdr:col>5</xdr:col>
      <xdr:colOff>35719</xdr:colOff>
      <xdr:row>29</xdr:row>
      <xdr:rowOff>30956</xdr:rowOff>
    </xdr:to>
    <xdr:graphicFrame macro="">
      <xdr:nvGraphicFramePr>
        <xdr:cNvPr id="35293550" name="4 Gráfico">
          <a:extLst>
            <a:ext uri="{FF2B5EF4-FFF2-40B4-BE49-F238E27FC236}">
              <a16:creationId xmlns="" xmlns:a16="http://schemas.microsoft.com/office/drawing/2014/main" id="{00000000-0008-0000-0100-00006E89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1378725</xdr:colOff>
      <xdr:row>0</xdr:row>
      <xdr:rowOff>100012</xdr:rowOff>
    </xdr:from>
    <xdr:to>
      <xdr:col>4</xdr:col>
      <xdr:colOff>1969292</xdr:colOff>
      <xdr:row>0</xdr:row>
      <xdr:rowOff>966787</xdr:rowOff>
    </xdr:to>
    <xdr:grpSp>
      <xdr:nvGrpSpPr>
        <xdr:cNvPr id="35293551" name="Grupo 5">
          <a:extLst>
            <a:ext uri="{FF2B5EF4-FFF2-40B4-BE49-F238E27FC236}">
              <a16:creationId xmlns="" xmlns:a16="http://schemas.microsoft.com/office/drawing/2014/main" id="{00000000-0008-0000-0100-00006F891A02}"/>
            </a:ext>
          </a:extLst>
        </xdr:cNvPr>
        <xdr:cNvGrpSpPr>
          <a:grpSpLocks/>
        </xdr:cNvGrpSpPr>
      </xdr:nvGrpSpPr>
      <xdr:grpSpPr bwMode="auto">
        <a:xfrm>
          <a:off x="1712100" y="100012"/>
          <a:ext cx="7718442" cy="866775"/>
          <a:chOff x="2734389" y="98038"/>
          <a:chExt cx="8401796" cy="1075419"/>
        </a:xfrm>
      </xdr:grpSpPr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0</xdr:row>
      <xdr:rowOff>968375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37975" cy="96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</xdr:row>
      <xdr:rowOff>118268</xdr:rowOff>
    </xdr:from>
    <xdr:to>
      <xdr:col>3</xdr:col>
      <xdr:colOff>1074964</xdr:colOff>
      <xdr:row>19</xdr:row>
      <xdr:rowOff>342899</xdr:rowOff>
    </xdr:to>
    <xdr:graphicFrame macro="">
      <xdr:nvGraphicFramePr>
        <xdr:cNvPr id="35294647" name="3 Gráfico">
          <a:extLst>
            <a:ext uri="{FF2B5EF4-FFF2-40B4-BE49-F238E27FC236}">
              <a16:creationId xmlns="" xmlns:a16="http://schemas.microsoft.com/office/drawing/2014/main" id="{00000000-0008-0000-0200-0000B78D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1402537</xdr:colOff>
      <xdr:row>0</xdr:row>
      <xdr:rowOff>123824</xdr:rowOff>
    </xdr:from>
    <xdr:to>
      <xdr:col>4</xdr:col>
      <xdr:colOff>1981198</xdr:colOff>
      <xdr:row>1</xdr:row>
      <xdr:rowOff>2380</xdr:rowOff>
    </xdr:to>
    <xdr:grpSp>
      <xdr:nvGrpSpPr>
        <xdr:cNvPr id="11" name="Grupo 5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GrpSpPr>
          <a:grpSpLocks/>
        </xdr:cNvGrpSpPr>
      </xdr:nvGrpSpPr>
      <xdr:grpSpPr bwMode="auto">
        <a:xfrm>
          <a:off x="1735912" y="123824"/>
          <a:ext cx="7960536" cy="862806"/>
          <a:chOff x="2734389" y="98038"/>
          <a:chExt cx="8401796" cy="107541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0200-00000D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0</xdr:col>
      <xdr:colOff>0</xdr:colOff>
      <xdr:row>20</xdr:row>
      <xdr:rowOff>54428</xdr:rowOff>
    </xdr:from>
    <xdr:to>
      <xdr:col>3</xdr:col>
      <xdr:colOff>966107</xdr:colOff>
      <xdr:row>28</xdr:row>
      <xdr:rowOff>288131</xdr:rowOff>
    </xdr:to>
    <xdr:graphicFrame macro="">
      <xdr:nvGraphicFramePr>
        <xdr:cNvPr id="9" name="3 Gráfic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22</xdr:col>
      <xdr:colOff>307974</xdr:colOff>
      <xdr:row>0</xdr:row>
      <xdr:rowOff>952501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88209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17</xdr:row>
      <xdr:rowOff>228600</xdr:rowOff>
    </xdr:from>
    <xdr:to>
      <xdr:col>22</xdr:col>
      <xdr:colOff>0</xdr:colOff>
      <xdr:row>27</xdr:row>
      <xdr:rowOff>361950</xdr:rowOff>
    </xdr:to>
    <xdr:graphicFrame macro="">
      <xdr:nvGraphicFramePr>
        <xdr:cNvPr id="8104375" name="5 Gráfico">
          <a:extLst>
            <a:ext uri="{FF2B5EF4-FFF2-40B4-BE49-F238E27FC236}">
              <a16:creationId xmlns="" xmlns:a16="http://schemas.microsoft.com/office/drawing/2014/main" id="{00000000-0008-0000-0300-0000B7A97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</xdr:col>
      <xdr:colOff>21431</xdr:colOff>
      <xdr:row>30</xdr:row>
      <xdr:rowOff>11907</xdr:rowOff>
    </xdr:from>
    <xdr:to>
      <xdr:col>21</xdr:col>
      <xdr:colOff>857250</xdr:colOff>
      <xdr:row>40</xdr:row>
      <xdr:rowOff>202406</xdr:rowOff>
    </xdr:to>
    <xdr:graphicFrame macro="">
      <xdr:nvGraphicFramePr>
        <xdr:cNvPr id="8104376" name="6 Gráfico">
          <a:extLst>
            <a:ext uri="{FF2B5EF4-FFF2-40B4-BE49-F238E27FC236}">
              <a16:creationId xmlns="" xmlns:a16="http://schemas.microsoft.com/office/drawing/2014/main" id="{00000000-0008-0000-0300-0000B8A97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2</xdr:col>
      <xdr:colOff>866756</xdr:colOff>
      <xdr:row>0</xdr:row>
      <xdr:rowOff>100012</xdr:rowOff>
    </xdr:from>
    <xdr:to>
      <xdr:col>11</xdr:col>
      <xdr:colOff>873917</xdr:colOff>
      <xdr:row>0</xdr:row>
      <xdr:rowOff>966787</xdr:rowOff>
    </xdr:to>
    <xdr:grpSp>
      <xdr:nvGrpSpPr>
        <xdr:cNvPr id="11" name="Grupo 5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GrpSpPr>
          <a:grpSpLocks/>
        </xdr:cNvGrpSpPr>
      </xdr:nvGrpSpPr>
      <xdr:grpSpPr bwMode="auto">
        <a:xfrm>
          <a:off x="3073381" y="100012"/>
          <a:ext cx="8722536" cy="866775"/>
          <a:chOff x="2734389" y="98038"/>
          <a:chExt cx="8401796" cy="107541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300-00000C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0300-00000D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22</xdr:col>
      <xdr:colOff>609600</xdr:colOff>
      <xdr:row>0</xdr:row>
      <xdr:rowOff>952501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93103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</xdr:colOff>
      <xdr:row>14</xdr:row>
      <xdr:rowOff>200025</xdr:rowOff>
    </xdr:from>
    <xdr:to>
      <xdr:col>22</xdr:col>
      <xdr:colOff>936625</xdr:colOff>
      <xdr:row>25</xdr:row>
      <xdr:rowOff>333375</xdr:rowOff>
    </xdr:to>
    <xdr:graphicFrame macro="">
      <xdr:nvGraphicFramePr>
        <xdr:cNvPr id="10772919" name="1 Gráfico">
          <a:extLst>
            <a:ext uri="{FF2B5EF4-FFF2-40B4-BE49-F238E27FC236}">
              <a16:creationId xmlns="" xmlns:a16="http://schemas.microsoft.com/office/drawing/2014/main" id="{00000000-0008-0000-0400-0000B761A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27</xdr:row>
      <xdr:rowOff>161925</xdr:rowOff>
    </xdr:from>
    <xdr:to>
      <xdr:col>22</xdr:col>
      <xdr:colOff>889000</xdr:colOff>
      <xdr:row>37</xdr:row>
      <xdr:rowOff>314325</xdr:rowOff>
    </xdr:to>
    <xdr:graphicFrame macro="">
      <xdr:nvGraphicFramePr>
        <xdr:cNvPr id="10772920" name="6 Gráfico">
          <a:extLst>
            <a:ext uri="{FF2B5EF4-FFF2-40B4-BE49-F238E27FC236}">
              <a16:creationId xmlns="" xmlns:a16="http://schemas.microsoft.com/office/drawing/2014/main" id="{00000000-0008-0000-0400-0000B861A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104756</xdr:colOff>
      <xdr:row>0</xdr:row>
      <xdr:rowOff>100012</xdr:rowOff>
    </xdr:from>
    <xdr:to>
      <xdr:col>17</xdr:col>
      <xdr:colOff>123822</xdr:colOff>
      <xdr:row>0</xdr:row>
      <xdr:rowOff>966787</xdr:rowOff>
    </xdr:to>
    <xdr:grpSp>
      <xdr:nvGrpSpPr>
        <xdr:cNvPr id="11" name="Grupo 5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GrpSpPr>
          <a:grpSpLocks/>
        </xdr:cNvGrpSpPr>
      </xdr:nvGrpSpPr>
      <xdr:grpSpPr bwMode="auto">
        <a:xfrm>
          <a:off x="2819381" y="100012"/>
          <a:ext cx="11798316" cy="866775"/>
          <a:chOff x="2734389" y="98038"/>
          <a:chExt cx="8401796" cy="107541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400-00000C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0400-00000D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555624</xdr:colOff>
      <xdr:row>0</xdr:row>
      <xdr:rowOff>968375</xdr:rowOff>
    </xdr:to>
    <xdr:pic>
      <xdr:nvPicPr>
        <xdr:cNvPr id="7" name="Imagen 8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52624" cy="96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202407</xdr:colOff>
      <xdr:row>17</xdr:row>
      <xdr:rowOff>71437</xdr:rowOff>
    </xdr:from>
    <xdr:to>
      <xdr:col>11</xdr:col>
      <xdr:colOff>1402557</xdr:colOff>
      <xdr:row>30</xdr:row>
      <xdr:rowOff>280987</xdr:rowOff>
    </xdr:to>
    <xdr:graphicFrame macro="">
      <xdr:nvGraphicFramePr>
        <xdr:cNvPr id="13648238" name="Gráfico 1">
          <a:extLst>
            <a:ext uri="{FF2B5EF4-FFF2-40B4-BE49-F238E27FC236}">
              <a16:creationId xmlns="" xmlns:a16="http://schemas.microsoft.com/office/drawing/2014/main" id="{00000000-0008-0000-0500-00006E41D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485756</xdr:colOff>
      <xdr:row>0</xdr:row>
      <xdr:rowOff>111918</xdr:rowOff>
    </xdr:from>
    <xdr:to>
      <xdr:col>12</xdr:col>
      <xdr:colOff>123822</xdr:colOff>
      <xdr:row>0</xdr:row>
      <xdr:rowOff>978693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pSpPr>
          <a:grpSpLocks/>
        </xdr:cNvGrpSpPr>
      </xdr:nvGrpSpPr>
      <xdr:grpSpPr bwMode="auto">
        <a:xfrm>
          <a:off x="2152631" y="111918"/>
          <a:ext cx="12068191" cy="866775"/>
          <a:chOff x="2734389" y="98038"/>
          <a:chExt cx="8401796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5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500-00000C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351066</xdr:rowOff>
    </xdr:from>
    <xdr:to>
      <xdr:col>19</xdr:col>
      <xdr:colOff>253999</xdr:colOff>
      <xdr:row>24</xdr:row>
      <xdr:rowOff>15875</xdr:rowOff>
    </xdr:to>
    <xdr:graphicFrame macro="">
      <xdr:nvGraphicFramePr>
        <xdr:cNvPr id="15236535" name="2 Gráfico">
          <a:extLst>
            <a:ext uri="{FF2B5EF4-FFF2-40B4-BE49-F238E27FC236}">
              <a16:creationId xmlns="" xmlns:a16="http://schemas.microsoft.com/office/drawing/2014/main" id="{00000000-0008-0000-0600-0000B77DE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320562</xdr:colOff>
      <xdr:row>27</xdr:row>
      <xdr:rowOff>294369</xdr:rowOff>
    </xdr:from>
    <xdr:to>
      <xdr:col>19</xdr:col>
      <xdr:colOff>269875</xdr:colOff>
      <xdr:row>35</xdr:row>
      <xdr:rowOff>380093</xdr:rowOff>
    </xdr:to>
    <xdr:graphicFrame macro="">
      <xdr:nvGraphicFramePr>
        <xdr:cNvPr id="15236536" name="2 Gráfico">
          <a:extLst>
            <a:ext uri="{FF2B5EF4-FFF2-40B4-BE49-F238E27FC236}">
              <a16:creationId xmlns="" xmlns:a16="http://schemas.microsoft.com/office/drawing/2014/main" id="{00000000-0008-0000-0600-0000B87DE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730250</xdr:colOff>
      <xdr:row>1</xdr:row>
      <xdr:rowOff>15875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558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1831162</xdr:colOff>
      <xdr:row>0</xdr:row>
      <xdr:rowOff>111918</xdr:rowOff>
    </xdr:from>
    <xdr:to>
      <xdr:col>9</xdr:col>
      <xdr:colOff>84229</xdr:colOff>
      <xdr:row>0</xdr:row>
      <xdr:rowOff>978693</xdr:rowOff>
    </xdr:to>
    <xdr:grpSp>
      <xdr:nvGrpSpPr>
        <xdr:cNvPr id="11" name="Grupo 5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GrpSpPr>
          <a:grpSpLocks/>
        </xdr:cNvGrpSpPr>
      </xdr:nvGrpSpPr>
      <xdr:grpSpPr bwMode="auto">
        <a:xfrm>
          <a:off x="2164537" y="111918"/>
          <a:ext cx="5587317" cy="866775"/>
          <a:chOff x="2734389" y="98038"/>
          <a:chExt cx="5586541" cy="107541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600-00000C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0600-00000D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5</xdr:col>
      <xdr:colOff>177800</xdr:colOff>
      <xdr:row>1</xdr:row>
      <xdr:rowOff>1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9353549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</xdr:row>
      <xdr:rowOff>152400</xdr:rowOff>
    </xdr:from>
    <xdr:to>
      <xdr:col>5</xdr:col>
      <xdr:colOff>314325</xdr:colOff>
      <xdr:row>62</xdr:row>
      <xdr:rowOff>19050</xdr:rowOff>
    </xdr:to>
    <xdr:graphicFrame macro="">
      <xdr:nvGraphicFramePr>
        <xdr:cNvPr id="61897363" name="5 Gráfico">
          <a:extLst>
            <a:ext uri="{FF2B5EF4-FFF2-40B4-BE49-F238E27FC236}">
              <a16:creationId xmlns="" xmlns:a16="http://schemas.microsoft.com/office/drawing/2014/main" id="{00000000-0008-0000-0700-0000937A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71437</xdr:colOff>
      <xdr:row>128</xdr:row>
      <xdr:rowOff>183356</xdr:rowOff>
    </xdr:from>
    <xdr:to>
      <xdr:col>5</xdr:col>
      <xdr:colOff>385762</xdr:colOff>
      <xdr:row>146</xdr:row>
      <xdr:rowOff>40481</xdr:rowOff>
    </xdr:to>
    <xdr:graphicFrame macro="">
      <xdr:nvGraphicFramePr>
        <xdr:cNvPr id="61897364" name="5 Gráfico">
          <a:extLst>
            <a:ext uri="{FF2B5EF4-FFF2-40B4-BE49-F238E27FC236}">
              <a16:creationId xmlns="" xmlns:a16="http://schemas.microsoft.com/office/drawing/2014/main" id="{00000000-0008-0000-0700-0000947A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107</xdr:row>
      <xdr:rowOff>95250</xdr:rowOff>
    </xdr:from>
    <xdr:to>
      <xdr:col>5</xdr:col>
      <xdr:colOff>314325</xdr:colOff>
      <xdr:row>124</xdr:row>
      <xdr:rowOff>180975</xdr:rowOff>
    </xdr:to>
    <xdr:graphicFrame macro="">
      <xdr:nvGraphicFramePr>
        <xdr:cNvPr id="61897365" name="5 Gráfico">
          <a:extLst>
            <a:ext uri="{FF2B5EF4-FFF2-40B4-BE49-F238E27FC236}">
              <a16:creationId xmlns="" xmlns:a16="http://schemas.microsoft.com/office/drawing/2014/main" id="{00000000-0008-0000-0700-0000957A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300037</xdr:colOff>
      <xdr:row>86</xdr:row>
      <xdr:rowOff>140494</xdr:rowOff>
    </xdr:from>
    <xdr:to>
      <xdr:col>4</xdr:col>
      <xdr:colOff>128587</xdr:colOff>
      <xdr:row>104</xdr:row>
      <xdr:rowOff>11906</xdr:rowOff>
    </xdr:to>
    <xdr:graphicFrame macro="">
      <xdr:nvGraphicFramePr>
        <xdr:cNvPr id="61897366" name="5 Gráfico">
          <a:extLst>
            <a:ext uri="{FF2B5EF4-FFF2-40B4-BE49-F238E27FC236}">
              <a16:creationId xmlns="" xmlns:a16="http://schemas.microsoft.com/office/drawing/2014/main" id="{00000000-0008-0000-0700-0000967A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65</xdr:row>
      <xdr:rowOff>171450</xdr:rowOff>
    </xdr:from>
    <xdr:to>
      <xdr:col>5</xdr:col>
      <xdr:colOff>390525</xdr:colOff>
      <xdr:row>83</xdr:row>
      <xdr:rowOff>47625</xdr:rowOff>
    </xdr:to>
    <xdr:graphicFrame macro="">
      <xdr:nvGraphicFramePr>
        <xdr:cNvPr id="61897367" name="5 Gráfico">
          <a:extLst>
            <a:ext uri="{FF2B5EF4-FFF2-40B4-BE49-F238E27FC236}">
              <a16:creationId xmlns="" xmlns:a16="http://schemas.microsoft.com/office/drawing/2014/main" id="{00000000-0008-0000-0700-0000977A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902474</xdr:colOff>
      <xdr:row>0</xdr:row>
      <xdr:rowOff>111918</xdr:rowOff>
    </xdr:from>
    <xdr:to>
      <xdr:col>3</xdr:col>
      <xdr:colOff>71437</xdr:colOff>
      <xdr:row>0</xdr:row>
      <xdr:rowOff>978693</xdr:rowOff>
    </xdr:to>
    <xdr:grpSp>
      <xdr:nvGrpSpPr>
        <xdr:cNvPr id="13" name="Grupo 5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GrpSpPr>
          <a:grpSpLocks/>
        </xdr:cNvGrpSpPr>
      </xdr:nvGrpSpPr>
      <xdr:grpSpPr bwMode="auto">
        <a:xfrm>
          <a:off x="1315224" y="111918"/>
          <a:ext cx="5423713" cy="866775"/>
          <a:chOff x="2734389" y="98038"/>
          <a:chExt cx="8401796" cy="1075419"/>
        </a:xfrm>
      </xdr:grpSpPr>
      <xdr:sp macro="" textlink="">
        <xdr:nvSpPr>
          <xdr:cNvPr id="14" name="CuadroTexto 13">
            <a:extLst>
              <a:ext uri="{FF2B5EF4-FFF2-40B4-BE49-F238E27FC236}">
                <a16:creationId xmlns="" xmlns:a16="http://schemas.microsoft.com/office/drawing/2014/main" id="{00000000-0008-0000-0700-00000E000000}"/>
              </a:ext>
            </a:extLst>
          </xdr:cNvPr>
          <xdr:cNvSpPr txBox="1"/>
        </xdr:nvSpPr>
        <xdr:spPr>
          <a:xfrm>
            <a:off x="2736999" y="98038"/>
            <a:ext cx="818949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5" name="CuadroTexto 14">
            <a:extLst>
              <a:ext uri="{FF2B5EF4-FFF2-40B4-BE49-F238E27FC236}">
                <a16:creationId xmlns="" xmlns:a16="http://schemas.microsoft.com/office/drawing/2014/main" id="{00000000-0008-0000-0700-00000F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431800</xdr:colOff>
      <xdr:row>0</xdr:row>
      <xdr:rowOff>952501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9575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381001</xdr:rowOff>
    </xdr:from>
    <xdr:to>
      <xdr:col>11</xdr:col>
      <xdr:colOff>857250</xdr:colOff>
      <xdr:row>31</xdr:row>
      <xdr:rowOff>285750</xdr:rowOff>
    </xdr:to>
    <xdr:graphicFrame macro="">
      <xdr:nvGraphicFramePr>
        <xdr:cNvPr id="26242414" name="1 Gráfico">
          <a:extLst>
            <a:ext uri="{FF2B5EF4-FFF2-40B4-BE49-F238E27FC236}">
              <a16:creationId xmlns="" xmlns:a16="http://schemas.microsoft.com/office/drawing/2014/main" id="{00000000-0008-0000-0800-00006E6D9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1831162</xdr:colOff>
      <xdr:row>0</xdr:row>
      <xdr:rowOff>111918</xdr:rowOff>
    </xdr:from>
    <xdr:to>
      <xdr:col>12</xdr:col>
      <xdr:colOff>219072</xdr:colOff>
      <xdr:row>0</xdr:row>
      <xdr:rowOff>978693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GrpSpPr>
          <a:grpSpLocks/>
        </xdr:cNvGrpSpPr>
      </xdr:nvGrpSpPr>
      <xdr:grpSpPr bwMode="auto">
        <a:xfrm>
          <a:off x="2164537" y="111918"/>
          <a:ext cx="13580285" cy="866775"/>
          <a:chOff x="2734389" y="98038"/>
          <a:chExt cx="8401796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800-00000C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529772</xdr:colOff>
      <xdr:row>1</xdr:row>
      <xdr:rowOff>15875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53647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</xdr:row>
      <xdr:rowOff>115661</xdr:rowOff>
    </xdr:from>
    <xdr:to>
      <xdr:col>4</xdr:col>
      <xdr:colOff>533400</xdr:colOff>
      <xdr:row>21</xdr:row>
      <xdr:rowOff>249011</xdr:rowOff>
    </xdr:to>
    <xdr:graphicFrame macro="">
      <xdr:nvGraphicFramePr>
        <xdr:cNvPr id="31297903" name="1 Gráfico">
          <a:extLst>
            <a:ext uri="{FF2B5EF4-FFF2-40B4-BE49-F238E27FC236}">
              <a16:creationId xmlns="" xmlns:a16="http://schemas.microsoft.com/office/drawing/2014/main" id="{00000000-0008-0000-0900-00006F91D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1831162</xdr:colOff>
      <xdr:row>0</xdr:row>
      <xdr:rowOff>111918</xdr:rowOff>
    </xdr:from>
    <xdr:to>
      <xdr:col>9</xdr:col>
      <xdr:colOff>628601</xdr:colOff>
      <xdr:row>0</xdr:row>
      <xdr:rowOff>978693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GrpSpPr>
          <a:grpSpLocks/>
        </xdr:cNvGrpSpPr>
      </xdr:nvGrpSpPr>
      <xdr:grpSpPr bwMode="auto">
        <a:xfrm>
          <a:off x="2164537" y="111918"/>
          <a:ext cx="7877939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900-00000C000000}"/>
              </a:ext>
            </a:extLst>
          </xdr:cNvPr>
          <xdr:cNvSpPr txBox="1"/>
        </xdr:nvSpPr>
        <xdr:spPr>
          <a:xfrm>
            <a:off x="2734389" y="582567"/>
            <a:ext cx="3942675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478972</xdr:colOff>
      <xdr:row>1</xdr:row>
      <xdr:rowOff>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734847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16</xdr:row>
      <xdr:rowOff>26988</xdr:rowOff>
    </xdr:from>
    <xdr:to>
      <xdr:col>5</xdr:col>
      <xdr:colOff>842962</xdr:colOff>
      <xdr:row>26</xdr:row>
      <xdr:rowOff>392113</xdr:rowOff>
    </xdr:to>
    <xdr:graphicFrame macro="">
      <xdr:nvGraphicFramePr>
        <xdr:cNvPr id="31432046" name="2 Gráfico">
          <a:extLst>
            <a:ext uri="{FF2B5EF4-FFF2-40B4-BE49-F238E27FC236}">
              <a16:creationId xmlns="" xmlns:a16="http://schemas.microsoft.com/office/drawing/2014/main" id="{00000000-0008-0000-0A00-00006E9DD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414318</xdr:colOff>
      <xdr:row>0</xdr:row>
      <xdr:rowOff>123824</xdr:rowOff>
    </xdr:from>
    <xdr:to>
      <xdr:col>10</xdr:col>
      <xdr:colOff>142875</xdr:colOff>
      <xdr:row>1</xdr:row>
      <xdr:rowOff>2380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GrpSpPr>
          <a:grpSpLocks/>
        </xdr:cNvGrpSpPr>
      </xdr:nvGrpSpPr>
      <xdr:grpSpPr bwMode="auto">
        <a:xfrm>
          <a:off x="2366943" y="123824"/>
          <a:ext cx="8618557" cy="862806"/>
          <a:chOff x="2734389" y="98038"/>
          <a:chExt cx="615367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A00-00000C000000}"/>
              </a:ext>
            </a:extLst>
          </xdr:cNvPr>
          <xdr:cNvSpPr txBox="1"/>
        </xdr:nvSpPr>
        <xdr:spPr>
          <a:xfrm>
            <a:off x="2734389" y="582567"/>
            <a:ext cx="6153671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381000</xdr:colOff>
      <xdr:row>0</xdr:row>
      <xdr:rowOff>952501</xdr:rowOff>
    </xdr:to>
    <xdr:pic>
      <xdr:nvPicPr>
        <xdr:cNvPr id="90" name="Imagen 89">
          <a:extLst>
            <a:ext uri="{FF2B5EF4-FFF2-40B4-BE49-F238E27FC236}">
              <a16:creationId xmlns="" xmlns:a16="http://schemas.microsoft.com/office/drawing/2014/main" id="{00000000-0008-0000-0B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7160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561975</xdr:colOff>
      <xdr:row>18</xdr:row>
      <xdr:rowOff>171450</xdr:rowOff>
    </xdr:from>
    <xdr:ext cx="127000" cy="149225"/>
    <xdr:sp macro="" textlink="">
      <xdr:nvSpPr>
        <xdr:cNvPr id="2" name="9 CuadroTexto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61975" y="3028950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19</xdr:row>
      <xdr:rowOff>171450</xdr:rowOff>
    </xdr:from>
    <xdr:ext cx="127000" cy="149225"/>
    <xdr:sp macro="" textlink="">
      <xdr:nvSpPr>
        <xdr:cNvPr id="3" name="9 CuadroTexto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419225" y="3219450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18</xdr:row>
      <xdr:rowOff>171450</xdr:rowOff>
    </xdr:from>
    <xdr:ext cx="127000" cy="149225"/>
    <xdr:sp macro="" textlink="">
      <xdr:nvSpPr>
        <xdr:cNvPr id="7" name="9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561975" y="38385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19</xdr:row>
      <xdr:rowOff>171450</xdr:rowOff>
    </xdr:from>
    <xdr:ext cx="127000" cy="149225"/>
    <xdr:sp macro="" textlink="">
      <xdr:nvSpPr>
        <xdr:cNvPr id="8" name="9 CuadroTex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SpPr txBox="1"/>
      </xdr:nvSpPr>
      <xdr:spPr>
        <a:xfrm>
          <a:off x="1295400" y="40290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twoCellAnchor>
    <xdr:from>
      <xdr:col>0</xdr:col>
      <xdr:colOff>38100</xdr:colOff>
      <xdr:row>31</xdr:row>
      <xdr:rowOff>200025</xdr:rowOff>
    </xdr:from>
    <xdr:to>
      <xdr:col>10</xdr:col>
      <xdr:colOff>476250</xdr:colOff>
      <xdr:row>44</xdr:row>
      <xdr:rowOff>361950</xdr:rowOff>
    </xdr:to>
    <xdr:graphicFrame macro="">
      <xdr:nvGraphicFramePr>
        <xdr:cNvPr id="31788608" name="4 Gráfico">
          <a:extLst>
            <a:ext uri="{FF2B5EF4-FFF2-40B4-BE49-F238E27FC236}">
              <a16:creationId xmlns="" xmlns:a16="http://schemas.microsoft.com/office/drawing/2014/main" id="{00000000-0008-0000-0B00-0000400EE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</xdr:col>
      <xdr:colOff>561975</xdr:colOff>
      <xdr:row>20</xdr:row>
      <xdr:rowOff>171450</xdr:rowOff>
    </xdr:from>
    <xdr:ext cx="127000" cy="149225"/>
    <xdr:sp macro="" textlink="">
      <xdr:nvSpPr>
        <xdr:cNvPr id="11" name="9 CuadroText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 txBox="1"/>
      </xdr:nvSpPr>
      <xdr:spPr>
        <a:xfrm>
          <a:off x="1295400" y="42195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21</xdr:row>
      <xdr:rowOff>171450</xdr:rowOff>
    </xdr:from>
    <xdr:ext cx="127000" cy="149225"/>
    <xdr:sp macro="" textlink="">
      <xdr:nvSpPr>
        <xdr:cNvPr id="12" name="9 CuadroText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2228850" y="564832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22</xdr:row>
      <xdr:rowOff>171450</xdr:rowOff>
    </xdr:from>
    <xdr:ext cx="127000" cy="149225"/>
    <xdr:sp macro="" textlink="">
      <xdr:nvSpPr>
        <xdr:cNvPr id="13" name="9 CuadroText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 txBox="1"/>
      </xdr:nvSpPr>
      <xdr:spPr>
        <a:xfrm>
          <a:off x="2228850" y="564832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23</xdr:row>
      <xdr:rowOff>171450</xdr:rowOff>
    </xdr:from>
    <xdr:ext cx="127000" cy="149225"/>
    <xdr:sp macro="" textlink="">
      <xdr:nvSpPr>
        <xdr:cNvPr id="14" name="9 CuadroText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2228850" y="5850731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23</xdr:row>
      <xdr:rowOff>171450</xdr:rowOff>
    </xdr:from>
    <xdr:ext cx="127000" cy="149225"/>
    <xdr:sp macro="" textlink="">
      <xdr:nvSpPr>
        <xdr:cNvPr id="15" name="9 CuadroTexto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 txBox="1"/>
      </xdr:nvSpPr>
      <xdr:spPr>
        <a:xfrm>
          <a:off x="2228850" y="564832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24</xdr:row>
      <xdr:rowOff>171450</xdr:rowOff>
    </xdr:from>
    <xdr:ext cx="127000" cy="149225"/>
    <xdr:sp macro="" textlink="">
      <xdr:nvSpPr>
        <xdr:cNvPr id="16" name="9 CuadroTexto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 txBox="1"/>
      </xdr:nvSpPr>
      <xdr:spPr>
        <a:xfrm>
          <a:off x="2228850" y="5850731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24</xdr:row>
      <xdr:rowOff>171450</xdr:rowOff>
    </xdr:from>
    <xdr:ext cx="127000" cy="149225"/>
    <xdr:sp macro="" textlink="">
      <xdr:nvSpPr>
        <xdr:cNvPr id="17" name="9 CuadroTexto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SpPr txBox="1"/>
      </xdr:nvSpPr>
      <xdr:spPr>
        <a:xfrm>
          <a:off x="2228850" y="564832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25</xdr:row>
      <xdr:rowOff>171450</xdr:rowOff>
    </xdr:from>
    <xdr:ext cx="127000" cy="149225"/>
    <xdr:sp macro="" textlink="">
      <xdr:nvSpPr>
        <xdr:cNvPr id="18" name="9 CuadroTexto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SpPr txBox="1"/>
      </xdr:nvSpPr>
      <xdr:spPr>
        <a:xfrm>
          <a:off x="2228850" y="5850731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25</xdr:row>
      <xdr:rowOff>171450</xdr:rowOff>
    </xdr:from>
    <xdr:ext cx="127000" cy="149225"/>
    <xdr:sp macro="" textlink="">
      <xdr:nvSpPr>
        <xdr:cNvPr id="19" name="9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2228850" y="564832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28</xdr:row>
      <xdr:rowOff>171450</xdr:rowOff>
    </xdr:from>
    <xdr:ext cx="127000" cy="149225"/>
    <xdr:sp macro="" textlink="">
      <xdr:nvSpPr>
        <xdr:cNvPr id="20" name="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2228850" y="5850731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21</xdr:row>
      <xdr:rowOff>171450</xdr:rowOff>
    </xdr:from>
    <xdr:ext cx="127000" cy="149225"/>
    <xdr:sp macro="" textlink="">
      <xdr:nvSpPr>
        <xdr:cNvPr id="21" name="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1038225" y="5243513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21</xdr:row>
      <xdr:rowOff>171450</xdr:rowOff>
    </xdr:from>
    <xdr:ext cx="127000" cy="149225"/>
    <xdr:sp macro="" textlink="">
      <xdr:nvSpPr>
        <xdr:cNvPr id="22" name="9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1038225" y="5243513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26</xdr:row>
      <xdr:rowOff>171450</xdr:rowOff>
    </xdr:from>
    <xdr:ext cx="127000" cy="149225"/>
    <xdr:sp macro="" textlink="">
      <xdr:nvSpPr>
        <xdr:cNvPr id="24" name="9 CuadroText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 txBox="1"/>
      </xdr:nvSpPr>
      <xdr:spPr>
        <a:xfrm>
          <a:off x="2609850" y="12268200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27</xdr:row>
      <xdr:rowOff>171450</xdr:rowOff>
    </xdr:from>
    <xdr:ext cx="127000" cy="149225"/>
    <xdr:sp macro="" textlink="">
      <xdr:nvSpPr>
        <xdr:cNvPr id="25" name="9 CuadroText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 txBox="1"/>
      </xdr:nvSpPr>
      <xdr:spPr>
        <a:xfrm>
          <a:off x="2609850" y="11434763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18</xdr:row>
      <xdr:rowOff>171450</xdr:rowOff>
    </xdr:from>
    <xdr:ext cx="127000" cy="149225"/>
    <xdr:sp macro="" textlink="">
      <xdr:nvSpPr>
        <xdr:cNvPr id="28" name="9 CuadroTexto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SpPr txBox="1"/>
      </xdr:nvSpPr>
      <xdr:spPr>
        <a:xfrm>
          <a:off x="895350" y="81438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19</xdr:row>
      <xdr:rowOff>171450</xdr:rowOff>
    </xdr:from>
    <xdr:ext cx="127000" cy="149225"/>
    <xdr:sp macro="" textlink="">
      <xdr:nvSpPr>
        <xdr:cNvPr id="29" name="9 CuadroText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 txBox="1"/>
      </xdr:nvSpPr>
      <xdr:spPr>
        <a:xfrm>
          <a:off x="2609850" y="85629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18</xdr:row>
      <xdr:rowOff>171450</xdr:rowOff>
    </xdr:from>
    <xdr:ext cx="127000" cy="149225"/>
    <xdr:sp macro="" textlink="">
      <xdr:nvSpPr>
        <xdr:cNvPr id="30" name="9 CuadroTexto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SpPr txBox="1"/>
      </xdr:nvSpPr>
      <xdr:spPr>
        <a:xfrm>
          <a:off x="895350" y="81438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19</xdr:row>
      <xdr:rowOff>171450</xdr:rowOff>
    </xdr:from>
    <xdr:ext cx="127000" cy="149225"/>
    <xdr:sp macro="" textlink="">
      <xdr:nvSpPr>
        <xdr:cNvPr id="31" name="9 CuadroTexto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SpPr txBox="1"/>
      </xdr:nvSpPr>
      <xdr:spPr>
        <a:xfrm>
          <a:off x="2609850" y="85629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20</xdr:row>
      <xdr:rowOff>171450</xdr:rowOff>
    </xdr:from>
    <xdr:ext cx="127000" cy="149225"/>
    <xdr:sp macro="" textlink="">
      <xdr:nvSpPr>
        <xdr:cNvPr id="32" name="9 CuadroTexto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SpPr txBox="1"/>
      </xdr:nvSpPr>
      <xdr:spPr>
        <a:xfrm>
          <a:off x="2609850" y="89820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21</xdr:row>
      <xdr:rowOff>171450</xdr:rowOff>
    </xdr:from>
    <xdr:ext cx="127000" cy="149225"/>
    <xdr:sp macro="" textlink="">
      <xdr:nvSpPr>
        <xdr:cNvPr id="33" name="9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2609850" y="94011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22</xdr:row>
      <xdr:rowOff>171450</xdr:rowOff>
    </xdr:from>
    <xdr:ext cx="127000" cy="149225"/>
    <xdr:sp macro="" textlink="">
      <xdr:nvSpPr>
        <xdr:cNvPr id="34" name="9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2609850" y="98202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23</xdr:row>
      <xdr:rowOff>171450</xdr:rowOff>
    </xdr:from>
    <xdr:ext cx="127000" cy="149225"/>
    <xdr:sp macro="" textlink="">
      <xdr:nvSpPr>
        <xdr:cNvPr id="35" name="9 CuadroText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 txBox="1"/>
      </xdr:nvSpPr>
      <xdr:spPr>
        <a:xfrm>
          <a:off x="2609850" y="102393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23</xdr:row>
      <xdr:rowOff>171450</xdr:rowOff>
    </xdr:from>
    <xdr:ext cx="127000" cy="149225"/>
    <xdr:sp macro="" textlink="">
      <xdr:nvSpPr>
        <xdr:cNvPr id="36" name="9 CuadroText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 txBox="1"/>
      </xdr:nvSpPr>
      <xdr:spPr>
        <a:xfrm>
          <a:off x="2609850" y="102393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24</xdr:row>
      <xdr:rowOff>171450</xdr:rowOff>
    </xdr:from>
    <xdr:ext cx="127000" cy="149225"/>
    <xdr:sp macro="" textlink="">
      <xdr:nvSpPr>
        <xdr:cNvPr id="37" name="9 CuadroText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 txBox="1"/>
      </xdr:nvSpPr>
      <xdr:spPr>
        <a:xfrm>
          <a:off x="2609850" y="106584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24</xdr:row>
      <xdr:rowOff>171450</xdr:rowOff>
    </xdr:from>
    <xdr:ext cx="127000" cy="149225"/>
    <xdr:sp macro="" textlink="">
      <xdr:nvSpPr>
        <xdr:cNvPr id="38" name="9 CuadroText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 txBox="1"/>
      </xdr:nvSpPr>
      <xdr:spPr>
        <a:xfrm>
          <a:off x="2609850" y="106584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25</xdr:row>
      <xdr:rowOff>171450</xdr:rowOff>
    </xdr:from>
    <xdr:ext cx="127000" cy="149225"/>
    <xdr:sp macro="" textlink="">
      <xdr:nvSpPr>
        <xdr:cNvPr id="39" name="9 CuadroText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 txBox="1"/>
      </xdr:nvSpPr>
      <xdr:spPr>
        <a:xfrm>
          <a:off x="2609850" y="110775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25</xdr:row>
      <xdr:rowOff>171450</xdr:rowOff>
    </xdr:from>
    <xdr:ext cx="127000" cy="149225"/>
    <xdr:sp macro="" textlink="">
      <xdr:nvSpPr>
        <xdr:cNvPr id="40" name="9 CuadroText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 txBox="1"/>
      </xdr:nvSpPr>
      <xdr:spPr>
        <a:xfrm>
          <a:off x="2609850" y="110775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28</xdr:row>
      <xdr:rowOff>171450</xdr:rowOff>
    </xdr:from>
    <xdr:ext cx="127000" cy="149225"/>
    <xdr:sp macro="" textlink="">
      <xdr:nvSpPr>
        <xdr:cNvPr id="41" name="9 CuadroText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 txBox="1"/>
      </xdr:nvSpPr>
      <xdr:spPr>
        <a:xfrm>
          <a:off x="2609850" y="123348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21</xdr:row>
      <xdr:rowOff>171450</xdr:rowOff>
    </xdr:from>
    <xdr:ext cx="127000" cy="149225"/>
    <xdr:sp macro="" textlink="">
      <xdr:nvSpPr>
        <xdr:cNvPr id="42" name="9 CuadroText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 txBox="1"/>
      </xdr:nvSpPr>
      <xdr:spPr>
        <a:xfrm>
          <a:off x="895350" y="94011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561975</xdr:colOff>
      <xdr:row>21</xdr:row>
      <xdr:rowOff>171450</xdr:rowOff>
    </xdr:from>
    <xdr:ext cx="127000" cy="149225"/>
    <xdr:sp macro="" textlink="">
      <xdr:nvSpPr>
        <xdr:cNvPr id="43" name="9 CuadroText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 txBox="1"/>
      </xdr:nvSpPr>
      <xdr:spPr>
        <a:xfrm>
          <a:off x="895350" y="94011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26</xdr:row>
      <xdr:rowOff>171450</xdr:rowOff>
    </xdr:from>
    <xdr:ext cx="127000" cy="149225"/>
    <xdr:sp macro="" textlink="">
      <xdr:nvSpPr>
        <xdr:cNvPr id="44" name="9 CuadroText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 txBox="1"/>
      </xdr:nvSpPr>
      <xdr:spPr>
        <a:xfrm>
          <a:off x="2609850" y="114966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27</xdr:row>
      <xdr:rowOff>171450</xdr:rowOff>
    </xdr:from>
    <xdr:ext cx="127000" cy="149225"/>
    <xdr:sp macro="" textlink="">
      <xdr:nvSpPr>
        <xdr:cNvPr id="45" name="9 CuadroText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 txBox="1"/>
      </xdr:nvSpPr>
      <xdr:spPr>
        <a:xfrm>
          <a:off x="2609850" y="119157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27</xdr:row>
      <xdr:rowOff>171450</xdr:rowOff>
    </xdr:from>
    <xdr:ext cx="127000" cy="149225"/>
    <xdr:sp macro="" textlink="">
      <xdr:nvSpPr>
        <xdr:cNvPr id="46" name="9 CuadroText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 txBox="1"/>
      </xdr:nvSpPr>
      <xdr:spPr>
        <a:xfrm>
          <a:off x="2609850" y="119157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561975</xdr:colOff>
      <xdr:row>28</xdr:row>
      <xdr:rowOff>171450</xdr:rowOff>
    </xdr:from>
    <xdr:ext cx="127000" cy="149225"/>
    <xdr:sp macro="" textlink="">
      <xdr:nvSpPr>
        <xdr:cNvPr id="47" name="9 CuadroTexto">
          <a:extLst>
            <a:ext uri="{FF2B5EF4-FFF2-40B4-BE49-F238E27FC236}">
              <a16:creationId xmlns="" xmlns:a16="http://schemas.microsoft.com/office/drawing/2014/main" id="{00000000-0008-0000-0B00-00002F000000}"/>
            </a:ext>
          </a:extLst>
        </xdr:cNvPr>
        <xdr:cNvSpPr txBox="1"/>
      </xdr:nvSpPr>
      <xdr:spPr>
        <a:xfrm>
          <a:off x="2609850" y="12334875"/>
          <a:ext cx="127000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twoCellAnchor>
    <xdr:from>
      <xdr:col>2</xdr:col>
      <xdr:colOff>116662</xdr:colOff>
      <xdr:row>0</xdr:row>
      <xdr:rowOff>111918</xdr:rowOff>
    </xdr:from>
    <xdr:to>
      <xdr:col>6</xdr:col>
      <xdr:colOff>1092945</xdr:colOff>
      <xdr:row>0</xdr:row>
      <xdr:rowOff>978693</xdr:rowOff>
    </xdr:to>
    <xdr:grpSp>
      <xdr:nvGrpSpPr>
        <xdr:cNvPr id="49" name="Grupo 5">
          <a:extLst>
            <a:ext uri="{FF2B5EF4-FFF2-40B4-BE49-F238E27FC236}">
              <a16:creationId xmlns="" xmlns:a16="http://schemas.microsoft.com/office/drawing/2014/main" id="{00000000-0008-0000-0B00-000031000000}"/>
            </a:ext>
          </a:extLst>
        </xdr:cNvPr>
        <xdr:cNvGrpSpPr>
          <a:grpSpLocks/>
        </xdr:cNvGrpSpPr>
      </xdr:nvGrpSpPr>
      <xdr:grpSpPr bwMode="auto">
        <a:xfrm>
          <a:off x="2164537" y="111918"/>
          <a:ext cx="7881908" cy="866775"/>
          <a:chOff x="2734389" y="98038"/>
          <a:chExt cx="5586541" cy="1075419"/>
        </a:xfrm>
      </xdr:grpSpPr>
      <xdr:sp macro="" textlink="">
        <xdr:nvSpPr>
          <xdr:cNvPr id="50" name="CuadroTexto 49">
            <a:extLst>
              <a:ext uri="{FF2B5EF4-FFF2-40B4-BE49-F238E27FC236}">
                <a16:creationId xmlns="" xmlns:a16="http://schemas.microsoft.com/office/drawing/2014/main" id="{00000000-0008-0000-0B00-000032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="" xmlns:a16="http://schemas.microsoft.com/office/drawing/2014/main" id="{00000000-0008-0000-0B00-000033000000}"/>
              </a:ext>
            </a:extLst>
          </xdr:cNvPr>
          <xdr:cNvSpPr txBox="1"/>
        </xdr:nvSpPr>
        <xdr:spPr>
          <a:xfrm>
            <a:off x="2734389" y="582567"/>
            <a:ext cx="4018625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oneCellAnchor>
    <xdr:from>
      <xdr:col>1</xdr:col>
      <xdr:colOff>575310</xdr:colOff>
      <xdr:row>18</xdr:row>
      <xdr:rowOff>161925</xdr:rowOff>
    </xdr:from>
    <xdr:ext cx="117231" cy="149225"/>
    <xdr:sp macro="" textlink="">
      <xdr:nvSpPr>
        <xdr:cNvPr id="52" name="9 CuadroTexto">
          <a:extLst>
            <a:ext uri="{FF2B5EF4-FFF2-40B4-BE49-F238E27FC236}">
              <a16:creationId xmlns="" xmlns:a16="http://schemas.microsoft.com/office/drawing/2014/main" id="{00000000-0008-0000-0B00-000034000000}"/>
            </a:ext>
          </a:extLst>
        </xdr:cNvPr>
        <xdr:cNvSpPr txBox="1"/>
      </xdr:nvSpPr>
      <xdr:spPr>
        <a:xfrm>
          <a:off x="908685" y="81343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19</xdr:row>
      <xdr:rowOff>171450</xdr:rowOff>
    </xdr:from>
    <xdr:ext cx="117231" cy="149225"/>
    <xdr:sp macro="" textlink="">
      <xdr:nvSpPr>
        <xdr:cNvPr id="53" name="9 CuadroTexto">
          <a:extLst>
            <a:ext uri="{FF2B5EF4-FFF2-40B4-BE49-F238E27FC236}">
              <a16:creationId xmlns="" xmlns:a16="http://schemas.microsoft.com/office/drawing/2014/main" id="{00000000-0008-0000-0B00-000035000000}"/>
            </a:ext>
          </a:extLst>
        </xdr:cNvPr>
        <xdr:cNvSpPr txBox="1"/>
      </xdr:nvSpPr>
      <xdr:spPr>
        <a:xfrm>
          <a:off x="2623185" y="85629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18</xdr:row>
      <xdr:rowOff>161925</xdr:rowOff>
    </xdr:from>
    <xdr:ext cx="117231" cy="149225"/>
    <xdr:sp macro="" textlink="">
      <xdr:nvSpPr>
        <xdr:cNvPr id="54" name="9 CuadroTexto">
          <a:extLst>
            <a:ext uri="{FF2B5EF4-FFF2-40B4-BE49-F238E27FC236}">
              <a16:creationId xmlns="" xmlns:a16="http://schemas.microsoft.com/office/drawing/2014/main" id="{00000000-0008-0000-0B00-000036000000}"/>
            </a:ext>
          </a:extLst>
        </xdr:cNvPr>
        <xdr:cNvSpPr txBox="1"/>
      </xdr:nvSpPr>
      <xdr:spPr>
        <a:xfrm>
          <a:off x="908685" y="81343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19</xdr:row>
      <xdr:rowOff>171450</xdr:rowOff>
    </xdr:from>
    <xdr:ext cx="117231" cy="149225"/>
    <xdr:sp macro="" textlink="">
      <xdr:nvSpPr>
        <xdr:cNvPr id="55" name="9 CuadroTexto">
          <a:extLst>
            <a:ext uri="{FF2B5EF4-FFF2-40B4-BE49-F238E27FC236}">
              <a16:creationId xmlns="" xmlns:a16="http://schemas.microsoft.com/office/drawing/2014/main" id="{00000000-0008-0000-0B00-000037000000}"/>
            </a:ext>
          </a:extLst>
        </xdr:cNvPr>
        <xdr:cNvSpPr txBox="1"/>
      </xdr:nvSpPr>
      <xdr:spPr>
        <a:xfrm>
          <a:off x="2623185" y="85629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20</xdr:row>
      <xdr:rowOff>169545</xdr:rowOff>
    </xdr:from>
    <xdr:ext cx="117231" cy="149225"/>
    <xdr:sp macro="" textlink="">
      <xdr:nvSpPr>
        <xdr:cNvPr id="56" name="9 CuadroTexto">
          <a:extLst>
            <a:ext uri="{FF2B5EF4-FFF2-40B4-BE49-F238E27FC236}">
              <a16:creationId xmlns="" xmlns:a16="http://schemas.microsoft.com/office/drawing/2014/main" id="{00000000-0008-0000-0B00-000038000000}"/>
            </a:ext>
          </a:extLst>
        </xdr:cNvPr>
        <xdr:cNvSpPr txBox="1"/>
      </xdr:nvSpPr>
      <xdr:spPr>
        <a:xfrm>
          <a:off x="2623185" y="898017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21</xdr:row>
      <xdr:rowOff>171450</xdr:rowOff>
    </xdr:from>
    <xdr:ext cx="117231" cy="149225"/>
    <xdr:sp macro="" textlink="">
      <xdr:nvSpPr>
        <xdr:cNvPr id="57" name="9 CuadroTexto">
          <a:extLst>
            <a:ext uri="{FF2B5EF4-FFF2-40B4-BE49-F238E27FC236}">
              <a16:creationId xmlns="" xmlns:a16="http://schemas.microsoft.com/office/drawing/2014/main" id="{00000000-0008-0000-0B00-000039000000}"/>
            </a:ext>
          </a:extLst>
        </xdr:cNvPr>
        <xdr:cNvSpPr txBox="1"/>
      </xdr:nvSpPr>
      <xdr:spPr>
        <a:xfrm>
          <a:off x="26231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22</xdr:row>
      <xdr:rowOff>179070</xdr:rowOff>
    </xdr:from>
    <xdr:ext cx="117231" cy="139898"/>
    <xdr:sp macro="" textlink="">
      <xdr:nvSpPr>
        <xdr:cNvPr id="58" name="9 CuadroTexto">
          <a:extLst>
            <a:ext uri="{FF2B5EF4-FFF2-40B4-BE49-F238E27FC236}">
              <a16:creationId xmlns="" xmlns:a16="http://schemas.microsoft.com/office/drawing/2014/main" id="{00000000-0008-0000-0B00-00003A000000}"/>
            </a:ext>
          </a:extLst>
        </xdr:cNvPr>
        <xdr:cNvSpPr txBox="1"/>
      </xdr:nvSpPr>
      <xdr:spPr>
        <a:xfrm>
          <a:off x="2623185" y="98278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23</xdr:row>
      <xdr:rowOff>171450</xdr:rowOff>
    </xdr:from>
    <xdr:ext cx="117231" cy="149225"/>
    <xdr:sp macro="" textlink="">
      <xdr:nvSpPr>
        <xdr:cNvPr id="59" name="9 CuadroTexto">
          <a:extLst>
            <a:ext uri="{FF2B5EF4-FFF2-40B4-BE49-F238E27FC236}">
              <a16:creationId xmlns="" xmlns:a16="http://schemas.microsoft.com/office/drawing/2014/main" id="{00000000-0008-0000-0B00-00003B000000}"/>
            </a:ext>
          </a:extLst>
        </xdr:cNvPr>
        <xdr:cNvSpPr txBox="1"/>
      </xdr:nvSpPr>
      <xdr:spPr>
        <a:xfrm>
          <a:off x="2623185" y="102393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23</xdr:row>
      <xdr:rowOff>171450</xdr:rowOff>
    </xdr:from>
    <xdr:ext cx="117231" cy="149225"/>
    <xdr:sp macro="" textlink="">
      <xdr:nvSpPr>
        <xdr:cNvPr id="60" name="9 CuadroTexto">
          <a:extLst>
            <a:ext uri="{FF2B5EF4-FFF2-40B4-BE49-F238E27FC236}">
              <a16:creationId xmlns="" xmlns:a16="http://schemas.microsoft.com/office/drawing/2014/main" id="{00000000-0008-0000-0B00-00003C000000}"/>
            </a:ext>
          </a:extLst>
        </xdr:cNvPr>
        <xdr:cNvSpPr txBox="1"/>
      </xdr:nvSpPr>
      <xdr:spPr>
        <a:xfrm>
          <a:off x="2623185" y="102393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24</xdr:row>
      <xdr:rowOff>179070</xdr:rowOff>
    </xdr:from>
    <xdr:ext cx="117231" cy="139898"/>
    <xdr:sp macro="" textlink="">
      <xdr:nvSpPr>
        <xdr:cNvPr id="61" name="9 CuadroTexto">
          <a:extLst>
            <a:ext uri="{FF2B5EF4-FFF2-40B4-BE49-F238E27FC236}">
              <a16:creationId xmlns="" xmlns:a16="http://schemas.microsoft.com/office/drawing/2014/main" id="{00000000-0008-0000-0B00-00003D000000}"/>
            </a:ext>
          </a:extLst>
        </xdr:cNvPr>
        <xdr:cNvSpPr txBox="1"/>
      </xdr:nvSpPr>
      <xdr:spPr>
        <a:xfrm>
          <a:off x="2623185" y="106660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24</xdr:row>
      <xdr:rowOff>179070</xdr:rowOff>
    </xdr:from>
    <xdr:ext cx="117231" cy="139898"/>
    <xdr:sp macro="" textlink="">
      <xdr:nvSpPr>
        <xdr:cNvPr id="62" name="9 CuadroTexto">
          <a:extLst>
            <a:ext uri="{FF2B5EF4-FFF2-40B4-BE49-F238E27FC236}">
              <a16:creationId xmlns="" xmlns:a16="http://schemas.microsoft.com/office/drawing/2014/main" id="{00000000-0008-0000-0B00-00003E000000}"/>
            </a:ext>
          </a:extLst>
        </xdr:cNvPr>
        <xdr:cNvSpPr txBox="1"/>
      </xdr:nvSpPr>
      <xdr:spPr>
        <a:xfrm>
          <a:off x="2623185" y="106660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25</xdr:row>
      <xdr:rowOff>171450</xdr:rowOff>
    </xdr:from>
    <xdr:ext cx="117231" cy="149225"/>
    <xdr:sp macro="" textlink="">
      <xdr:nvSpPr>
        <xdr:cNvPr id="63" name="9 CuadroTexto">
          <a:extLst>
            <a:ext uri="{FF2B5EF4-FFF2-40B4-BE49-F238E27FC236}">
              <a16:creationId xmlns="" xmlns:a16="http://schemas.microsoft.com/office/drawing/2014/main" id="{00000000-0008-0000-0B00-00003F000000}"/>
            </a:ext>
          </a:extLst>
        </xdr:cNvPr>
        <xdr:cNvSpPr txBox="1"/>
      </xdr:nvSpPr>
      <xdr:spPr>
        <a:xfrm>
          <a:off x="2623185" y="110775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25</xdr:row>
      <xdr:rowOff>171450</xdr:rowOff>
    </xdr:from>
    <xdr:ext cx="117231" cy="149225"/>
    <xdr:sp macro="" textlink="">
      <xdr:nvSpPr>
        <xdr:cNvPr id="64" name="9 CuadroTexto">
          <a:extLst>
            <a:ext uri="{FF2B5EF4-FFF2-40B4-BE49-F238E27FC236}">
              <a16:creationId xmlns="" xmlns:a16="http://schemas.microsoft.com/office/drawing/2014/main" id="{00000000-0008-0000-0B00-000040000000}"/>
            </a:ext>
          </a:extLst>
        </xdr:cNvPr>
        <xdr:cNvSpPr txBox="1"/>
      </xdr:nvSpPr>
      <xdr:spPr>
        <a:xfrm>
          <a:off x="2623185" y="110775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28</xdr:row>
      <xdr:rowOff>171450</xdr:rowOff>
    </xdr:from>
    <xdr:ext cx="117231" cy="149225"/>
    <xdr:sp macro="" textlink="">
      <xdr:nvSpPr>
        <xdr:cNvPr id="65" name="9 CuadroTexto">
          <a:extLst>
            <a:ext uri="{FF2B5EF4-FFF2-40B4-BE49-F238E27FC236}">
              <a16:creationId xmlns="" xmlns:a16="http://schemas.microsoft.com/office/drawing/2014/main" id="{00000000-0008-0000-0B00-000041000000}"/>
            </a:ext>
          </a:extLst>
        </xdr:cNvPr>
        <xdr:cNvSpPr txBox="1"/>
      </xdr:nvSpPr>
      <xdr:spPr>
        <a:xfrm>
          <a:off x="2623185" y="123348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21</xdr:row>
      <xdr:rowOff>171450</xdr:rowOff>
    </xdr:from>
    <xdr:ext cx="117231" cy="149225"/>
    <xdr:sp macro="" textlink="">
      <xdr:nvSpPr>
        <xdr:cNvPr id="66" name="9 CuadroTexto">
          <a:extLst>
            <a:ext uri="{FF2B5EF4-FFF2-40B4-BE49-F238E27FC236}">
              <a16:creationId xmlns="" xmlns:a16="http://schemas.microsoft.com/office/drawing/2014/main" id="{00000000-0008-0000-0B00-000042000000}"/>
            </a:ext>
          </a:extLst>
        </xdr:cNvPr>
        <xdr:cNvSpPr txBox="1"/>
      </xdr:nvSpPr>
      <xdr:spPr>
        <a:xfrm>
          <a:off x="9086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21</xdr:row>
      <xdr:rowOff>171450</xdr:rowOff>
    </xdr:from>
    <xdr:ext cx="117231" cy="149225"/>
    <xdr:sp macro="" textlink="">
      <xdr:nvSpPr>
        <xdr:cNvPr id="67" name="9 CuadroTexto">
          <a:extLst>
            <a:ext uri="{FF2B5EF4-FFF2-40B4-BE49-F238E27FC236}">
              <a16:creationId xmlns="" xmlns:a16="http://schemas.microsoft.com/office/drawing/2014/main" id="{00000000-0008-0000-0B00-000043000000}"/>
            </a:ext>
          </a:extLst>
        </xdr:cNvPr>
        <xdr:cNvSpPr txBox="1"/>
      </xdr:nvSpPr>
      <xdr:spPr>
        <a:xfrm>
          <a:off x="9086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26</xdr:row>
      <xdr:rowOff>179070</xdr:rowOff>
    </xdr:from>
    <xdr:ext cx="117231" cy="149225"/>
    <xdr:sp macro="" textlink="">
      <xdr:nvSpPr>
        <xdr:cNvPr id="68" name="9 CuadroTexto">
          <a:extLst>
            <a:ext uri="{FF2B5EF4-FFF2-40B4-BE49-F238E27FC236}">
              <a16:creationId xmlns="" xmlns:a16="http://schemas.microsoft.com/office/drawing/2014/main" id="{00000000-0008-0000-0B00-000044000000}"/>
            </a:ext>
          </a:extLst>
        </xdr:cNvPr>
        <xdr:cNvSpPr txBox="1"/>
      </xdr:nvSpPr>
      <xdr:spPr>
        <a:xfrm>
          <a:off x="2623185" y="1150429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27</xdr:row>
      <xdr:rowOff>161925</xdr:rowOff>
    </xdr:from>
    <xdr:ext cx="117231" cy="149225"/>
    <xdr:sp macro="" textlink="">
      <xdr:nvSpPr>
        <xdr:cNvPr id="69" name="9 CuadroTexto">
          <a:extLst>
            <a:ext uri="{FF2B5EF4-FFF2-40B4-BE49-F238E27FC236}">
              <a16:creationId xmlns="" xmlns:a16="http://schemas.microsoft.com/office/drawing/2014/main" id="{00000000-0008-0000-0B00-000045000000}"/>
            </a:ext>
          </a:extLst>
        </xdr:cNvPr>
        <xdr:cNvSpPr txBox="1"/>
      </xdr:nvSpPr>
      <xdr:spPr>
        <a:xfrm>
          <a:off x="2623185" y="119062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18</xdr:row>
      <xdr:rowOff>161925</xdr:rowOff>
    </xdr:from>
    <xdr:ext cx="117231" cy="149225"/>
    <xdr:sp macro="" textlink="">
      <xdr:nvSpPr>
        <xdr:cNvPr id="70" name="9 CuadroTexto">
          <a:extLst>
            <a:ext uri="{FF2B5EF4-FFF2-40B4-BE49-F238E27FC236}">
              <a16:creationId xmlns="" xmlns:a16="http://schemas.microsoft.com/office/drawing/2014/main" id="{00000000-0008-0000-0B00-000046000000}"/>
            </a:ext>
          </a:extLst>
        </xdr:cNvPr>
        <xdr:cNvSpPr txBox="1"/>
      </xdr:nvSpPr>
      <xdr:spPr>
        <a:xfrm>
          <a:off x="908685" y="81343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19</xdr:row>
      <xdr:rowOff>171450</xdr:rowOff>
    </xdr:from>
    <xdr:ext cx="117231" cy="149225"/>
    <xdr:sp macro="" textlink="">
      <xdr:nvSpPr>
        <xdr:cNvPr id="71" name="9 CuadroTexto">
          <a:extLst>
            <a:ext uri="{FF2B5EF4-FFF2-40B4-BE49-F238E27FC236}">
              <a16:creationId xmlns="" xmlns:a16="http://schemas.microsoft.com/office/drawing/2014/main" id="{00000000-0008-0000-0B00-000047000000}"/>
            </a:ext>
          </a:extLst>
        </xdr:cNvPr>
        <xdr:cNvSpPr txBox="1"/>
      </xdr:nvSpPr>
      <xdr:spPr>
        <a:xfrm>
          <a:off x="2623185" y="85629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18</xdr:row>
      <xdr:rowOff>161925</xdr:rowOff>
    </xdr:from>
    <xdr:ext cx="117231" cy="149225"/>
    <xdr:sp macro="" textlink="">
      <xdr:nvSpPr>
        <xdr:cNvPr id="72" name="9 CuadroTexto">
          <a:extLst>
            <a:ext uri="{FF2B5EF4-FFF2-40B4-BE49-F238E27FC236}">
              <a16:creationId xmlns="" xmlns:a16="http://schemas.microsoft.com/office/drawing/2014/main" id="{00000000-0008-0000-0B00-000048000000}"/>
            </a:ext>
          </a:extLst>
        </xdr:cNvPr>
        <xdr:cNvSpPr txBox="1"/>
      </xdr:nvSpPr>
      <xdr:spPr>
        <a:xfrm>
          <a:off x="908685" y="81343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19</xdr:row>
      <xdr:rowOff>171450</xdr:rowOff>
    </xdr:from>
    <xdr:ext cx="117231" cy="149225"/>
    <xdr:sp macro="" textlink="">
      <xdr:nvSpPr>
        <xdr:cNvPr id="73" name="9 CuadroTexto">
          <a:extLst>
            <a:ext uri="{FF2B5EF4-FFF2-40B4-BE49-F238E27FC236}">
              <a16:creationId xmlns="" xmlns:a16="http://schemas.microsoft.com/office/drawing/2014/main" id="{00000000-0008-0000-0B00-000049000000}"/>
            </a:ext>
          </a:extLst>
        </xdr:cNvPr>
        <xdr:cNvSpPr txBox="1"/>
      </xdr:nvSpPr>
      <xdr:spPr>
        <a:xfrm>
          <a:off x="2623185" y="85629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20</xdr:row>
      <xdr:rowOff>169545</xdr:rowOff>
    </xdr:from>
    <xdr:ext cx="117231" cy="149225"/>
    <xdr:sp macro="" textlink="">
      <xdr:nvSpPr>
        <xdr:cNvPr id="74" name="9 CuadroTexto">
          <a:extLst>
            <a:ext uri="{FF2B5EF4-FFF2-40B4-BE49-F238E27FC236}">
              <a16:creationId xmlns="" xmlns:a16="http://schemas.microsoft.com/office/drawing/2014/main" id="{00000000-0008-0000-0B00-00004A000000}"/>
            </a:ext>
          </a:extLst>
        </xdr:cNvPr>
        <xdr:cNvSpPr txBox="1"/>
      </xdr:nvSpPr>
      <xdr:spPr>
        <a:xfrm>
          <a:off x="2623185" y="898017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21</xdr:row>
      <xdr:rowOff>171450</xdr:rowOff>
    </xdr:from>
    <xdr:ext cx="117231" cy="149225"/>
    <xdr:sp macro="" textlink="">
      <xdr:nvSpPr>
        <xdr:cNvPr id="75" name="9 CuadroTexto">
          <a:extLst>
            <a:ext uri="{FF2B5EF4-FFF2-40B4-BE49-F238E27FC236}">
              <a16:creationId xmlns="" xmlns:a16="http://schemas.microsoft.com/office/drawing/2014/main" id="{00000000-0008-0000-0B00-00004B000000}"/>
            </a:ext>
          </a:extLst>
        </xdr:cNvPr>
        <xdr:cNvSpPr txBox="1"/>
      </xdr:nvSpPr>
      <xdr:spPr>
        <a:xfrm>
          <a:off x="26231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22</xdr:row>
      <xdr:rowOff>179070</xdr:rowOff>
    </xdr:from>
    <xdr:ext cx="117231" cy="139898"/>
    <xdr:sp macro="" textlink="">
      <xdr:nvSpPr>
        <xdr:cNvPr id="76" name="9 CuadroTexto">
          <a:extLst>
            <a:ext uri="{FF2B5EF4-FFF2-40B4-BE49-F238E27FC236}">
              <a16:creationId xmlns="" xmlns:a16="http://schemas.microsoft.com/office/drawing/2014/main" id="{00000000-0008-0000-0B00-00004C000000}"/>
            </a:ext>
          </a:extLst>
        </xdr:cNvPr>
        <xdr:cNvSpPr txBox="1"/>
      </xdr:nvSpPr>
      <xdr:spPr>
        <a:xfrm>
          <a:off x="2623185" y="98278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23</xdr:row>
      <xdr:rowOff>171450</xdr:rowOff>
    </xdr:from>
    <xdr:ext cx="117231" cy="149225"/>
    <xdr:sp macro="" textlink="">
      <xdr:nvSpPr>
        <xdr:cNvPr id="77" name="9 CuadroTexto">
          <a:extLst>
            <a:ext uri="{FF2B5EF4-FFF2-40B4-BE49-F238E27FC236}">
              <a16:creationId xmlns="" xmlns:a16="http://schemas.microsoft.com/office/drawing/2014/main" id="{00000000-0008-0000-0B00-00004D000000}"/>
            </a:ext>
          </a:extLst>
        </xdr:cNvPr>
        <xdr:cNvSpPr txBox="1"/>
      </xdr:nvSpPr>
      <xdr:spPr>
        <a:xfrm>
          <a:off x="2623185" y="102393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23</xdr:row>
      <xdr:rowOff>171450</xdr:rowOff>
    </xdr:from>
    <xdr:ext cx="117231" cy="149225"/>
    <xdr:sp macro="" textlink="">
      <xdr:nvSpPr>
        <xdr:cNvPr id="78" name="9 CuadroTexto">
          <a:extLst>
            <a:ext uri="{FF2B5EF4-FFF2-40B4-BE49-F238E27FC236}">
              <a16:creationId xmlns="" xmlns:a16="http://schemas.microsoft.com/office/drawing/2014/main" id="{00000000-0008-0000-0B00-00004E000000}"/>
            </a:ext>
          </a:extLst>
        </xdr:cNvPr>
        <xdr:cNvSpPr txBox="1"/>
      </xdr:nvSpPr>
      <xdr:spPr>
        <a:xfrm>
          <a:off x="2623185" y="102393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24</xdr:row>
      <xdr:rowOff>179070</xdr:rowOff>
    </xdr:from>
    <xdr:ext cx="117231" cy="139898"/>
    <xdr:sp macro="" textlink="">
      <xdr:nvSpPr>
        <xdr:cNvPr id="79" name="9 CuadroTexto">
          <a:extLst>
            <a:ext uri="{FF2B5EF4-FFF2-40B4-BE49-F238E27FC236}">
              <a16:creationId xmlns="" xmlns:a16="http://schemas.microsoft.com/office/drawing/2014/main" id="{00000000-0008-0000-0B00-00004F000000}"/>
            </a:ext>
          </a:extLst>
        </xdr:cNvPr>
        <xdr:cNvSpPr txBox="1"/>
      </xdr:nvSpPr>
      <xdr:spPr>
        <a:xfrm>
          <a:off x="2623185" y="106660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24</xdr:row>
      <xdr:rowOff>179070</xdr:rowOff>
    </xdr:from>
    <xdr:ext cx="117231" cy="139898"/>
    <xdr:sp macro="" textlink="">
      <xdr:nvSpPr>
        <xdr:cNvPr id="80" name="9 CuadroTexto">
          <a:extLst>
            <a:ext uri="{FF2B5EF4-FFF2-40B4-BE49-F238E27FC236}">
              <a16:creationId xmlns="" xmlns:a16="http://schemas.microsoft.com/office/drawing/2014/main" id="{00000000-0008-0000-0B00-000050000000}"/>
            </a:ext>
          </a:extLst>
        </xdr:cNvPr>
        <xdr:cNvSpPr txBox="1"/>
      </xdr:nvSpPr>
      <xdr:spPr>
        <a:xfrm>
          <a:off x="2623185" y="10666095"/>
          <a:ext cx="117231" cy="139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25</xdr:row>
      <xdr:rowOff>171450</xdr:rowOff>
    </xdr:from>
    <xdr:ext cx="117231" cy="149225"/>
    <xdr:sp macro="" textlink="">
      <xdr:nvSpPr>
        <xdr:cNvPr id="81" name="9 CuadroTexto">
          <a:extLst>
            <a:ext uri="{FF2B5EF4-FFF2-40B4-BE49-F238E27FC236}">
              <a16:creationId xmlns="" xmlns:a16="http://schemas.microsoft.com/office/drawing/2014/main" id="{00000000-0008-0000-0B00-000051000000}"/>
            </a:ext>
          </a:extLst>
        </xdr:cNvPr>
        <xdr:cNvSpPr txBox="1"/>
      </xdr:nvSpPr>
      <xdr:spPr>
        <a:xfrm>
          <a:off x="2623185" y="110775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25</xdr:row>
      <xdr:rowOff>171450</xdr:rowOff>
    </xdr:from>
    <xdr:ext cx="117231" cy="149225"/>
    <xdr:sp macro="" textlink="">
      <xdr:nvSpPr>
        <xdr:cNvPr id="82" name="9 CuadroTexto">
          <a:extLst>
            <a:ext uri="{FF2B5EF4-FFF2-40B4-BE49-F238E27FC236}">
              <a16:creationId xmlns="" xmlns:a16="http://schemas.microsoft.com/office/drawing/2014/main" id="{00000000-0008-0000-0B00-000052000000}"/>
            </a:ext>
          </a:extLst>
        </xdr:cNvPr>
        <xdr:cNvSpPr txBox="1"/>
      </xdr:nvSpPr>
      <xdr:spPr>
        <a:xfrm>
          <a:off x="2623185" y="110775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28</xdr:row>
      <xdr:rowOff>171450</xdr:rowOff>
    </xdr:from>
    <xdr:ext cx="117231" cy="149225"/>
    <xdr:sp macro="" textlink="">
      <xdr:nvSpPr>
        <xdr:cNvPr id="83" name="9 CuadroTexto">
          <a:extLst>
            <a:ext uri="{FF2B5EF4-FFF2-40B4-BE49-F238E27FC236}">
              <a16:creationId xmlns="" xmlns:a16="http://schemas.microsoft.com/office/drawing/2014/main" id="{00000000-0008-0000-0B00-000053000000}"/>
            </a:ext>
          </a:extLst>
        </xdr:cNvPr>
        <xdr:cNvSpPr txBox="1"/>
      </xdr:nvSpPr>
      <xdr:spPr>
        <a:xfrm>
          <a:off x="2623185" y="123348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21</xdr:row>
      <xdr:rowOff>171450</xdr:rowOff>
    </xdr:from>
    <xdr:ext cx="117231" cy="149225"/>
    <xdr:sp macro="" textlink="">
      <xdr:nvSpPr>
        <xdr:cNvPr id="84" name="9 CuadroTexto">
          <a:extLst>
            <a:ext uri="{FF2B5EF4-FFF2-40B4-BE49-F238E27FC236}">
              <a16:creationId xmlns="" xmlns:a16="http://schemas.microsoft.com/office/drawing/2014/main" id="{00000000-0008-0000-0B00-000054000000}"/>
            </a:ext>
          </a:extLst>
        </xdr:cNvPr>
        <xdr:cNvSpPr txBox="1"/>
      </xdr:nvSpPr>
      <xdr:spPr>
        <a:xfrm>
          <a:off x="9086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1</xdr:col>
      <xdr:colOff>575310</xdr:colOff>
      <xdr:row>21</xdr:row>
      <xdr:rowOff>171450</xdr:rowOff>
    </xdr:from>
    <xdr:ext cx="117231" cy="149225"/>
    <xdr:sp macro="" textlink="">
      <xdr:nvSpPr>
        <xdr:cNvPr id="85" name="9 CuadroTexto">
          <a:extLst>
            <a:ext uri="{FF2B5EF4-FFF2-40B4-BE49-F238E27FC236}">
              <a16:creationId xmlns="" xmlns:a16="http://schemas.microsoft.com/office/drawing/2014/main" id="{00000000-0008-0000-0B00-000055000000}"/>
            </a:ext>
          </a:extLst>
        </xdr:cNvPr>
        <xdr:cNvSpPr txBox="1"/>
      </xdr:nvSpPr>
      <xdr:spPr>
        <a:xfrm>
          <a:off x="908685" y="94011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26</xdr:row>
      <xdr:rowOff>179070</xdr:rowOff>
    </xdr:from>
    <xdr:ext cx="117231" cy="149225"/>
    <xdr:sp macro="" textlink="">
      <xdr:nvSpPr>
        <xdr:cNvPr id="86" name="9 CuadroTexto">
          <a:extLst>
            <a:ext uri="{FF2B5EF4-FFF2-40B4-BE49-F238E27FC236}">
              <a16:creationId xmlns="" xmlns:a16="http://schemas.microsoft.com/office/drawing/2014/main" id="{00000000-0008-0000-0B00-000056000000}"/>
            </a:ext>
          </a:extLst>
        </xdr:cNvPr>
        <xdr:cNvSpPr txBox="1"/>
      </xdr:nvSpPr>
      <xdr:spPr>
        <a:xfrm>
          <a:off x="2623185" y="1150429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27</xdr:row>
      <xdr:rowOff>161925</xdr:rowOff>
    </xdr:from>
    <xdr:ext cx="117231" cy="149225"/>
    <xdr:sp macro="" textlink="">
      <xdr:nvSpPr>
        <xdr:cNvPr id="87" name="9 CuadroTexto">
          <a:extLst>
            <a:ext uri="{FF2B5EF4-FFF2-40B4-BE49-F238E27FC236}">
              <a16:creationId xmlns="" xmlns:a16="http://schemas.microsoft.com/office/drawing/2014/main" id="{00000000-0008-0000-0B00-000057000000}"/>
            </a:ext>
          </a:extLst>
        </xdr:cNvPr>
        <xdr:cNvSpPr txBox="1"/>
      </xdr:nvSpPr>
      <xdr:spPr>
        <a:xfrm>
          <a:off x="2623185" y="119062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27</xdr:row>
      <xdr:rowOff>161925</xdr:rowOff>
    </xdr:from>
    <xdr:ext cx="117231" cy="149225"/>
    <xdr:sp macro="" textlink="">
      <xdr:nvSpPr>
        <xdr:cNvPr id="88" name="9 CuadroTexto">
          <a:extLst>
            <a:ext uri="{FF2B5EF4-FFF2-40B4-BE49-F238E27FC236}">
              <a16:creationId xmlns="" xmlns:a16="http://schemas.microsoft.com/office/drawing/2014/main" id="{00000000-0008-0000-0B00-000058000000}"/>
            </a:ext>
          </a:extLst>
        </xdr:cNvPr>
        <xdr:cNvSpPr txBox="1"/>
      </xdr:nvSpPr>
      <xdr:spPr>
        <a:xfrm>
          <a:off x="2623185" y="11906250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  <xdr:oneCellAnchor>
    <xdr:from>
      <xdr:col>2</xdr:col>
      <xdr:colOff>575310</xdr:colOff>
      <xdr:row>28</xdr:row>
      <xdr:rowOff>171450</xdr:rowOff>
    </xdr:from>
    <xdr:ext cx="117231" cy="149225"/>
    <xdr:sp macro="" textlink="">
      <xdr:nvSpPr>
        <xdr:cNvPr id="89" name="9 CuadroTexto">
          <a:extLst>
            <a:ext uri="{FF2B5EF4-FFF2-40B4-BE49-F238E27FC236}">
              <a16:creationId xmlns="" xmlns:a16="http://schemas.microsoft.com/office/drawing/2014/main" id="{00000000-0008-0000-0B00-000059000000}"/>
            </a:ext>
          </a:extLst>
        </xdr:cNvPr>
        <xdr:cNvSpPr txBox="1"/>
      </xdr:nvSpPr>
      <xdr:spPr>
        <a:xfrm>
          <a:off x="2623185" y="12334875"/>
          <a:ext cx="117231" cy="149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C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444500</xdr:colOff>
      <xdr:row>0</xdr:row>
      <xdr:rowOff>889001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40335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</xdr:row>
      <xdr:rowOff>190500</xdr:rowOff>
    </xdr:from>
    <xdr:to>
      <xdr:col>8</xdr:col>
      <xdr:colOff>133350</xdr:colOff>
      <xdr:row>35</xdr:row>
      <xdr:rowOff>38100</xdr:rowOff>
    </xdr:to>
    <xdr:graphicFrame macro="">
      <xdr:nvGraphicFramePr>
        <xdr:cNvPr id="35383662" name="3 Gráfico">
          <a:extLst>
            <a:ext uri="{FF2B5EF4-FFF2-40B4-BE49-F238E27FC236}">
              <a16:creationId xmlns="" xmlns:a16="http://schemas.microsoft.com/office/drawing/2014/main" id="{00000000-0008-0000-0C00-00006EE91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542925</xdr:colOff>
      <xdr:row>0</xdr:row>
      <xdr:rowOff>28575</xdr:rowOff>
    </xdr:from>
    <xdr:to>
      <xdr:col>5</xdr:col>
      <xdr:colOff>828675</xdr:colOff>
      <xdr:row>0</xdr:row>
      <xdr:rowOff>914400</xdr:rowOff>
    </xdr:to>
    <xdr:grpSp>
      <xdr:nvGrpSpPr>
        <xdr:cNvPr id="35383663" name="Grupo 5">
          <a:extLst>
            <a:ext uri="{FF2B5EF4-FFF2-40B4-BE49-F238E27FC236}">
              <a16:creationId xmlns="" xmlns:a16="http://schemas.microsoft.com/office/drawing/2014/main" id="{00000000-0008-0000-0C00-00006FE91B02}"/>
            </a:ext>
          </a:extLst>
        </xdr:cNvPr>
        <xdr:cNvGrpSpPr>
          <a:grpSpLocks/>
        </xdr:cNvGrpSpPr>
      </xdr:nvGrpSpPr>
      <xdr:grpSpPr bwMode="auto">
        <a:xfrm>
          <a:off x="2257425" y="28575"/>
          <a:ext cx="7762875" cy="885825"/>
          <a:chOff x="2557183" y="32089"/>
          <a:chExt cx="8445725" cy="1103781"/>
        </a:xfrm>
      </xdr:grpSpPr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00000000-0008-0000-0C00-000007000000}"/>
              </a:ext>
            </a:extLst>
          </xdr:cNvPr>
          <xdr:cNvSpPr txBox="1"/>
        </xdr:nvSpPr>
        <xdr:spPr>
          <a:xfrm>
            <a:off x="2370652" y="32089"/>
            <a:ext cx="5761746" cy="5696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0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  <a:endParaRPr lang="es-ES_tradnl" sz="3000" b="0" i="0">
              <a:solidFill>
                <a:srgbClr val="646482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C00-000008000000}"/>
              </a:ext>
            </a:extLst>
          </xdr:cNvPr>
          <xdr:cNvSpPr txBox="1"/>
        </xdr:nvSpPr>
        <xdr:spPr>
          <a:xfrm>
            <a:off x="2608997" y="566177"/>
            <a:ext cx="8393911" cy="5696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0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666750</xdr:colOff>
      <xdr:row>0</xdr:row>
      <xdr:rowOff>936625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923875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12</xdr:row>
      <xdr:rowOff>54431</xdr:rowOff>
    </xdr:from>
    <xdr:to>
      <xdr:col>41</xdr:col>
      <xdr:colOff>746125</xdr:colOff>
      <xdr:row>22</xdr:row>
      <xdr:rowOff>85727</xdr:rowOff>
    </xdr:to>
    <xdr:graphicFrame macro="">
      <xdr:nvGraphicFramePr>
        <xdr:cNvPr id="35264000" name="4 Gráfico">
          <a:extLst>
            <a:ext uri="{FF2B5EF4-FFF2-40B4-BE49-F238E27FC236}">
              <a16:creationId xmlns="" xmlns:a16="http://schemas.microsoft.com/office/drawing/2014/main" id="{00000000-0008-0000-0D00-00000016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25</xdr:row>
      <xdr:rowOff>13605</xdr:rowOff>
    </xdr:from>
    <xdr:to>
      <xdr:col>42</xdr:col>
      <xdr:colOff>95250</xdr:colOff>
      <xdr:row>34</xdr:row>
      <xdr:rowOff>321127</xdr:rowOff>
    </xdr:to>
    <xdr:graphicFrame macro="">
      <xdr:nvGraphicFramePr>
        <xdr:cNvPr id="35264001" name="5 Gráfico">
          <a:extLst>
            <a:ext uri="{FF2B5EF4-FFF2-40B4-BE49-F238E27FC236}">
              <a16:creationId xmlns="" xmlns:a16="http://schemas.microsoft.com/office/drawing/2014/main" id="{00000000-0008-0000-0D00-00000116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37</xdr:row>
      <xdr:rowOff>178252</xdr:rowOff>
    </xdr:from>
    <xdr:to>
      <xdr:col>42</xdr:col>
      <xdr:colOff>47625</xdr:colOff>
      <xdr:row>48</xdr:row>
      <xdr:rowOff>13606</xdr:rowOff>
    </xdr:to>
    <xdr:graphicFrame macro="">
      <xdr:nvGraphicFramePr>
        <xdr:cNvPr id="35264002" name="5 Gráfico">
          <a:extLst>
            <a:ext uri="{FF2B5EF4-FFF2-40B4-BE49-F238E27FC236}">
              <a16:creationId xmlns="" xmlns:a16="http://schemas.microsoft.com/office/drawing/2014/main" id="{00000000-0008-0000-0D00-00000216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304801</xdr:colOff>
      <xdr:row>0</xdr:row>
      <xdr:rowOff>74839</xdr:rowOff>
    </xdr:from>
    <xdr:to>
      <xdr:col>22</xdr:col>
      <xdr:colOff>285750</xdr:colOff>
      <xdr:row>0</xdr:row>
      <xdr:rowOff>907596</xdr:rowOff>
    </xdr:to>
    <xdr:grpSp>
      <xdr:nvGrpSpPr>
        <xdr:cNvPr id="35264003" name="Grupo 8">
          <a:extLst>
            <a:ext uri="{FF2B5EF4-FFF2-40B4-BE49-F238E27FC236}">
              <a16:creationId xmlns="" xmlns:a16="http://schemas.microsoft.com/office/drawing/2014/main" id="{00000000-0008-0000-0D00-000003161A02}"/>
            </a:ext>
          </a:extLst>
        </xdr:cNvPr>
        <xdr:cNvGrpSpPr>
          <a:grpSpLocks/>
        </xdr:cNvGrpSpPr>
      </xdr:nvGrpSpPr>
      <xdr:grpSpPr bwMode="auto">
        <a:xfrm>
          <a:off x="3559176" y="74839"/>
          <a:ext cx="10553699" cy="832757"/>
          <a:chOff x="2746423" y="59700"/>
          <a:chExt cx="8412156" cy="1131233"/>
        </a:xfrm>
      </xdr:grpSpPr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00000000-0008-0000-0D00-00000A000000}"/>
              </a:ext>
            </a:extLst>
          </xdr:cNvPr>
          <xdr:cNvSpPr txBox="1"/>
        </xdr:nvSpPr>
        <xdr:spPr>
          <a:xfrm>
            <a:off x="2746423" y="59700"/>
            <a:ext cx="5597482" cy="6931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0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  <a:endParaRPr lang="es-ES_tradnl" sz="3000" b="0" i="0">
              <a:solidFill>
                <a:srgbClr val="646482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D00-00000B000000}"/>
              </a:ext>
            </a:extLst>
          </xdr:cNvPr>
          <xdr:cNvSpPr txBox="1"/>
        </xdr:nvSpPr>
        <xdr:spPr>
          <a:xfrm>
            <a:off x="2756943" y="608681"/>
            <a:ext cx="8401636" cy="5822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0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54429</xdr:colOff>
      <xdr:row>0</xdr:row>
      <xdr:rowOff>952501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1992429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231322</xdr:colOff>
      <xdr:row>21</xdr:row>
      <xdr:rowOff>276224</xdr:rowOff>
    </xdr:from>
    <xdr:to>
      <xdr:col>8</xdr:col>
      <xdr:colOff>498022</xdr:colOff>
      <xdr:row>43</xdr:row>
      <xdr:rowOff>85724</xdr:rowOff>
    </xdr:to>
    <xdr:graphicFrame macro="">
      <xdr:nvGraphicFramePr>
        <xdr:cNvPr id="35264878" name="Gráfico 1">
          <a:extLst>
            <a:ext uri="{FF2B5EF4-FFF2-40B4-BE49-F238E27FC236}">
              <a16:creationId xmlns="" xmlns:a16="http://schemas.microsoft.com/office/drawing/2014/main" id="{00000000-0008-0000-0E00-00006E191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533381</xdr:colOff>
      <xdr:row>0</xdr:row>
      <xdr:rowOff>88105</xdr:rowOff>
    </xdr:from>
    <xdr:to>
      <xdr:col>3</xdr:col>
      <xdr:colOff>4489541</xdr:colOff>
      <xdr:row>0</xdr:row>
      <xdr:rowOff>954880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0E00-00000A000000}"/>
            </a:ext>
          </a:extLst>
        </xdr:cNvPr>
        <xdr:cNvGrpSpPr>
          <a:grpSpLocks/>
        </xdr:cNvGrpSpPr>
      </xdr:nvGrpSpPr>
      <xdr:grpSpPr bwMode="auto">
        <a:xfrm>
          <a:off x="1914506" y="88105"/>
          <a:ext cx="5416660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E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0E00-00000C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21</xdr:col>
      <xdr:colOff>533400</xdr:colOff>
      <xdr:row>0</xdr:row>
      <xdr:rowOff>968375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0678775" cy="941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18710</xdr:rowOff>
    </xdr:from>
    <xdr:to>
      <xdr:col>10</xdr:col>
      <xdr:colOff>647700</xdr:colOff>
      <xdr:row>40</xdr:row>
      <xdr:rowOff>321129</xdr:rowOff>
    </xdr:to>
    <xdr:graphicFrame macro="">
      <xdr:nvGraphicFramePr>
        <xdr:cNvPr id="63227246" name="1 Gráfico">
          <a:extLst>
            <a:ext uri="{FF2B5EF4-FFF2-40B4-BE49-F238E27FC236}">
              <a16:creationId xmlns="" xmlns:a16="http://schemas.microsoft.com/office/drawing/2014/main" id="{00000000-0008-0000-0F00-00006EC5C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2300608</xdr:colOff>
      <xdr:row>0</xdr:row>
      <xdr:rowOff>111918</xdr:rowOff>
    </xdr:from>
    <xdr:to>
      <xdr:col>8</xdr:col>
      <xdr:colOff>222002</xdr:colOff>
      <xdr:row>0</xdr:row>
      <xdr:rowOff>978693</xdr:rowOff>
    </xdr:to>
    <xdr:grpSp>
      <xdr:nvGrpSpPr>
        <xdr:cNvPr id="9" name="Grupo 5">
          <a:extLst>
            <a:ext uri="{FF2B5EF4-FFF2-40B4-BE49-F238E27FC236}">
              <a16:creationId xmlns="" xmlns:a16="http://schemas.microsoft.com/office/drawing/2014/main" id="{00000000-0008-0000-0F00-000009000000}"/>
            </a:ext>
          </a:extLst>
        </xdr:cNvPr>
        <xdr:cNvGrpSpPr>
          <a:grpSpLocks/>
        </xdr:cNvGrpSpPr>
      </xdr:nvGrpSpPr>
      <xdr:grpSpPr bwMode="auto">
        <a:xfrm>
          <a:off x="2633983" y="111918"/>
          <a:ext cx="6335144" cy="866775"/>
          <a:chOff x="2734389" y="98038"/>
          <a:chExt cx="5586541" cy="1075419"/>
        </a:xfrm>
      </xdr:grpSpPr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00000000-0008-0000-0F00-00000A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0F00-00000B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13609</xdr:rowOff>
    </xdr:from>
    <xdr:to>
      <xdr:col>5</xdr:col>
      <xdr:colOff>1455965</xdr:colOff>
      <xdr:row>0</xdr:row>
      <xdr:rowOff>952501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9"/>
          <a:ext cx="11854090" cy="938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76540</xdr:colOff>
      <xdr:row>11</xdr:row>
      <xdr:rowOff>81644</xdr:rowOff>
    </xdr:from>
    <xdr:to>
      <xdr:col>5</xdr:col>
      <xdr:colOff>0</xdr:colOff>
      <xdr:row>19</xdr:row>
      <xdr:rowOff>164786</xdr:rowOff>
    </xdr:to>
    <xdr:graphicFrame macro="">
      <xdr:nvGraphicFramePr>
        <xdr:cNvPr id="2" name="3 Gráfico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1402537</xdr:colOff>
      <xdr:row>0</xdr:row>
      <xdr:rowOff>123824</xdr:rowOff>
    </xdr:from>
    <xdr:to>
      <xdr:col>4</xdr:col>
      <xdr:colOff>1981198</xdr:colOff>
      <xdr:row>1</xdr:row>
      <xdr:rowOff>2380</xdr:rowOff>
    </xdr:to>
    <xdr:grpSp>
      <xdr:nvGrpSpPr>
        <xdr:cNvPr id="5" name="Grupo 5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GrpSpPr>
          <a:grpSpLocks/>
        </xdr:cNvGrpSpPr>
      </xdr:nvGrpSpPr>
      <xdr:grpSpPr bwMode="auto">
        <a:xfrm>
          <a:off x="1735912" y="123824"/>
          <a:ext cx="8198661" cy="862806"/>
          <a:chOff x="2734389" y="98038"/>
          <a:chExt cx="8401796" cy="1075419"/>
        </a:xfrm>
      </xdr:grpSpPr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00000000-0008-0000-1000-000006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="" xmlns:a16="http://schemas.microsoft.com/office/drawing/2014/main" id="{00000000-0008-0000-1000-000007000000}"/>
              </a:ext>
            </a:extLst>
          </xdr:cNvPr>
          <xdr:cNvSpPr txBox="1"/>
        </xdr:nvSpPr>
        <xdr:spPr>
          <a:xfrm>
            <a:off x="2734389" y="582567"/>
            <a:ext cx="8401796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1</xdr:col>
      <xdr:colOff>103755</xdr:colOff>
      <xdr:row>24</xdr:row>
      <xdr:rowOff>69398</xdr:rowOff>
    </xdr:from>
    <xdr:to>
      <xdr:col>5</xdr:col>
      <xdr:colOff>176893</xdr:colOff>
      <xdr:row>32</xdr:row>
      <xdr:rowOff>152540</xdr:rowOff>
    </xdr:to>
    <xdr:graphicFrame macro="">
      <xdr:nvGraphicFramePr>
        <xdr:cNvPr id="8" name="3 Gráfico">
          <a:extLst>
            <a:ext uri="{FF2B5EF4-FFF2-40B4-BE49-F238E27FC236}">
              <a16:creationId xmlns="" xmlns:a16="http://schemas.microsoft.com/office/drawing/2014/main" id="{00000000-0008-0000-1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68036</xdr:colOff>
      <xdr:row>37</xdr:row>
      <xdr:rowOff>122464</xdr:rowOff>
    </xdr:from>
    <xdr:to>
      <xdr:col>4</xdr:col>
      <xdr:colOff>2155032</xdr:colOff>
      <xdr:row>51</xdr:row>
      <xdr:rowOff>137572</xdr:rowOff>
    </xdr:to>
    <xdr:graphicFrame macro="">
      <xdr:nvGraphicFramePr>
        <xdr:cNvPr id="9" name="3 Gráfico">
          <a:extLst>
            <a:ext uri="{FF2B5EF4-FFF2-40B4-BE49-F238E27FC236}">
              <a16:creationId xmlns="" xmlns:a16="http://schemas.microsoft.com/office/drawing/2014/main" id="{00000000-0008-0000-1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0.466</cdr:x>
      <cdr:y>0.36683</cdr:y>
    </cdr:from>
    <cdr:to>
      <cdr:x>0.53131</cdr:x>
      <cdr:y>0.54394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="" xmlns:a16="http://schemas.microsoft.com/office/drawing/2014/main" id="{AB4865F4-2CB7-A93D-749D-EBC97EBB1FB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637617" y="1346227"/>
          <a:ext cx="649941" cy="649941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0.46195</cdr:x>
      <cdr:y>0.32133</cdr:y>
    </cdr:from>
    <cdr:to>
      <cdr:x>0.5372</cdr:x>
      <cdr:y>0.55002</cdr:y>
    </cdr:to>
    <cdr:pic>
      <cdr:nvPicPr>
        <cdr:cNvPr id="4" name="Imagen 3">
          <a:extLst xmlns:a="http://schemas.openxmlformats.org/drawingml/2006/main">
            <a:ext uri="{FF2B5EF4-FFF2-40B4-BE49-F238E27FC236}">
              <a16:creationId xmlns="" xmlns:a16="http://schemas.microsoft.com/office/drawing/2014/main" id="{0C73470F-EB27-C2D7-3708-92A3DC8F41D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duotone>
            <a:prstClr val="black"/>
            <a:schemeClr val="accent4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754414" y="1088271"/>
          <a:ext cx="774547" cy="774547"/>
        </a:xfrm>
        <a:prstGeom xmlns:a="http://schemas.openxmlformats.org/drawingml/2006/main" prst="rect">
          <a:avLst/>
        </a:prstGeom>
      </cdr:spPr>
    </cdr:pic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0.45736</cdr:x>
      <cdr:y>0.30872</cdr:y>
    </cdr:from>
    <cdr:to>
      <cdr:x>0.54358</cdr:x>
      <cdr:y>0.56743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="" xmlns:a16="http://schemas.microsoft.com/office/drawing/2014/main" id="{F42C5B4D-08F9-F1B7-F9E3-0ABCE7E6979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445767" y="1000265"/>
          <a:ext cx="838200" cy="838200"/>
        </a:xfrm>
        <a:prstGeom xmlns:a="http://schemas.openxmlformats.org/drawingml/2006/main" prst="rect">
          <a:avLst/>
        </a:prstGeom>
      </cdr:spPr>
    </cdr:pic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176892</xdr:colOff>
      <xdr:row>0</xdr:row>
      <xdr:rowOff>968375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13392" cy="96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22</xdr:row>
      <xdr:rowOff>95250</xdr:rowOff>
    </xdr:from>
    <xdr:to>
      <xdr:col>10</xdr:col>
      <xdr:colOff>66675</xdr:colOff>
      <xdr:row>33</xdr:row>
      <xdr:rowOff>247650</xdr:rowOff>
    </xdr:to>
    <xdr:graphicFrame macro="">
      <xdr:nvGraphicFramePr>
        <xdr:cNvPr id="63763822" name="1 Gráfico">
          <a:extLst>
            <a:ext uri="{FF2B5EF4-FFF2-40B4-BE49-F238E27FC236}">
              <a16:creationId xmlns="" xmlns:a16="http://schemas.microsoft.com/office/drawing/2014/main" id="{00000000-0008-0000-1100-00006EF5C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109858</xdr:colOff>
      <xdr:row>0</xdr:row>
      <xdr:rowOff>100012</xdr:rowOff>
    </xdr:from>
    <xdr:to>
      <xdr:col>6</xdr:col>
      <xdr:colOff>631031</xdr:colOff>
      <xdr:row>0</xdr:row>
      <xdr:rowOff>966787</xdr:rowOff>
    </xdr:to>
    <xdr:grpSp>
      <xdr:nvGrpSpPr>
        <xdr:cNvPr id="13" name="Grupo 5">
          <a:extLst>
            <a:ext uri="{FF2B5EF4-FFF2-40B4-BE49-F238E27FC236}">
              <a16:creationId xmlns="" xmlns:a16="http://schemas.microsoft.com/office/drawing/2014/main" id="{00000000-0008-0000-1100-00000D000000}"/>
            </a:ext>
          </a:extLst>
        </xdr:cNvPr>
        <xdr:cNvGrpSpPr>
          <a:grpSpLocks/>
        </xdr:cNvGrpSpPr>
      </xdr:nvGrpSpPr>
      <xdr:grpSpPr bwMode="auto">
        <a:xfrm>
          <a:off x="2205358" y="100012"/>
          <a:ext cx="5791673" cy="866775"/>
          <a:chOff x="2734389" y="98038"/>
          <a:chExt cx="5586541" cy="1075419"/>
        </a:xfrm>
      </xdr:grpSpPr>
      <xdr:sp macro="" textlink="">
        <xdr:nvSpPr>
          <xdr:cNvPr id="14" name="CuadroTexto 13">
            <a:extLst>
              <a:ext uri="{FF2B5EF4-FFF2-40B4-BE49-F238E27FC236}">
                <a16:creationId xmlns="" xmlns:a16="http://schemas.microsoft.com/office/drawing/2014/main" id="{00000000-0008-0000-1100-00000E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5" name="CuadroTexto 14">
            <a:extLst>
              <a:ext uri="{FF2B5EF4-FFF2-40B4-BE49-F238E27FC236}">
                <a16:creationId xmlns="" xmlns:a16="http://schemas.microsoft.com/office/drawing/2014/main" id="{00000000-0008-0000-1100-00000F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947057</xdr:colOff>
      <xdr:row>1</xdr:row>
      <xdr:rowOff>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202807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89808</xdr:rowOff>
    </xdr:from>
    <xdr:to>
      <xdr:col>6</xdr:col>
      <xdr:colOff>666750</xdr:colOff>
      <xdr:row>41</xdr:row>
      <xdr:rowOff>175533</xdr:rowOff>
    </xdr:to>
    <xdr:graphicFrame macro="">
      <xdr:nvGraphicFramePr>
        <xdr:cNvPr id="63228271" name="7 Gráfico">
          <a:extLst>
            <a:ext uri="{FF2B5EF4-FFF2-40B4-BE49-F238E27FC236}">
              <a16:creationId xmlns="" xmlns:a16="http://schemas.microsoft.com/office/drawing/2014/main" id="{00000000-0008-0000-1200-00006FC9C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2002952</xdr:colOff>
      <xdr:row>0</xdr:row>
      <xdr:rowOff>32543</xdr:rowOff>
    </xdr:from>
    <xdr:to>
      <xdr:col>6</xdr:col>
      <xdr:colOff>71437</xdr:colOff>
      <xdr:row>0</xdr:row>
      <xdr:rowOff>899317</xdr:rowOff>
    </xdr:to>
    <xdr:grpSp>
      <xdr:nvGrpSpPr>
        <xdr:cNvPr id="9" name="Grupo 5">
          <a:extLst>
            <a:ext uri="{FF2B5EF4-FFF2-40B4-BE49-F238E27FC236}">
              <a16:creationId xmlns="" xmlns:a16="http://schemas.microsoft.com/office/drawing/2014/main" id="{00000000-0008-0000-1200-000009000000}"/>
            </a:ext>
          </a:extLst>
        </xdr:cNvPr>
        <xdr:cNvGrpSpPr>
          <a:grpSpLocks/>
        </xdr:cNvGrpSpPr>
      </xdr:nvGrpSpPr>
      <xdr:grpSpPr bwMode="auto">
        <a:xfrm>
          <a:off x="2336327" y="32543"/>
          <a:ext cx="5799610" cy="866774"/>
          <a:chOff x="2734389" y="-442"/>
          <a:chExt cx="5586541" cy="1075418"/>
        </a:xfrm>
      </xdr:grpSpPr>
      <xdr:sp macro="" textlink="">
        <xdr:nvSpPr>
          <xdr:cNvPr id="10" name="CuadroTexto 9">
            <a:extLst>
              <a:ext uri="{FF2B5EF4-FFF2-40B4-BE49-F238E27FC236}">
                <a16:creationId xmlns="" xmlns:a16="http://schemas.microsoft.com/office/drawing/2014/main" id="{00000000-0008-0000-1200-00000A000000}"/>
              </a:ext>
            </a:extLst>
          </xdr:cNvPr>
          <xdr:cNvSpPr txBox="1"/>
        </xdr:nvSpPr>
        <xdr:spPr>
          <a:xfrm>
            <a:off x="2736999" y="-442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1200-00000B000000}"/>
              </a:ext>
            </a:extLst>
          </xdr:cNvPr>
          <xdr:cNvSpPr txBox="1"/>
        </xdr:nvSpPr>
        <xdr:spPr>
          <a:xfrm>
            <a:off x="2734389" y="484086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190500</xdr:colOff>
      <xdr:row>0</xdr:row>
      <xdr:rowOff>952501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49542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195941</xdr:colOff>
      <xdr:row>47</xdr:row>
      <xdr:rowOff>231321</xdr:rowOff>
    </xdr:from>
    <xdr:to>
      <xdr:col>7</xdr:col>
      <xdr:colOff>938893</xdr:colOff>
      <xdr:row>58</xdr:row>
      <xdr:rowOff>259896</xdr:rowOff>
    </xdr:to>
    <xdr:graphicFrame macro="">
      <xdr:nvGraphicFramePr>
        <xdr:cNvPr id="60582327" name="3 Gráfico">
          <a:extLst>
            <a:ext uri="{FF2B5EF4-FFF2-40B4-BE49-F238E27FC236}">
              <a16:creationId xmlns="" xmlns:a16="http://schemas.microsoft.com/office/drawing/2014/main" id="{00000000-0008-0000-1300-0000B769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204107</xdr:colOff>
      <xdr:row>60</xdr:row>
      <xdr:rowOff>167368</xdr:rowOff>
    </xdr:from>
    <xdr:to>
      <xdr:col>7</xdr:col>
      <xdr:colOff>1061357</xdr:colOff>
      <xdr:row>71</xdr:row>
      <xdr:rowOff>91168</xdr:rowOff>
    </xdr:to>
    <xdr:graphicFrame macro="">
      <xdr:nvGraphicFramePr>
        <xdr:cNvPr id="60582328" name="4 Gráfico">
          <a:extLst>
            <a:ext uri="{FF2B5EF4-FFF2-40B4-BE49-F238E27FC236}">
              <a16:creationId xmlns="" xmlns:a16="http://schemas.microsoft.com/office/drawing/2014/main" id="{00000000-0008-0000-1300-0000B869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2181546</xdr:colOff>
      <xdr:row>0</xdr:row>
      <xdr:rowOff>111918</xdr:rowOff>
    </xdr:from>
    <xdr:to>
      <xdr:col>5</xdr:col>
      <xdr:colOff>464344</xdr:colOff>
      <xdr:row>0</xdr:row>
      <xdr:rowOff>978693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1300-00000A000000}"/>
            </a:ext>
          </a:extLst>
        </xdr:cNvPr>
        <xdr:cNvGrpSpPr>
          <a:grpSpLocks/>
        </xdr:cNvGrpSpPr>
      </xdr:nvGrpSpPr>
      <xdr:grpSpPr bwMode="auto">
        <a:xfrm>
          <a:off x="2514921" y="111918"/>
          <a:ext cx="5807548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13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1300-00000C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97970</xdr:colOff>
      <xdr:row>0</xdr:row>
      <xdr:rowOff>0</xdr:rowOff>
    </xdr:from>
    <xdr:to>
      <xdr:col>45</xdr:col>
      <xdr:colOff>669925</xdr:colOff>
      <xdr:row>0</xdr:row>
      <xdr:rowOff>936625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00000000-0008-0000-1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6970" y="0"/>
          <a:ext cx="14002205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22</xdr:col>
      <xdr:colOff>163286</xdr:colOff>
      <xdr:row>0</xdr:row>
      <xdr:rowOff>889001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641411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136071</xdr:colOff>
      <xdr:row>20</xdr:row>
      <xdr:rowOff>85725</xdr:rowOff>
    </xdr:from>
    <xdr:to>
      <xdr:col>15</xdr:col>
      <xdr:colOff>21771</xdr:colOff>
      <xdr:row>34</xdr:row>
      <xdr:rowOff>304800</xdr:rowOff>
    </xdr:to>
    <xdr:graphicFrame macro="">
      <xdr:nvGraphicFramePr>
        <xdr:cNvPr id="36457838" name="1 Gráfico">
          <a:extLst>
            <a:ext uri="{FF2B5EF4-FFF2-40B4-BE49-F238E27FC236}">
              <a16:creationId xmlns="" xmlns:a16="http://schemas.microsoft.com/office/drawing/2014/main" id="{00000000-0008-0000-1400-00006E4D2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2181546</xdr:colOff>
      <xdr:row>0</xdr:row>
      <xdr:rowOff>111918</xdr:rowOff>
    </xdr:from>
    <xdr:to>
      <xdr:col>10</xdr:col>
      <xdr:colOff>583406</xdr:colOff>
      <xdr:row>0</xdr:row>
      <xdr:rowOff>978693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1400-00000A000000}"/>
            </a:ext>
          </a:extLst>
        </xdr:cNvPr>
        <xdr:cNvGrpSpPr>
          <a:grpSpLocks/>
        </xdr:cNvGrpSpPr>
      </xdr:nvGrpSpPr>
      <xdr:grpSpPr bwMode="auto">
        <a:xfrm>
          <a:off x="2372046" y="111918"/>
          <a:ext cx="5878985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14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1400-00000C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27</xdr:col>
      <xdr:colOff>75167</xdr:colOff>
      <xdr:row>0</xdr:row>
      <xdr:rowOff>111918</xdr:rowOff>
    </xdr:from>
    <xdr:to>
      <xdr:col>36</xdr:col>
      <xdr:colOff>525576</xdr:colOff>
      <xdr:row>1</xdr:row>
      <xdr:rowOff>12587</xdr:rowOff>
    </xdr:to>
    <xdr:grpSp>
      <xdr:nvGrpSpPr>
        <xdr:cNvPr id="14" name="Grupo 5">
          <a:extLst>
            <a:ext uri="{FF2B5EF4-FFF2-40B4-BE49-F238E27FC236}">
              <a16:creationId xmlns="" xmlns:a16="http://schemas.microsoft.com/office/drawing/2014/main" id="{00000000-0008-0000-1400-00000E000000}"/>
            </a:ext>
          </a:extLst>
        </xdr:cNvPr>
        <xdr:cNvGrpSpPr>
          <a:grpSpLocks/>
        </xdr:cNvGrpSpPr>
      </xdr:nvGrpSpPr>
      <xdr:grpSpPr bwMode="auto">
        <a:xfrm>
          <a:off x="18585417" y="111918"/>
          <a:ext cx="6451159" cy="884919"/>
          <a:chOff x="3205470" y="98038"/>
          <a:chExt cx="5583931" cy="1109185"/>
        </a:xfrm>
      </xdr:grpSpPr>
      <xdr:sp macro="" textlink="">
        <xdr:nvSpPr>
          <xdr:cNvPr id="15" name="CuadroTexto 14">
            <a:extLst>
              <a:ext uri="{FF2B5EF4-FFF2-40B4-BE49-F238E27FC236}">
                <a16:creationId xmlns="" xmlns:a16="http://schemas.microsoft.com/office/drawing/2014/main" id="{00000000-0008-0000-1400-00000F000000}"/>
              </a:ext>
            </a:extLst>
          </xdr:cNvPr>
          <xdr:cNvSpPr txBox="1"/>
        </xdr:nvSpPr>
        <xdr:spPr>
          <a:xfrm>
            <a:off x="3205470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6" name="CuadroTexto 15">
            <a:extLst>
              <a:ext uri="{FF2B5EF4-FFF2-40B4-BE49-F238E27FC236}">
                <a16:creationId xmlns="" xmlns:a16="http://schemas.microsoft.com/office/drawing/2014/main" id="{00000000-0008-0000-1400-000010000000}"/>
              </a:ext>
            </a:extLst>
          </xdr:cNvPr>
          <xdr:cNvSpPr txBox="1"/>
        </xdr:nvSpPr>
        <xdr:spPr>
          <a:xfrm>
            <a:off x="3293952" y="616333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353785</xdr:colOff>
      <xdr:row>0</xdr:row>
      <xdr:rowOff>968375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1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499160" cy="96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142195</xdr:colOff>
      <xdr:row>21</xdr:row>
      <xdr:rowOff>78241</xdr:rowOff>
    </xdr:from>
    <xdr:to>
      <xdr:col>8</xdr:col>
      <xdr:colOff>18370</xdr:colOff>
      <xdr:row>33</xdr:row>
      <xdr:rowOff>330994</xdr:rowOff>
    </xdr:to>
    <xdr:graphicFrame macro="">
      <xdr:nvGraphicFramePr>
        <xdr:cNvPr id="36498872" name="1 Gráfico">
          <a:extLst>
            <a:ext uri="{FF2B5EF4-FFF2-40B4-BE49-F238E27FC236}">
              <a16:creationId xmlns="" xmlns:a16="http://schemas.microsoft.com/office/drawing/2014/main" id="{00000000-0008-0000-1500-0000B8ED2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140153</xdr:colOff>
      <xdr:row>35</xdr:row>
      <xdr:rowOff>12247</xdr:rowOff>
    </xdr:from>
    <xdr:to>
      <xdr:col>8</xdr:col>
      <xdr:colOff>58510</xdr:colOff>
      <xdr:row>48</xdr:row>
      <xdr:rowOff>167368</xdr:rowOff>
    </xdr:to>
    <xdr:graphicFrame macro="">
      <xdr:nvGraphicFramePr>
        <xdr:cNvPr id="36498873" name="1 Gráfico">
          <a:extLst>
            <a:ext uri="{FF2B5EF4-FFF2-40B4-BE49-F238E27FC236}">
              <a16:creationId xmlns="" xmlns:a16="http://schemas.microsoft.com/office/drawing/2014/main" id="{00000000-0008-0000-1500-0000B9ED2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74140</xdr:colOff>
      <xdr:row>0</xdr:row>
      <xdr:rowOff>100011</xdr:rowOff>
    </xdr:from>
    <xdr:to>
      <xdr:col>8</xdr:col>
      <xdr:colOff>238125</xdr:colOff>
      <xdr:row>0</xdr:row>
      <xdr:rowOff>966786</xdr:rowOff>
    </xdr:to>
    <xdr:grpSp>
      <xdr:nvGrpSpPr>
        <xdr:cNvPr id="9" name="Grupo 5">
          <a:extLst>
            <a:ext uri="{FF2B5EF4-FFF2-40B4-BE49-F238E27FC236}">
              <a16:creationId xmlns="" xmlns:a16="http://schemas.microsoft.com/office/drawing/2014/main" id="{00000000-0008-0000-1500-000009000000}"/>
            </a:ext>
          </a:extLst>
        </xdr:cNvPr>
        <xdr:cNvGrpSpPr>
          <a:grpSpLocks/>
        </xdr:cNvGrpSpPr>
      </xdr:nvGrpSpPr>
      <xdr:grpSpPr bwMode="auto">
        <a:xfrm>
          <a:off x="2788765" y="100011"/>
          <a:ext cx="5783735" cy="866775"/>
          <a:chOff x="2734389" y="98038"/>
          <a:chExt cx="5586541" cy="107541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1500-00000C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="" xmlns:a16="http://schemas.microsoft.com/office/drawing/2014/main" id="{00000000-0008-0000-1500-00000D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224117</xdr:colOff>
      <xdr:row>0</xdr:row>
      <xdr:rowOff>952500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60761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40822</xdr:colOff>
      <xdr:row>14</xdr:row>
      <xdr:rowOff>238127</xdr:rowOff>
    </xdr:from>
    <xdr:to>
      <xdr:col>8</xdr:col>
      <xdr:colOff>459922</xdr:colOff>
      <xdr:row>27</xdr:row>
      <xdr:rowOff>276227</xdr:rowOff>
    </xdr:to>
    <xdr:graphicFrame macro="">
      <xdr:nvGraphicFramePr>
        <xdr:cNvPr id="36622702" name="3 Gráfico">
          <a:extLst>
            <a:ext uri="{FF2B5EF4-FFF2-40B4-BE49-F238E27FC236}">
              <a16:creationId xmlns="" xmlns:a16="http://schemas.microsoft.com/office/drawing/2014/main" id="{00000000-0008-0000-1600-00006ED12E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145577</xdr:colOff>
      <xdr:row>0</xdr:row>
      <xdr:rowOff>100011</xdr:rowOff>
    </xdr:from>
    <xdr:to>
      <xdr:col>8</xdr:col>
      <xdr:colOff>714375</xdr:colOff>
      <xdr:row>0</xdr:row>
      <xdr:rowOff>966786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1600-00000A000000}"/>
            </a:ext>
          </a:extLst>
        </xdr:cNvPr>
        <xdr:cNvGrpSpPr>
          <a:grpSpLocks/>
        </xdr:cNvGrpSpPr>
      </xdr:nvGrpSpPr>
      <xdr:grpSpPr bwMode="auto">
        <a:xfrm>
          <a:off x="2907827" y="100011"/>
          <a:ext cx="5807548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16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1600-00000C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449791</xdr:colOff>
      <xdr:row>0</xdr:row>
      <xdr:rowOff>936625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103166" cy="93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191334</xdr:rowOff>
    </xdr:from>
    <xdr:to>
      <xdr:col>6</xdr:col>
      <xdr:colOff>495300</xdr:colOff>
      <xdr:row>35</xdr:row>
      <xdr:rowOff>200859</xdr:rowOff>
    </xdr:to>
    <xdr:graphicFrame macro="">
      <xdr:nvGraphicFramePr>
        <xdr:cNvPr id="36707694" name="2 Gráfico">
          <a:extLst>
            <a:ext uri="{FF2B5EF4-FFF2-40B4-BE49-F238E27FC236}">
              <a16:creationId xmlns="" xmlns:a16="http://schemas.microsoft.com/office/drawing/2014/main" id="{00000000-0008-0000-1700-00006E1D3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215314</xdr:colOff>
      <xdr:row>0</xdr:row>
      <xdr:rowOff>100012</xdr:rowOff>
    </xdr:from>
    <xdr:to>
      <xdr:col>10</xdr:col>
      <xdr:colOff>438830</xdr:colOff>
      <xdr:row>0</xdr:row>
      <xdr:rowOff>966787</xdr:rowOff>
    </xdr:to>
    <xdr:grpSp>
      <xdr:nvGrpSpPr>
        <xdr:cNvPr id="10" name="Grupo 5">
          <a:extLst>
            <a:ext uri="{FF2B5EF4-FFF2-40B4-BE49-F238E27FC236}">
              <a16:creationId xmlns="" xmlns:a16="http://schemas.microsoft.com/office/drawing/2014/main" id="{00000000-0008-0000-1700-00000A000000}"/>
            </a:ext>
          </a:extLst>
        </xdr:cNvPr>
        <xdr:cNvGrpSpPr>
          <a:grpSpLocks/>
        </xdr:cNvGrpSpPr>
      </xdr:nvGrpSpPr>
      <xdr:grpSpPr bwMode="auto">
        <a:xfrm>
          <a:off x="3072814" y="100012"/>
          <a:ext cx="6779891" cy="866775"/>
          <a:chOff x="2734389" y="98038"/>
          <a:chExt cx="5586541" cy="1075419"/>
        </a:xfrm>
      </xdr:grpSpPr>
      <xdr:sp macro="" textlink="">
        <xdr:nvSpPr>
          <xdr:cNvPr id="11" name="CuadroTexto 10">
            <a:extLst>
              <a:ext uri="{FF2B5EF4-FFF2-40B4-BE49-F238E27FC236}">
                <a16:creationId xmlns="" xmlns:a16="http://schemas.microsoft.com/office/drawing/2014/main" id="{00000000-0008-0000-1700-00000B000000}"/>
              </a:ext>
            </a:extLst>
          </xdr:cNvPr>
          <xdr:cNvSpPr txBox="1"/>
        </xdr:nvSpPr>
        <xdr:spPr>
          <a:xfrm>
            <a:off x="2736999" y="98038"/>
            <a:ext cx="5583931" cy="579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="" xmlns:a16="http://schemas.microsoft.com/office/drawing/2014/main" id="{00000000-0008-0000-1700-00000C000000}"/>
              </a:ext>
            </a:extLst>
          </xdr:cNvPr>
          <xdr:cNvSpPr txBox="1"/>
        </xdr:nvSpPr>
        <xdr:spPr>
          <a:xfrm>
            <a:off x="2734389" y="582567"/>
            <a:ext cx="5425757" cy="590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C6F7C"/>
                </a:solidFill>
                <a:latin typeface="Century Gothic" panose="020B0502020202020204" pitchFamily="34" charset="0"/>
              </a:rPr>
              <a:t>Indicadores</a:t>
            </a:r>
            <a:r>
              <a:rPr lang="es-ES_tradnl" sz="22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físicos</a:t>
            </a:r>
            <a:endParaRPr lang="es-ES_tradnl" sz="2200" b="0" i="0">
              <a:solidFill>
                <a:srgbClr val="6C6F7C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D33"/>
  <sheetViews>
    <sheetView showGridLines="0" zoomScale="60" zoomScaleNormal="60" workbookViewId="0">
      <pane ySplit="6" topLeftCell="A7" activePane="bottomLeft" state="frozen"/>
      <selection pane="bottomLeft" activeCell="C12" sqref="C12"/>
    </sheetView>
  </sheetViews>
  <sheetFormatPr baseColWidth="10" defaultColWidth="11.42578125" defaultRowHeight="16.5"/>
  <cols>
    <col min="1" max="1" width="3.28515625" style="1" customWidth="1"/>
    <col min="2" max="2" width="12.7109375" style="6" customWidth="1"/>
    <col min="3" max="3" width="166.85546875" style="2" customWidth="1"/>
    <col min="4" max="16384" width="11.42578125" style="1"/>
  </cols>
  <sheetData>
    <row r="1" spans="2:3" ht="78" customHeight="1"/>
    <row r="2" spans="2:3" ht="10.5" customHeight="1"/>
    <row r="3" spans="2:3" s="3" customFormat="1" ht="10.5" customHeight="1">
      <c r="B3" s="6"/>
      <c r="C3" s="69"/>
    </row>
    <row r="4" spans="2:3" s="3" customFormat="1" ht="10.5" customHeight="1">
      <c r="B4" s="6"/>
      <c r="C4" s="69"/>
    </row>
    <row r="5" spans="2:3" s="3" customFormat="1" ht="18.75">
      <c r="B5" s="6"/>
      <c r="C5" s="69"/>
    </row>
    <row r="6" spans="2:3" s="5" customFormat="1" ht="32.25" customHeight="1">
      <c r="B6" s="268" t="s">
        <v>100</v>
      </c>
      <c r="C6" s="268" t="s">
        <v>101</v>
      </c>
    </row>
    <row r="7" spans="2:3" s="5" customFormat="1" ht="30" customHeight="1">
      <c r="B7" s="269">
        <v>1</v>
      </c>
      <c r="C7" s="270" t="s">
        <v>129</v>
      </c>
    </row>
    <row r="8" spans="2:3" s="2" customFormat="1" ht="30" customHeight="1">
      <c r="B8" s="271" t="s">
        <v>186</v>
      </c>
      <c r="C8" s="273" t="s">
        <v>233</v>
      </c>
    </row>
    <row r="9" spans="2:3" s="2" customFormat="1" ht="30" customHeight="1">
      <c r="B9" s="271" t="s">
        <v>187</v>
      </c>
      <c r="C9" s="273" t="s">
        <v>235</v>
      </c>
    </row>
    <row r="10" spans="2:3" s="5" customFormat="1" ht="30" customHeight="1">
      <c r="B10" s="272">
        <v>2</v>
      </c>
      <c r="C10" s="270" t="s">
        <v>130</v>
      </c>
    </row>
    <row r="11" spans="2:3" s="2" customFormat="1" ht="30" customHeight="1">
      <c r="B11" s="562" t="s">
        <v>188</v>
      </c>
      <c r="C11" s="273" t="s">
        <v>234</v>
      </c>
    </row>
    <row r="12" spans="2:3" s="2" customFormat="1" ht="30" customHeight="1">
      <c r="B12" s="562" t="s">
        <v>189</v>
      </c>
      <c r="C12" s="273" t="s">
        <v>236</v>
      </c>
    </row>
    <row r="13" spans="2:3" s="2" customFormat="1" ht="30" customHeight="1">
      <c r="B13" s="562" t="s">
        <v>190</v>
      </c>
      <c r="C13" s="273" t="s">
        <v>237</v>
      </c>
    </row>
    <row r="14" spans="2:3" s="2" customFormat="1" ht="30" customHeight="1">
      <c r="B14" s="562" t="s">
        <v>191</v>
      </c>
      <c r="C14" s="273" t="s">
        <v>238</v>
      </c>
    </row>
    <row r="15" spans="2:3" s="2" customFormat="1" ht="30" customHeight="1">
      <c r="B15" s="562" t="s">
        <v>192</v>
      </c>
      <c r="C15" s="273" t="s">
        <v>239</v>
      </c>
    </row>
    <row r="16" spans="2:3" s="2" customFormat="1" ht="30" customHeight="1">
      <c r="B16" s="562" t="s">
        <v>193</v>
      </c>
      <c r="C16" s="273" t="s">
        <v>240</v>
      </c>
    </row>
    <row r="17" spans="2:4" s="2" customFormat="1" ht="30" customHeight="1">
      <c r="B17" s="562" t="s">
        <v>194</v>
      </c>
      <c r="C17" s="273" t="s">
        <v>241</v>
      </c>
    </row>
    <row r="18" spans="2:4" s="2" customFormat="1" ht="30" customHeight="1">
      <c r="B18" s="562" t="s">
        <v>195</v>
      </c>
      <c r="C18" s="273" t="s">
        <v>242</v>
      </c>
    </row>
    <row r="19" spans="2:4" s="2" customFormat="1" ht="30" customHeight="1">
      <c r="B19" s="562" t="s">
        <v>196</v>
      </c>
      <c r="C19" s="273" t="s">
        <v>243</v>
      </c>
    </row>
    <row r="20" spans="2:4" s="5" customFormat="1" ht="30" customHeight="1">
      <c r="B20" s="272">
        <v>3</v>
      </c>
      <c r="C20" s="270" t="s">
        <v>131</v>
      </c>
    </row>
    <row r="21" spans="2:4" s="2" customFormat="1" ht="30" customHeight="1">
      <c r="B21" s="562" t="s">
        <v>197</v>
      </c>
      <c r="C21" s="273" t="s">
        <v>244</v>
      </c>
    </row>
    <row r="22" spans="2:4" s="2" customFormat="1" ht="30" customHeight="1">
      <c r="B22" s="562" t="s">
        <v>198</v>
      </c>
      <c r="C22" s="273" t="s">
        <v>245</v>
      </c>
    </row>
    <row r="23" spans="2:4" s="4" customFormat="1" ht="30" customHeight="1">
      <c r="B23" s="562" t="s">
        <v>199</v>
      </c>
      <c r="C23" s="273" t="s">
        <v>246</v>
      </c>
      <c r="D23" s="131"/>
    </row>
    <row r="24" spans="2:4" s="5" customFormat="1" ht="30" customHeight="1">
      <c r="B24" s="272">
        <v>4</v>
      </c>
      <c r="C24" s="270" t="s">
        <v>132</v>
      </c>
    </row>
    <row r="25" spans="2:4" s="2" customFormat="1" ht="30" customHeight="1">
      <c r="B25" s="562" t="s">
        <v>200</v>
      </c>
      <c r="C25" s="273" t="s">
        <v>225</v>
      </c>
    </row>
    <row r="26" spans="2:4" s="2" customFormat="1" ht="30" customHeight="1">
      <c r="B26" s="562" t="s">
        <v>201</v>
      </c>
      <c r="C26" s="273" t="s">
        <v>247</v>
      </c>
    </row>
    <row r="27" spans="2:4" s="2" customFormat="1" ht="30" customHeight="1">
      <c r="B27" s="562" t="s">
        <v>202</v>
      </c>
      <c r="C27" s="273" t="s">
        <v>226</v>
      </c>
    </row>
    <row r="28" spans="2:4" s="2" customFormat="1" ht="30" customHeight="1">
      <c r="B28" s="562" t="s">
        <v>203</v>
      </c>
      <c r="C28" s="273" t="s">
        <v>248</v>
      </c>
    </row>
    <row r="29" spans="2:4" s="2" customFormat="1" ht="38.25" customHeight="1">
      <c r="B29" s="562" t="s">
        <v>204</v>
      </c>
      <c r="C29" s="273" t="s">
        <v>249</v>
      </c>
    </row>
    <row r="30" spans="2:4" s="2" customFormat="1" ht="31.5" customHeight="1">
      <c r="B30" s="562" t="s">
        <v>205</v>
      </c>
      <c r="C30" s="273" t="s">
        <v>250</v>
      </c>
    </row>
    <row r="31" spans="2:4" s="2" customFormat="1" ht="33" customHeight="1">
      <c r="B31" s="562" t="s">
        <v>206</v>
      </c>
      <c r="C31" s="273" t="s">
        <v>251</v>
      </c>
    </row>
    <row r="32" spans="2:4" s="2" customFormat="1" ht="30" customHeight="1">
      <c r="B32" s="562" t="s">
        <v>207</v>
      </c>
      <c r="C32" s="273" t="s">
        <v>227</v>
      </c>
    </row>
    <row r="33" spans="2:3" s="2" customFormat="1" ht="30" customHeight="1">
      <c r="B33" s="562" t="s">
        <v>208</v>
      </c>
      <c r="C33" s="273" t="s">
        <v>252</v>
      </c>
    </row>
  </sheetData>
  <phoneticPr fontId="19" type="noConversion"/>
  <conditionalFormatting sqref="B6:C6">
    <cfRule type="containsText" dxfId="0" priority="1" operator="containsText" text="isflsh">
      <formula>NOT(ISERROR(SEARCH("isflsh",B6)))</formula>
    </cfRule>
  </conditionalFormatting>
  <hyperlinks>
    <hyperlink ref="C8" location="'1.1 Poblac por grupos de edad'!A1" display="Población del Ecuador por sexo, según grupos etarios a nivel nacional 2021."/>
    <hyperlink ref="C9" location="'1.2 Poblac por áreas'!A1" display="Población del Ecuador por área, según grupos etarios a nivel nacional 2021."/>
    <hyperlink ref="C11" location="'2.1 Tasas de variación PIB'!A1" display="Producto Interno Bruto y tasas de variación 2003 - 2021."/>
    <hyperlink ref="C12" location="'2.2 Inflación anual'!A1" display="Porcentaje de inflación nacional y del sector de la salud en el Ecuador 2003 - 2021."/>
    <hyperlink ref="C13" location="'2.3 Condicion de actividad'!A1" display="Población económicamente activa e inactiva del área urbana según grupos de edad 2021."/>
    <hyperlink ref="C14" location="'2.4 Evol pobreza'!A1" display="Evolución de la línea de extrema pobreza o indigencia y línea de pobreza, según consumo a nivel nacional y por periodo de tiempo 2007 - 2021."/>
    <hyperlink ref="C15" location="'2.5 Serv básicos'!A1" display="Hogares, según disponibilidad de servicios básicos de la vivienda, a nivel nacional 2018 - 2021."/>
    <hyperlink ref="C16" location="'2.6 Seguro'!A1" display="Población afiliada a seguros de salud 2013 - 2021."/>
    <hyperlink ref="C17" location="'2.7 Mujeres embarazadas'!A1" display="Mujeres embarazadas a nivel nacional y por áreas 2013 - 2021."/>
    <hyperlink ref="C18" location="'2.8 Nacidos vivos'!A1" display="Nacidos vivos por tipo de asistencia en el parto y área según región de residencia 2021."/>
    <hyperlink ref="C19" location="'2.9 Tasa natalidad'!A1" display="Tasa de natalidad 2000 - 2021."/>
    <hyperlink ref="C21" location="'3.1 Causas de morbilidad'!A1" display="Tasas por 10.000 habitantes de las diez principales causas de morbilidad por egreso hospitalario a nivel nacional 2021."/>
    <hyperlink ref="C22" location="'3.2 Defunciones'!A1" display="Defunciones y tasas de mortalidad total, infantil y materna 2004 - 2021."/>
    <hyperlink ref="C23" location="'3.3 Defunciones causa'!A1" display="Número de defunciones por sexo según principales causas de muerte a nivel nacional 2021."/>
    <hyperlink ref="C25" location="'4.1 Establecimientos por sector'!A1" display="Establecimientos de salud del sector público y privado, según tipo de  establecimiento a nivel nacional 2015 - 2021."/>
    <hyperlink ref="C27" location="'4.3 Tasa Médicos'!A1" display="Número y tasa de médicos que trabajan en los establecimientos de salud por años, según regiones 2007 - 2018."/>
    <hyperlink ref="C29" location="'4.5 Establecimientos hosp prome'!A1" display="Establecimientos hospitalarios por número de egresos, días y promedio de estadía, número de camas disponibles, días-cama disponibles, porcentaje de ocupación y giro de camas según sector 2021."/>
    <hyperlink ref="C30" location="'4.6 Camas dotación'!A1" display="Número de camas hospitalarias de dotación normal tasas por 10.000 habitantes según sector y entidad  a la que pertenecen a nivel nacional 2003 - 2021."/>
    <hyperlink ref="C31" location="'4.7 Consulta de morbilidad'!A1" display="Consultas de morbilidad, primeras y subsecuentes, de emergencia, realizadas por médico en los establecimientos de salud, por tipo de establecimiento.  2003 -2021."/>
    <hyperlink ref="C32" location="'4.8 Consultas tipo de age'!A1" display="Consultas de morbilidad realizadas por tipo de agente de salud  a nivel nacional 2003 - 2021."/>
    <hyperlink ref="C33" location="'4.9 Egresos porcentuales'!A1" display="Estructura porcentual de egresos hospitalarios por sexo según condición hospitalaria 2003 - 2021. "/>
    <hyperlink ref="C26" location="'4.2 Establecimientos_niveles'!A1" display="Número de establecimientos por niveles de atención 2020"/>
    <hyperlink ref="C28" location="'4.4 Prom de estada por entidad'!A1" display="Promedio de estadía según entidades a las que pertenecen a nivel nacional 2012-2021"/>
  </hyperlink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M31"/>
  <sheetViews>
    <sheetView showGridLines="0" zoomScale="60" zoomScaleNormal="60" workbookViewId="0">
      <pane ySplit="4" topLeftCell="A17" activePane="bottomLeft" state="frozen"/>
      <selection pane="bottomLeft" activeCell="B30" sqref="B30:E30"/>
    </sheetView>
  </sheetViews>
  <sheetFormatPr baseColWidth="10" defaultColWidth="11.42578125" defaultRowHeight="17.25"/>
  <cols>
    <col min="1" max="1" width="5" style="5" customWidth="1"/>
    <col min="2" max="3" width="35.7109375" style="5" customWidth="1"/>
    <col min="4" max="4" width="35.5703125" style="5" customWidth="1"/>
    <col min="5" max="5" width="35.7109375" style="5" customWidth="1"/>
    <col min="6" max="24" width="15.7109375" style="5" customWidth="1"/>
    <col min="25" max="16384" width="11.42578125" style="5"/>
  </cols>
  <sheetData>
    <row r="1" spans="2:13" ht="78" customHeight="1">
      <c r="B1" s="7"/>
      <c r="C1" s="8"/>
      <c r="D1" s="8"/>
      <c r="E1" s="8"/>
    </row>
    <row r="2" spans="2:13" s="771" customFormat="1" ht="33" customHeight="1">
      <c r="B2" s="766" t="s">
        <v>69</v>
      </c>
      <c r="C2" s="767"/>
      <c r="D2" s="768"/>
      <c r="E2" s="769" t="s">
        <v>169</v>
      </c>
      <c r="F2" s="770"/>
    </row>
    <row r="3" spans="2:13" ht="33" customHeight="1">
      <c r="B3" s="860" t="s">
        <v>133</v>
      </c>
      <c r="C3" s="860"/>
      <c r="D3" s="860"/>
      <c r="E3" s="860"/>
      <c r="F3" s="274"/>
    </row>
    <row r="4" spans="2:13" ht="33" customHeight="1">
      <c r="B4" s="858" t="s">
        <v>253</v>
      </c>
      <c r="C4" s="859"/>
      <c r="D4" s="859"/>
      <c r="E4" s="859"/>
      <c r="F4" s="274"/>
    </row>
    <row r="5" spans="2:13" ht="33" customHeight="1">
      <c r="B5" s="276"/>
      <c r="C5" s="275"/>
      <c r="D5" s="275"/>
      <c r="E5" s="275"/>
      <c r="F5" s="274"/>
    </row>
    <row r="6" spans="2:13" ht="33" customHeight="1">
      <c r="B6" s="268" t="s">
        <v>67</v>
      </c>
      <c r="C6" s="268" t="s">
        <v>44</v>
      </c>
      <c r="D6" s="268" t="s">
        <v>45</v>
      </c>
      <c r="E6" s="268" t="s">
        <v>4</v>
      </c>
      <c r="F6" s="274"/>
    </row>
    <row r="7" spans="2:13" s="2" customFormat="1" ht="33" customHeight="1">
      <c r="B7" s="271"/>
      <c r="C7" s="277"/>
      <c r="D7" s="277"/>
      <c r="E7" s="277"/>
      <c r="F7" s="278"/>
      <c r="H7" s="591"/>
      <c r="I7" s="4"/>
      <c r="J7" s="4"/>
    </row>
    <row r="8" spans="2:13" s="2" customFormat="1" ht="33" customHeight="1">
      <c r="B8" s="277"/>
      <c r="C8" s="277"/>
      <c r="D8" s="277"/>
      <c r="E8" s="277"/>
      <c r="F8" s="278"/>
      <c r="H8" s="591"/>
      <c r="I8" s="591"/>
      <c r="J8" s="591"/>
    </row>
    <row r="9" spans="2:13" s="2" customFormat="1" ht="33" customHeight="1">
      <c r="B9" s="277"/>
      <c r="C9" s="277"/>
      <c r="D9" s="277"/>
      <c r="E9" s="277"/>
      <c r="F9" s="279"/>
      <c r="H9" s="591"/>
      <c r="I9" s="591"/>
      <c r="K9" s="66"/>
      <c r="M9" s="66"/>
    </row>
    <row r="10" spans="2:13" s="2" customFormat="1" ht="33" customHeight="1">
      <c r="B10" s="280"/>
      <c r="C10" s="277"/>
      <c r="D10" s="277"/>
      <c r="E10" s="277"/>
      <c r="F10" s="279"/>
      <c r="J10" s="591"/>
      <c r="K10" s="583"/>
      <c r="M10" s="583"/>
    </row>
    <row r="11" spans="2:13" s="2" customFormat="1" ht="33" customHeight="1">
      <c r="B11" s="277"/>
      <c r="C11" s="277"/>
      <c r="D11" s="277"/>
      <c r="E11" s="277"/>
      <c r="F11" s="278"/>
      <c r="J11" s="192"/>
      <c r="K11" s="635"/>
      <c r="L11" s="192"/>
      <c r="M11" s="635"/>
    </row>
    <row r="12" spans="2:13" s="2" customFormat="1" ht="33" customHeight="1">
      <c r="B12" s="277"/>
      <c r="C12" s="277"/>
      <c r="D12" s="277"/>
      <c r="E12" s="277"/>
      <c r="F12" s="278"/>
      <c r="J12" s="192"/>
      <c r="K12" s="635"/>
      <c r="L12" s="192"/>
      <c r="M12" s="635"/>
    </row>
    <row r="13" spans="2:13" s="2" customFormat="1" ht="33" customHeight="1">
      <c r="B13" s="277"/>
      <c r="C13" s="277"/>
      <c r="D13" s="277"/>
      <c r="E13" s="277"/>
      <c r="F13" s="278"/>
      <c r="J13" s="192"/>
      <c r="K13" s="635"/>
      <c r="L13" s="192"/>
      <c r="M13" s="635"/>
    </row>
    <row r="14" spans="2:13" s="2" customFormat="1" ht="33" customHeight="1">
      <c r="B14" s="281"/>
      <c r="C14" s="281"/>
      <c r="D14" s="281"/>
      <c r="E14" s="281"/>
      <c r="F14" s="279"/>
      <c r="J14" s="192"/>
      <c r="K14" s="635"/>
      <c r="L14" s="192"/>
      <c r="M14" s="635"/>
    </row>
    <row r="15" spans="2:13" ht="33" customHeight="1">
      <c r="B15" s="276"/>
      <c r="C15" s="282"/>
      <c r="D15" s="282"/>
      <c r="E15" s="282"/>
      <c r="F15" s="274"/>
      <c r="J15" s="192"/>
      <c r="K15" s="635"/>
      <c r="L15" s="182"/>
      <c r="M15" s="636"/>
    </row>
    <row r="16" spans="2:13" ht="33" customHeight="1">
      <c r="B16" s="861" t="s">
        <v>254</v>
      </c>
      <c r="C16" s="861"/>
      <c r="D16" s="861"/>
      <c r="E16" s="861"/>
      <c r="F16" s="861"/>
      <c r="G16" s="9"/>
      <c r="H16" s="9"/>
      <c r="J16" s="182"/>
      <c r="K16" s="636"/>
      <c r="L16" s="182"/>
      <c r="M16" s="636"/>
    </row>
    <row r="17" spans="1:13" ht="18" customHeight="1">
      <c r="B17" s="276"/>
      <c r="C17" s="275"/>
      <c r="D17" s="275"/>
      <c r="E17" s="275"/>
      <c r="F17" s="138"/>
      <c r="G17" s="138"/>
      <c r="H17" s="138"/>
      <c r="I17" s="138"/>
      <c r="J17" s="182"/>
      <c r="K17" s="636"/>
      <c r="L17" s="182"/>
      <c r="M17" s="636"/>
    </row>
    <row r="18" spans="1:13" ht="33" customHeight="1">
      <c r="A18" s="209"/>
      <c r="B18" s="132"/>
      <c r="C18" s="133"/>
      <c r="D18" s="133"/>
      <c r="E18" s="512"/>
      <c r="F18" s="138"/>
      <c r="G18" s="138"/>
      <c r="H18" s="138"/>
      <c r="I18" s="138"/>
      <c r="J18" s="182"/>
      <c r="K18" s="636"/>
      <c r="L18" s="182"/>
      <c r="M18" s="636"/>
    </row>
    <row r="19" spans="1:13" ht="33" customHeight="1">
      <c r="A19" s="209"/>
      <c r="B19" s="134" t="s">
        <v>67</v>
      </c>
      <c r="C19" s="134" t="s">
        <v>44</v>
      </c>
      <c r="D19" s="134" t="s">
        <v>45</v>
      </c>
      <c r="E19" s="512"/>
      <c r="F19" s="138"/>
      <c r="G19" s="138"/>
      <c r="H19" s="138"/>
      <c r="I19" s="138"/>
      <c r="J19" s="182"/>
      <c r="K19" s="110"/>
      <c r="M19" s="110"/>
    </row>
    <row r="20" spans="1:13" ht="33" customHeight="1">
      <c r="A20" s="209"/>
      <c r="B20" s="135">
        <f>B7</f>
        <v>0</v>
      </c>
      <c r="C20" s="136" t="e">
        <f>C7/$C$14</f>
        <v>#DIV/0!</v>
      </c>
      <c r="D20" s="136" t="e">
        <f>D7/$D$14</f>
        <v>#DIV/0!</v>
      </c>
      <c r="E20" s="512"/>
      <c r="F20" s="138"/>
      <c r="G20" s="138"/>
      <c r="H20" s="138"/>
      <c r="I20" s="138"/>
      <c r="K20" s="110"/>
      <c r="M20" s="110"/>
    </row>
    <row r="21" spans="1:13" ht="33" customHeight="1">
      <c r="A21" s="209"/>
      <c r="B21" s="135">
        <f t="shared" ref="B21:B26" si="0">B8</f>
        <v>0</v>
      </c>
      <c r="C21" s="136" t="e">
        <f t="shared" ref="C21:C26" si="1">C8/$C$14</f>
        <v>#DIV/0!</v>
      </c>
      <c r="D21" s="136" t="e">
        <f t="shared" ref="D21:D26" si="2">D8/$D$14</f>
        <v>#DIV/0!</v>
      </c>
      <c r="E21" s="512"/>
      <c r="F21" s="138"/>
      <c r="G21" s="138"/>
      <c r="H21" s="138"/>
      <c r="I21" s="138"/>
      <c r="K21" s="110"/>
      <c r="M21" s="110"/>
    </row>
    <row r="22" spans="1:13" ht="33" customHeight="1">
      <c r="A22" s="209"/>
      <c r="B22" s="135">
        <f t="shared" si="0"/>
        <v>0</v>
      </c>
      <c r="C22" s="136" t="e">
        <f t="shared" si="1"/>
        <v>#DIV/0!</v>
      </c>
      <c r="D22" s="136" t="e">
        <f t="shared" si="2"/>
        <v>#DIV/0!</v>
      </c>
      <c r="E22" s="512"/>
      <c r="F22" s="138"/>
      <c r="G22" s="138"/>
      <c r="H22" s="138"/>
      <c r="I22" s="138"/>
      <c r="K22" s="110"/>
      <c r="M22" s="110"/>
    </row>
    <row r="23" spans="1:13" ht="33" customHeight="1">
      <c r="A23" s="209"/>
      <c r="B23" s="135">
        <f t="shared" si="0"/>
        <v>0</v>
      </c>
      <c r="C23" s="136" t="e">
        <f t="shared" si="1"/>
        <v>#DIV/0!</v>
      </c>
      <c r="D23" s="136" t="e">
        <f t="shared" si="2"/>
        <v>#DIV/0!</v>
      </c>
      <c r="E23" s="512"/>
      <c r="F23" s="138"/>
      <c r="G23" s="138"/>
      <c r="H23" s="138"/>
      <c r="I23" s="138"/>
      <c r="K23" s="110"/>
      <c r="M23" s="110"/>
    </row>
    <row r="24" spans="1:13" ht="33" customHeight="1">
      <c r="A24" s="209"/>
      <c r="B24" s="135">
        <f t="shared" si="0"/>
        <v>0</v>
      </c>
      <c r="C24" s="136" t="e">
        <f t="shared" si="1"/>
        <v>#DIV/0!</v>
      </c>
      <c r="D24" s="136" t="e">
        <f t="shared" si="2"/>
        <v>#DIV/0!</v>
      </c>
      <c r="E24" s="512"/>
      <c r="F24" s="138"/>
      <c r="G24" s="138"/>
      <c r="H24" s="138"/>
      <c r="I24" s="138"/>
      <c r="K24" s="110"/>
      <c r="M24" s="110"/>
    </row>
    <row r="25" spans="1:13" ht="33" customHeight="1">
      <c r="A25" s="209"/>
      <c r="B25" s="135">
        <f t="shared" si="0"/>
        <v>0</v>
      </c>
      <c r="C25" s="136" t="e">
        <f t="shared" si="1"/>
        <v>#DIV/0!</v>
      </c>
      <c r="D25" s="136" t="e">
        <f t="shared" si="2"/>
        <v>#DIV/0!</v>
      </c>
      <c r="E25" s="512"/>
      <c r="F25" s="138"/>
      <c r="G25" s="138"/>
      <c r="H25" s="138"/>
      <c r="I25" s="138"/>
      <c r="K25" s="110"/>
      <c r="M25" s="110"/>
    </row>
    <row r="26" spans="1:13" ht="33" customHeight="1">
      <c r="A26" s="209"/>
      <c r="B26" s="135">
        <f t="shared" si="0"/>
        <v>0</v>
      </c>
      <c r="C26" s="136" t="e">
        <f t="shared" si="1"/>
        <v>#DIV/0!</v>
      </c>
      <c r="D26" s="136" t="e">
        <f t="shared" si="2"/>
        <v>#DIV/0!</v>
      </c>
      <c r="E26" s="512"/>
      <c r="F26" s="138"/>
      <c r="G26" s="138"/>
      <c r="H26" s="138"/>
      <c r="I26" s="138"/>
      <c r="K26" s="110"/>
      <c r="M26" s="110"/>
    </row>
    <row r="27" spans="1:13" ht="33" customHeight="1">
      <c r="A27" s="209"/>
      <c r="B27" s="135">
        <f>B14</f>
        <v>0</v>
      </c>
      <c r="C27" s="137" t="e">
        <f>SUM(C20:C26)</f>
        <v>#DIV/0!</v>
      </c>
      <c r="D27" s="137" t="e">
        <f>SUM(D20:D26)</f>
        <v>#DIV/0!</v>
      </c>
      <c r="E27" s="512"/>
      <c r="F27" s="138"/>
      <c r="G27" s="138"/>
      <c r="H27" s="138"/>
      <c r="I27" s="138"/>
      <c r="K27" s="110"/>
      <c r="M27" s="110"/>
    </row>
    <row r="28" spans="1:13" ht="33" customHeight="1">
      <c r="A28" s="209"/>
      <c r="B28" s="511"/>
      <c r="C28" s="512"/>
      <c r="D28" s="512"/>
      <c r="E28" s="512"/>
      <c r="F28" s="138"/>
      <c r="G28" s="138"/>
      <c r="H28" s="138"/>
      <c r="I28" s="138"/>
      <c r="K28" s="110"/>
      <c r="M28" s="110"/>
    </row>
    <row r="29" spans="1:13" ht="33" customHeight="1">
      <c r="B29" s="7"/>
      <c r="C29" s="8"/>
      <c r="D29" s="8"/>
      <c r="E29" s="8"/>
      <c r="F29" s="138"/>
      <c r="G29" s="138"/>
      <c r="H29" s="138"/>
      <c r="I29" s="138"/>
      <c r="J29" s="64"/>
      <c r="K29" s="626"/>
      <c r="M29" s="626"/>
    </row>
    <row r="30" spans="1:13" ht="46.5" customHeight="1">
      <c r="B30" s="857" t="s">
        <v>255</v>
      </c>
      <c r="C30" s="857"/>
      <c r="D30" s="857"/>
      <c r="E30" s="857"/>
    </row>
    <row r="31" spans="1:13">
      <c r="B31" s="289" t="s">
        <v>170</v>
      </c>
      <c r="C31" s="274"/>
      <c r="D31" s="274"/>
      <c r="E31" s="274"/>
    </row>
  </sheetData>
  <mergeCells count="4">
    <mergeCell ref="B30:E30"/>
    <mergeCell ref="B4:E4"/>
    <mergeCell ref="B3:E3"/>
    <mergeCell ref="B16:F16"/>
  </mergeCells>
  <hyperlinks>
    <hyperlink ref="B2" location="Indice!A1" display="Índice"/>
    <hyperlink ref="E2" location="'1.2 Poblac por áreas'!A1" display="Siguient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33"/>
  <sheetViews>
    <sheetView showGridLines="0" zoomScale="60" zoomScaleNormal="60" workbookViewId="0">
      <pane ySplit="4" topLeftCell="A17" activePane="bottomLeft" state="frozen"/>
      <selection pane="bottomLeft" activeCell="B30" sqref="B30"/>
    </sheetView>
  </sheetViews>
  <sheetFormatPr baseColWidth="10" defaultColWidth="11.42578125" defaultRowHeight="17.25"/>
  <cols>
    <col min="1" max="1" width="5" style="13" customWidth="1"/>
    <col min="2" max="2" width="37" style="13" customWidth="1"/>
    <col min="3" max="3" width="36.7109375" style="13" customWidth="1"/>
    <col min="4" max="4" width="37.140625" style="13" customWidth="1"/>
    <col min="5" max="5" width="41.28515625" style="13" customWidth="1"/>
    <col min="6" max="17" width="15.7109375" style="13" customWidth="1"/>
    <col min="18" max="16384" width="11.42578125" style="13"/>
  </cols>
  <sheetData>
    <row r="1" spans="1:13" ht="78" customHeight="1">
      <c r="A1" s="5"/>
      <c r="B1" s="7"/>
      <c r="C1" s="8"/>
      <c r="D1" s="8"/>
      <c r="E1" s="8"/>
      <c r="F1" s="5"/>
      <c r="G1" s="5"/>
    </row>
    <row r="2" spans="1:13" s="765" customFormat="1" ht="33" customHeight="1">
      <c r="A2" s="760"/>
      <c r="B2" s="761" t="s">
        <v>69</v>
      </c>
      <c r="C2" s="762"/>
      <c r="D2" s="762"/>
      <c r="E2" s="763" t="s">
        <v>168</v>
      </c>
      <c r="F2" s="764" t="s">
        <v>169</v>
      </c>
    </row>
    <row r="3" spans="1:13" s="15" customFormat="1" ht="33" customHeight="1">
      <c r="A3" s="3"/>
      <c r="B3" s="860" t="s">
        <v>134</v>
      </c>
      <c r="C3" s="860"/>
      <c r="D3" s="860"/>
      <c r="E3" s="860"/>
      <c r="F3" s="284"/>
      <c r="G3" s="3"/>
    </row>
    <row r="4" spans="1:13" s="15" customFormat="1" ht="33" customHeight="1">
      <c r="A4" s="3"/>
      <c r="B4" s="862" t="s">
        <v>256</v>
      </c>
      <c r="C4" s="863"/>
      <c r="D4" s="863"/>
      <c r="E4" s="863"/>
      <c r="F4" s="285"/>
      <c r="G4" s="3"/>
    </row>
    <row r="5" spans="1:13" ht="33" customHeight="1">
      <c r="A5" s="5"/>
      <c r="B5" s="283"/>
      <c r="C5" s="283"/>
      <c r="D5" s="283"/>
      <c r="E5" s="283"/>
      <c r="F5" s="274"/>
      <c r="G5" s="5"/>
    </row>
    <row r="6" spans="1:13" ht="33" customHeight="1">
      <c r="A6" s="5"/>
      <c r="B6" s="268" t="s">
        <v>228</v>
      </c>
      <c r="C6" s="268" t="s">
        <v>68</v>
      </c>
      <c r="D6" s="268" t="s">
        <v>6</v>
      </c>
      <c r="E6" s="286" t="s">
        <v>0</v>
      </c>
      <c r="F6" s="274"/>
      <c r="G6" s="5"/>
    </row>
    <row r="7" spans="1:13" s="4" customFormat="1" ht="33" customHeight="1">
      <c r="A7" s="2"/>
      <c r="B7" s="271"/>
      <c r="C7" s="571"/>
      <c r="D7" s="572"/>
      <c r="E7" s="573"/>
      <c r="F7" s="278"/>
      <c r="G7" s="2"/>
      <c r="H7" s="131"/>
    </row>
    <row r="8" spans="1:13" s="4" customFormat="1" ht="33" customHeight="1">
      <c r="A8" s="2"/>
      <c r="B8" s="271"/>
      <c r="C8" s="571"/>
      <c r="D8" s="572"/>
      <c r="E8" s="573"/>
      <c r="F8" s="278"/>
      <c r="G8" s="2"/>
      <c r="H8" s="591"/>
      <c r="I8" s="591"/>
      <c r="J8" s="591"/>
      <c r="K8" s="591"/>
      <c r="L8" s="591"/>
      <c r="M8" s="591"/>
    </row>
    <row r="9" spans="1:13" s="4" customFormat="1" ht="33" customHeight="1">
      <c r="A9" s="2"/>
      <c r="B9" s="415"/>
      <c r="C9" s="629"/>
      <c r="D9" s="629"/>
      <c r="E9" s="630"/>
      <c r="F9" s="278"/>
      <c r="G9" s="2"/>
      <c r="H9" s="591"/>
      <c r="I9" s="591"/>
      <c r="J9" s="591"/>
      <c r="K9" s="591"/>
      <c r="L9" s="591"/>
      <c r="M9" s="591"/>
    </row>
    <row r="10" spans="1:13" ht="33" customHeight="1">
      <c r="A10" s="5"/>
      <c r="B10" s="861" t="s">
        <v>257</v>
      </c>
      <c r="C10" s="861"/>
      <c r="D10" s="861"/>
      <c r="E10" s="861"/>
      <c r="F10" s="274"/>
      <c r="G10" s="5"/>
    </row>
    <row r="11" spans="1:13" ht="33" customHeight="1">
      <c r="A11" s="5"/>
      <c r="B11" s="514"/>
      <c r="C11" s="514"/>
      <c r="D11" s="514"/>
      <c r="E11" s="514"/>
      <c r="F11" s="274"/>
      <c r="G11" s="5"/>
    </row>
    <row r="12" spans="1:13" ht="33" customHeight="1">
      <c r="A12" s="5"/>
      <c r="B12" s="826"/>
      <c r="C12" s="826"/>
      <c r="D12" s="826"/>
      <c r="E12" s="514"/>
      <c r="F12" s="5"/>
      <c r="G12" s="5"/>
    </row>
    <row r="13" spans="1:13" ht="33" customHeight="1">
      <c r="A13" s="5"/>
      <c r="B13" s="631">
        <f>B7</f>
        <v>0</v>
      </c>
      <c r="C13" s="632"/>
      <c r="D13" s="133"/>
      <c r="E13" s="139"/>
      <c r="F13" s="5"/>
      <c r="G13" s="5"/>
    </row>
    <row r="14" spans="1:13" ht="33" customHeight="1">
      <c r="A14" s="5"/>
      <c r="B14" s="631" t="str">
        <f>C6</f>
        <v xml:space="preserve">Urbano </v>
      </c>
      <c r="C14" s="827" t="e">
        <f>C7/E7</f>
        <v>#DIV/0!</v>
      </c>
      <c r="D14" s="133"/>
      <c r="E14" s="139"/>
      <c r="F14" s="5"/>
      <c r="G14" s="5"/>
    </row>
    <row r="15" spans="1:13" ht="33" customHeight="1">
      <c r="A15" s="5"/>
      <c r="B15" s="631" t="str">
        <f>D6</f>
        <v>Rural</v>
      </c>
      <c r="C15" s="827" t="e">
        <f>D7/E7</f>
        <v>#DIV/0!</v>
      </c>
      <c r="D15" s="133"/>
      <c r="E15" s="139"/>
      <c r="F15" s="5"/>
      <c r="G15" s="5"/>
    </row>
    <row r="16" spans="1:13" ht="33" customHeight="1">
      <c r="A16" s="5"/>
      <c r="B16" s="631"/>
      <c r="C16" s="632"/>
      <c r="D16" s="133"/>
      <c r="E16" s="139"/>
      <c r="F16" s="5"/>
      <c r="G16" s="5"/>
    </row>
    <row r="17" spans="1:7" ht="33" customHeight="1">
      <c r="A17" s="5"/>
      <c r="B17" s="631"/>
      <c r="C17" s="632"/>
      <c r="D17" s="133"/>
      <c r="E17" s="139"/>
      <c r="F17" s="5"/>
      <c r="G17" s="5"/>
    </row>
    <row r="18" spans="1:7" ht="33" customHeight="1">
      <c r="A18" s="5"/>
      <c r="B18" s="631">
        <f>B8</f>
        <v>0</v>
      </c>
      <c r="C18" s="632"/>
      <c r="D18" s="133"/>
      <c r="E18" s="139"/>
      <c r="F18" s="5"/>
      <c r="G18" s="5"/>
    </row>
    <row r="19" spans="1:7" ht="33" customHeight="1">
      <c r="A19" s="5"/>
      <c r="B19" s="631" t="str">
        <f>C6</f>
        <v xml:space="preserve">Urbano </v>
      </c>
      <c r="C19" s="827" t="e">
        <f>C8/E8</f>
        <v>#DIV/0!</v>
      </c>
      <c r="D19" s="133"/>
      <c r="E19" s="139"/>
      <c r="F19" s="5"/>
      <c r="G19" s="5"/>
    </row>
    <row r="20" spans="1:7" ht="33" customHeight="1">
      <c r="A20" s="5"/>
      <c r="B20" s="631" t="str">
        <f>D6</f>
        <v>Rural</v>
      </c>
      <c r="C20" s="827" t="e">
        <f>D8/E8</f>
        <v>#DIV/0!</v>
      </c>
      <c r="D20" s="133"/>
      <c r="E20" s="139"/>
      <c r="F20" s="5"/>
      <c r="G20" s="5"/>
    </row>
    <row r="21" spans="1:7" ht="33" customHeight="1">
      <c r="A21" s="5"/>
      <c r="B21" s="7"/>
      <c r="C21" s="8"/>
      <c r="D21" s="8"/>
      <c r="E21" s="8"/>
      <c r="F21" s="5"/>
      <c r="G21" s="5"/>
    </row>
    <row r="22" spans="1:7" ht="33" customHeight="1">
      <c r="A22" s="5"/>
      <c r="B22" s="861"/>
      <c r="C22" s="861"/>
      <c r="D22" s="861"/>
      <c r="E22" s="861"/>
      <c r="F22" s="5"/>
      <c r="G22" s="5"/>
    </row>
    <row r="23" spans="1:7" ht="33" customHeight="1">
      <c r="A23" s="5"/>
      <c r="B23" s="14"/>
      <c r="C23" s="14"/>
      <c r="D23" s="14"/>
      <c r="E23" s="14"/>
      <c r="F23" s="5"/>
      <c r="G23" s="5"/>
    </row>
    <row r="24" spans="1:7" ht="33" customHeight="1">
      <c r="A24" s="516"/>
      <c r="B24" s="132"/>
      <c r="C24" s="133"/>
      <c r="D24" s="133"/>
      <c r="E24" s="515"/>
      <c r="F24" s="5"/>
      <c r="G24" s="5"/>
    </row>
    <row r="25" spans="1:7" ht="33" customHeight="1">
      <c r="A25" s="516"/>
      <c r="B25" s="134"/>
      <c r="C25" s="134"/>
      <c r="D25" s="134"/>
      <c r="E25" s="515"/>
      <c r="F25" s="5"/>
      <c r="G25" s="5"/>
    </row>
    <row r="26" spans="1:7" ht="33" customHeight="1">
      <c r="A26" s="516"/>
      <c r="B26" s="135"/>
      <c r="C26" s="136"/>
      <c r="D26" s="136"/>
      <c r="E26" s="516"/>
      <c r="F26" s="5"/>
      <c r="G26" s="5"/>
    </row>
    <row r="27" spans="1:7" ht="33" customHeight="1">
      <c r="A27" s="516"/>
      <c r="B27" s="135"/>
      <c r="C27" s="136"/>
      <c r="D27" s="136"/>
      <c r="E27" s="516"/>
      <c r="F27" s="5"/>
      <c r="G27" s="5"/>
    </row>
    <row r="28" spans="1:7" ht="33" customHeight="1">
      <c r="A28" s="516"/>
      <c r="B28" s="135"/>
      <c r="C28" s="136"/>
      <c r="D28" s="136"/>
      <c r="E28" s="516"/>
      <c r="F28" s="5"/>
      <c r="G28" s="5"/>
    </row>
    <row r="29" spans="1:7" ht="33" customHeight="1">
      <c r="A29" s="516"/>
      <c r="B29" s="135"/>
      <c r="C29" s="136"/>
      <c r="D29" s="136"/>
      <c r="E29" s="516"/>
      <c r="F29" s="5"/>
      <c r="G29" s="5"/>
    </row>
    <row r="30" spans="1:7">
      <c r="A30" s="5"/>
      <c r="B30" s="459" t="s">
        <v>229</v>
      </c>
      <c r="C30" s="7"/>
      <c r="D30" s="8"/>
      <c r="E30" s="8"/>
      <c r="F30" s="5"/>
      <c r="G30" s="5"/>
    </row>
    <row r="31" spans="1:7">
      <c r="A31" s="5"/>
      <c r="B31" s="289" t="s">
        <v>170</v>
      </c>
      <c r="C31" s="8"/>
      <c r="D31" s="8"/>
      <c r="E31" s="8"/>
      <c r="F31" s="5"/>
      <c r="G31" s="5"/>
    </row>
    <row r="32" spans="1:7">
      <c r="A32" s="5"/>
      <c r="B32" s="10"/>
      <c r="C32" s="8"/>
      <c r="D32" s="8"/>
      <c r="E32" s="8"/>
      <c r="F32" s="5"/>
      <c r="G32" s="5"/>
    </row>
    <row r="33" spans="1:7">
      <c r="A33" s="5"/>
      <c r="B33" s="7"/>
      <c r="C33" s="8"/>
      <c r="D33" s="8"/>
      <c r="E33" s="8"/>
      <c r="F33" s="5"/>
      <c r="G33" s="5"/>
    </row>
  </sheetData>
  <mergeCells count="4">
    <mergeCell ref="B10:E10"/>
    <mergeCell ref="B22:E22"/>
    <mergeCell ref="B4:E4"/>
    <mergeCell ref="B3:E3"/>
  </mergeCells>
  <hyperlinks>
    <hyperlink ref="B2" location="Indice!A1" display="Índice"/>
    <hyperlink ref="F2" location="'2.1 Tasas de variación PIB'!A1" display="Siguiente"/>
    <hyperlink ref="E2" location="'1.1 Poblac por grupos de edad'!A1" display="Anterio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W45"/>
  <sheetViews>
    <sheetView showGridLines="0" showZeros="0" zoomScale="60" zoomScaleNormal="60" zoomScaleSheetLayoutView="80" workbookViewId="0">
      <pane ySplit="4" topLeftCell="A29" activePane="bottomLeft" state="frozen"/>
      <selection pane="bottomLeft" activeCell="D49" sqref="D49"/>
    </sheetView>
  </sheetViews>
  <sheetFormatPr baseColWidth="10" defaultColWidth="11.42578125" defaultRowHeight="17.25"/>
  <cols>
    <col min="1" max="1" width="3.140625" style="20" customWidth="1"/>
    <col min="2" max="2" width="30" style="17" customWidth="1"/>
    <col min="3" max="7" width="14.42578125" style="17" customWidth="1"/>
    <col min="8" max="8" width="14.42578125" style="18" customWidth="1"/>
    <col min="9" max="11" width="14.42578125" style="17" customWidth="1"/>
    <col min="12" max="13" width="14.42578125" style="19" customWidth="1"/>
    <col min="14" max="22" width="14.42578125" style="20" customWidth="1"/>
    <col min="23" max="23" width="14.7109375" style="20" bestFit="1" customWidth="1"/>
    <col min="24" max="16384" width="11.42578125" style="20"/>
  </cols>
  <sheetData>
    <row r="1" spans="1:23" ht="85.5" customHeight="1">
      <c r="A1" s="16"/>
    </row>
    <row r="2" spans="1:23" s="772" customFormat="1" ht="33" customHeight="1">
      <c r="B2" s="773" t="s">
        <v>69</v>
      </c>
      <c r="C2" s="774"/>
      <c r="D2" s="774"/>
      <c r="E2" s="774"/>
      <c r="F2" s="774"/>
      <c r="G2" s="774"/>
      <c r="H2" s="775"/>
      <c r="I2" s="774"/>
      <c r="J2" s="774"/>
      <c r="K2" s="774"/>
      <c r="M2" s="776"/>
      <c r="V2" s="777" t="s">
        <v>168</v>
      </c>
      <c r="W2" s="777" t="s">
        <v>169</v>
      </c>
    </row>
    <row r="3" spans="1:23" ht="33" customHeight="1">
      <c r="B3" s="860" t="s">
        <v>135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  <c r="N3" s="860"/>
      <c r="O3" s="860"/>
      <c r="P3" s="860"/>
      <c r="Q3" s="860"/>
      <c r="R3" s="860"/>
      <c r="S3" s="860"/>
      <c r="T3" s="860"/>
      <c r="U3" s="860"/>
      <c r="V3" s="860"/>
    </row>
    <row r="4" spans="1:23" ht="33" customHeight="1">
      <c r="B4" s="858" t="s">
        <v>258</v>
      </c>
      <c r="C4" s="858"/>
      <c r="D4" s="858"/>
      <c r="E4" s="858"/>
      <c r="F4" s="858"/>
      <c r="G4" s="858"/>
      <c r="H4" s="858"/>
      <c r="I4" s="858"/>
      <c r="J4" s="858"/>
      <c r="K4" s="858"/>
      <c r="L4" s="858"/>
      <c r="M4" s="858"/>
      <c r="N4" s="858"/>
      <c r="O4" s="858"/>
      <c r="P4" s="858"/>
      <c r="Q4" s="858"/>
      <c r="R4" s="858"/>
      <c r="S4" s="858"/>
      <c r="T4" s="858"/>
      <c r="U4" s="858"/>
      <c r="V4" s="858"/>
    </row>
    <row r="5" spans="1:23" ht="18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23" ht="33" customHeight="1">
      <c r="B6" s="294" t="s">
        <v>94</v>
      </c>
    </row>
    <row r="7" spans="1:23" s="19" customFormat="1" ht="33" customHeight="1">
      <c r="B7" s="268" t="s">
        <v>32</v>
      </c>
      <c r="C7" s="268">
        <v>2003</v>
      </c>
      <c r="D7" s="268">
        <v>2004</v>
      </c>
      <c r="E7" s="268">
        <v>2005</v>
      </c>
      <c r="F7" s="268">
        <v>2006</v>
      </c>
      <c r="G7" s="268">
        <v>2007</v>
      </c>
      <c r="H7" s="268">
        <v>2008</v>
      </c>
      <c r="I7" s="268">
        <v>2009</v>
      </c>
      <c r="J7" s="268">
        <v>2010</v>
      </c>
      <c r="K7" s="268">
        <v>2011</v>
      </c>
      <c r="L7" s="268">
        <v>2012</v>
      </c>
      <c r="M7" s="268">
        <v>2013</v>
      </c>
      <c r="N7" s="268">
        <v>2014</v>
      </c>
      <c r="O7" s="268">
        <v>2015</v>
      </c>
      <c r="P7" s="268">
        <v>2016</v>
      </c>
      <c r="Q7" s="268">
        <v>2017</v>
      </c>
      <c r="R7" s="268">
        <v>2018</v>
      </c>
      <c r="S7" s="268">
        <v>2019</v>
      </c>
      <c r="T7" s="268">
        <v>2020</v>
      </c>
      <c r="U7" s="268">
        <v>2021</v>
      </c>
      <c r="V7" s="268">
        <v>2022</v>
      </c>
      <c r="W7" s="268">
        <v>2023</v>
      </c>
    </row>
    <row r="8" spans="1:23" s="25" customFormat="1" ht="33" customHeight="1">
      <c r="B8" s="637"/>
      <c r="C8" s="638"/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638"/>
      <c r="O8" s="638"/>
      <c r="P8" s="638"/>
      <c r="Q8" s="638"/>
      <c r="R8" s="638"/>
      <c r="S8" s="638"/>
      <c r="T8" s="639"/>
      <c r="U8" s="639"/>
      <c r="V8" s="639"/>
      <c r="W8" s="639"/>
    </row>
    <row r="9" spans="1:23" s="25" customFormat="1" ht="33" customHeight="1">
      <c r="B9" s="640"/>
      <c r="C9" s="641"/>
      <c r="D9" s="642"/>
      <c r="E9" s="642"/>
      <c r="F9" s="642"/>
      <c r="G9" s="642"/>
      <c r="H9" s="642"/>
      <c r="I9" s="642"/>
      <c r="J9" s="642"/>
      <c r="K9" s="642"/>
      <c r="L9" s="642"/>
      <c r="M9" s="642"/>
      <c r="N9" s="642"/>
      <c r="O9" s="642"/>
      <c r="P9" s="642"/>
      <c r="Q9" s="642"/>
      <c r="R9" s="642"/>
      <c r="S9" s="643"/>
      <c r="T9" s="644"/>
      <c r="U9" s="644"/>
      <c r="V9" s="644"/>
      <c r="W9" s="644"/>
    </row>
    <row r="10" spans="1:23" s="25" customFormat="1" ht="18" customHeight="1">
      <c r="B10" s="142"/>
      <c r="C10" s="111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</row>
    <row r="11" spans="1:23" s="25" customFormat="1" ht="26.25" customHeight="1">
      <c r="B11" s="142"/>
      <c r="C11" s="111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</row>
    <row r="12" spans="1:23" s="25" customFormat="1" ht="33" customHeight="1">
      <c r="B12" s="295" t="s">
        <v>95</v>
      </c>
      <c r="C12" s="17"/>
      <c r="D12" s="17"/>
      <c r="E12" s="17"/>
      <c r="F12" s="17"/>
      <c r="G12" s="17"/>
      <c r="H12" s="18"/>
      <c r="I12" s="17"/>
      <c r="J12" s="17"/>
      <c r="K12" s="17"/>
      <c r="L12" s="19"/>
      <c r="M12" s="19"/>
      <c r="N12" s="20"/>
      <c r="O12" s="20"/>
      <c r="P12" s="20"/>
      <c r="Q12" s="20"/>
      <c r="R12" s="20"/>
      <c r="S12" s="20"/>
    </row>
    <row r="13" spans="1:23" s="25" customFormat="1" ht="33" customHeight="1">
      <c r="B13" s="268" t="s">
        <v>32</v>
      </c>
      <c r="C13" s="268">
        <v>2003</v>
      </c>
      <c r="D13" s="268">
        <v>2004</v>
      </c>
      <c r="E13" s="268">
        <v>2005</v>
      </c>
      <c r="F13" s="268">
        <v>2006</v>
      </c>
      <c r="G13" s="268">
        <v>2007</v>
      </c>
      <c r="H13" s="268">
        <v>2008</v>
      </c>
      <c r="I13" s="268">
        <v>2009</v>
      </c>
      <c r="J13" s="268">
        <v>2010</v>
      </c>
      <c r="K13" s="268">
        <v>2011</v>
      </c>
      <c r="L13" s="268">
        <v>2012</v>
      </c>
      <c r="M13" s="268">
        <v>2013</v>
      </c>
      <c r="N13" s="268">
        <v>2014</v>
      </c>
      <c r="O13" s="268">
        <v>2015</v>
      </c>
      <c r="P13" s="268">
        <v>2016</v>
      </c>
      <c r="Q13" s="268">
        <v>2017</v>
      </c>
      <c r="R13" s="268">
        <v>2018</v>
      </c>
      <c r="S13" s="268">
        <v>2019</v>
      </c>
      <c r="T13" s="268">
        <v>2020</v>
      </c>
      <c r="U13" s="268">
        <v>2021</v>
      </c>
      <c r="V13" s="268">
        <v>2022</v>
      </c>
      <c r="W13" s="268">
        <v>2023</v>
      </c>
    </row>
    <row r="14" spans="1:23" s="25" customFormat="1" ht="33" customHeight="1">
      <c r="B14" s="291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445"/>
      <c r="U14" s="445"/>
      <c r="V14" s="445"/>
      <c r="W14" s="574"/>
    </row>
    <row r="15" spans="1:23" s="25" customFormat="1" ht="33" customHeight="1">
      <c r="B15" s="293"/>
      <c r="C15" s="457"/>
      <c r="D15" s="462"/>
      <c r="E15" s="462"/>
      <c r="F15" s="462"/>
      <c r="G15" s="462"/>
      <c r="H15" s="462"/>
      <c r="I15" s="462"/>
      <c r="J15" s="462"/>
      <c r="K15" s="462"/>
      <c r="L15" s="462"/>
      <c r="M15" s="462"/>
      <c r="N15" s="462"/>
      <c r="O15" s="462"/>
      <c r="P15" s="462"/>
      <c r="Q15" s="462"/>
      <c r="R15" s="462"/>
      <c r="S15" s="463"/>
      <c r="T15" s="464"/>
      <c r="U15" s="464"/>
      <c r="V15" s="464"/>
      <c r="W15" s="575"/>
    </row>
    <row r="16" spans="1:23" s="25" customFormat="1" ht="33" customHeight="1">
      <c r="B16" s="142"/>
      <c r="C16" s="111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</row>
    <row r="17" spans="2:22" ht="33" customHeight="1">
      <c r="B17" s="460" t="s">
        <v>259</v>
      </c>
      <c r="C17" s="120"/>
      <c r="D17" s="120"/>
      <c r="E17" s="120"/>
      <c r="F17" s="116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12"/>
      <c r="U17" s="112"/>
      <c r="V17" s="112"/>
    </row>
    <row r="18" spans="2:22" ht="33" customHeight="1">
      <c r="B18" s="23"/>
      <c r="C18" s="23"/>
      <c r="D18" s="23"/>
      <c r="E18" s="23"/>
      <c r="F18" s="22"/>
      <c r="G18" s="119"/>
      <c r="H18" s="22"/>
      <c r="I18" s="22"/>
      <c r="J18" s="22"/>
      <c r="K18" s="23"/>
      <c r="L18" s="24"/>
      <c r="M18" s="24"/>
    </row>
    <row r="19" spans="2:22" ht="33" customHeight="1"/>
    <row r="20" spans="2:22" ht="33" customHeight="1"/>
    <row r="21" spans="2:22" ht="33" customHeight="1"/>
    <row r="22" spans="2:22" ht="33" customHeight="1"/>
    <row r="23" spans="2:22" ht="33" customHeight="1"/>
    <row r="24" spans="2:22" ht="33" customHeight="1"/>
    <row r="25" spans="2:22" ht="33" customHeight="1"/>
    <row r="26" spans="2:22" ht="33" customHeight="1"/>
    <row r="27" spans="2:22" ht="33" customHeight="1"/>
    <row r="28" spans="2:22" ht="33" customHeight="1"/>
    <row r="29" spans="2:22" ht="33" customHeight="1"/>
    <row r="30" spans="2:22" ht="33" customHeight="1">
      <c r="B30" s="461" t="s">
        <v>260</v>
      </c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2"/>
      <c r="U30" s="112"/>
    </row>
    <row r="31" spans="2:22" ht="33" customHeight="1"/>
    <row r="32" spans="2:22" ht="33" customHeight="1"/>
    <row r="33" spans="2:2" ht="33" customHeight="1"/>
    <row r="34" spans="2:2" ht="33" customHeight="1"/>
    <row r="35" spans="2:2" ht="33" customHeight="1"/>
    <row r="36" spans="2:2" ht="33" customHeight="1"/>
    <row r="37" spans="2:2" ht="33" customHeight="1"/>
    <row r="38" spans="2:2" ht="33" customHeight="1"/>
    <row r="39" spans="2:2" ht="33" customHeight="1"/>
    <row r="40" spans="2:2" ht="33" customHeight="1"/>
    <row r="41" spans="2:2" ht="33" customHeight="1"/>
    <row r="42" spans="2:2">
      <c r="B42" s="289" t="s">
        <v>261</v>
      </c>
    </row>
    <row r="43" spans="2:2">
      <c r="B43" s="289" t="s">
        <v>262</v>
      </c>
    </row>
    <row r="44" spans="2:2">
      <c r="B44" s="456" t="s">
        <v>170</v>
      </c>
    </row>
    <row r="45" spans="2:2">
      <c r="B45" s="566"/>
    </row>
  </sheetData>
  <mergeCells count="2">
    <mergeCell ref="B4:V4"/>
    <mergeCell ref="B3:V3"/>
  </mergeCells>
  <hyperlinks>
    <hyperlink ref="B2" location="Indice!A1" display="Índice"/>
    <hyperlink ref="W2" location="'2.2 Inflación anual'!A1" display="Siguiente"/>
    <hyperlink ref="V2" location="'1.2 Poblac por áreas'!A1" display="Anterior"/>
  </hyperlinks>
  <printOptions horizontalCentered="1" verticalCentered="1"/>
  <pageMargins left="0.35433070866141736" right="0.43307086614173229" top="0.55118110236220474" bottom="0.55118110236220474" header="0.31496062992125984" footer="0.31496062992125984"/>
  <pageSetup paperSize="9"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AA56"/>
  <sheetViews>
    <sheetView showZeros="0" tabSelected="1" topLeftCell="C1" zoomScale="60" zoomScaleNormal="60" zoomScaleSheetLayoutView="100" workbookViewId="0">
      <pane ySplit="4" topLeftCell="A26" activePane="bottomLeft" state="frozen"/>
      <selection pane="bottomLeft"/>
    </sheetView>
  </sheetViews>
  <sheetFormatPr baseColWidth="10" defaultColWidth="11.42578125" defaultRowHeight="16.5"/>
  <cols>
    <col min="1" max="1" width="5.5703125" style="25" customWidth="1"/>
    <col min="2" max="2" width="22.7109375" style="26" customWidth="1"/>
    <col min="3" max="7" width="12.7109375" style="26" customWidth="1"/>
    <col min="8" max="8" width="12.7109375" style="27" customWidth="1"/>
    <col min="9" max="13" width="12.7109375" style="26" customWidth="1"/>
    <col min="14" max="15" width="12.7109375" style="28" customWidth="1"/>
    <col min="16" max="22" width="12.7109375" style="25" customWidth="1"/>
    <col min="23" max="23" width="14.5703125" style="25" bestFit="1" customWidth="1"/>
    <col min="24" max="27" width="11.42578125" style="25" customWidth="1"/>
    <col min="28" max="16384" width="11.42578125" style="25"/>
  </cols>
  <sheetData>
    <row r="1" spans="2:27" ht="78" customHeight="1"/>
    <row r="2" spans="2:27" s="772" customFormat="1" ht="33" customHeight="1">
      <c r="B2" s="773" t="s">
        <v>69</v>
      </c>
      <c r="C2" s="774"/>
      <c r="D2" s="774"/>
      <c r="E2" s="774"/>
      <c r="F2" s="774"/>
      <c r="G2" s="774"/>
      <c r="H2" s="775"/>
      <c r="I2" s="774"/>
      <c r="J2" s="774"/>
      <c r="K2" s="774"/>
      <c r="L2" s="774"/>
      <c r="M2" s="774"/>
      <c r="N2" s="776"/>
      <c r="O2" s="778"/>
      <c r="S2" s="779"/>
      <c r="V2" s="798" t="s">
        <v>168</v>
      </c>
      <c r="W2" s="777" t="s">
        <v>169</v>
      </c>
    </row>
    <row r="3" spans="2:27" ht="33" customHeight="1">
      <c r="B3" s="866" t="s">
        <v>136</v>
      </c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  <c r="S3" s="866"/>
      <c r="T3" s="866"/>
      <c r="U3" s="866"/>
      <c r="V3" s="866"/>
    </row>
    <row r="4" spans="2:27" ht="33" customHeight="1">
      <c r="B4" s="858" t="s">
        <v>263</v>
      </c>
      <c r="C4" s="858"/>
      <c r="D4" s="858"/>
      <c r="E4" s="858"/>
      <c r="F4" s="858"/>
      <c r="G4" s="858"/>
      <c r="H4" s="858"/>
      <c r="I4" s="858"/>
      <c r="J4" s="858"/>
      <c r="K4" s="858"/>
      <c r="L4" s="858"/>
      <c r="M4" s="858"/>
      <c r="N4" s="858"/>
      <c r="O4" s="858"/>
      <c r="P4" s="858"/>
      <c r="Q4" s="858"/>
      <c r="R4" s="858"/>
      <c r="S4" s="858"/>
      <c r="T4" s="858"/>
      <c r="U4" s="858"/>
      <c r="V4" s="858"/>
    </row>
    <row r="5" spans="2:27" ht="33" customHeight="1"/>
    <row r="6" spans="2:27" ht="33" customHeight="1">
      <c r="B6" s="864" t="s">
        <v>137</v>
      </c>
      <c r="C6" s="864"/>
      <c r="D6" s="864"/>
      <c r="E6" s="864"/>
      <c r="F6" s="864"/>
      <c r="G6" s="864"/>
      <c r="H6" s="864"/>
      <c r="I6" s="864"/>
      <c r="J6" s="864"/>
      <c r="K6" s="864"/>
      <c r="L6" s="864"/>
      <c r="M6" s="864"/>
    </row>
    <row r="7" spans="2:27" s="20" customFormat="1" ht="33" customHeight="1">
      <c r="B7" s="268" t="s">
        <v>96</v>
      </c>
      <c r="C7" s="268">
        <v>2003</v>
      </c>
      <c r="D7" s="268">
        <v>2004</v>
      </c>
      <c r="E7" s="268">
        <v>2005</v>
      </c>
      <c r="F7" s="268">
        <v>2006</v>
      </c>
      <c r="G7" s="268">
        <v>2007</v>
      </c>
      <c r="H7" s="268">
        <v>2008</v>
      </c>
      <c r="I7" s="268">
        <v>2009</v>
      </c>
      <c r="J7" s="268">
        <v>2010</v>
      </c>
      <c r="K7" s="268">
        <v>2011</v>
      </c>
      <c r="L7" s="268">
        <v>2012</v>
      </c>
      <c r="M7" s="268">
        <v>2013</v>
      </c>
      <c r="N7" s="268">
        <v>2014</v>
      </c>
      <c r="O7" s="268">
        <v>2015</v>
      </c>
      <c r="P7" s="268">
        <v>2016</v>
      </c>
      <c r="Q7" s="268">
        <v>2017</v>
      </c>
      <c r="R7" s="268">
        <v>2018</v>
      </c>
      <c r="S7" s="268">
        <v>2019</v>
      </c>
      <c r="T7" s="268">
        <v>2020</v>
      </c>
      <c r="U7" s="268">
        <v>2021</v>
      </c>
      <c r="V7" s="268">
        <v>2022</v>
      </c>
      <c r="W7" s="268">
        <v>2023</v>
      </c>
      <c r="X7" s="19"/>
      <c r="Y7" s="19"/>
      <c r="Z7" s="19"/>
      <c r="AA7" s="19"/>
    </row>
    <row r="8" spans="2:27" ht="33" customHeight="1">
      <c r="B8" s="293"/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828"/>
      <c r="U8" s="828"/>
      <c r="V8" s="828"/>
      <c r="W8" s="829"/>
    </row>
    <row r="9" spans="2:27" ht="33" customHeight="1">
      <c r="B9" s="141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2:27" ht="33" customHeight="1">
      <c r="B10" s="864" t="s">
        <v>138</v>
      </c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5"/>
      <c r="O10" s="865"/>
      <c r="P10" s="865"/>
      <c r="Q10" s="865"/>
      <c r="R10" s="865"/>
      <c r="S10" s="865"/>
    </row>
    <row r="11" spans="2:27" ht="33" customHeight="1">
      <c r="B11" s="268" t="s">
        <v>96</v>
      </c>
      <c r="C11" s="268">
        <v>2003</v>
      </c>
      <c r="D11" s="268">
        <v>2004</v>
      </c>
      <c r="E11" s="268">
        <v>2005</v>
      </c>
      <c r="F11" s="268">
        <v>2006</v>
      </c>
      <c r="G11" s="268">
        <v>2007</v>
      </c>
      <c r="H11" s="268">
        <v>2008</v>
      </c>
      <c r="I11" s="268">
        <v>2009</v>
      </c>
      <c r="J11" s="268">
        <v>2010</v>
      </c>
      <c r="K11" s="268">
        <v>2011</v>
      </c>
      <c r="L11" s="268">
        <v>2012</v>
      </c>
      <c r="M11" s="268">
        <v>2013</v>
      </c>
      <c r="N11" s="268">
        <v>2014</v>
      </c>
      <c r="O11" s="268">
        <v>2015</v>
      </c>
      <c r="P11" s="268">
        <v>2016</v>
      </c>
      <c r="Q11" s="290">
        <v>2017</v>
      </c>
      <c r="R11" s="268">
        <v>2018</v>
      </c>
      <c r="S11" s="290">
        <v>2019</v>
      </c>
      <c r="T11" s="268">
        <v>2020</v>
      </c>
      <c r="U11" s="268">
        <v>2021</v>
      </c>
      <c r="V11" s="268">
        <v>2022</v>
      </c>
      <c r="W11" s="268">
        <v>2023</v>
      </c>
    </row>
    <row r="12" spans="2:27" ht="36.75" customHeight="1">
      <c r="B12" s="465"/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3"/>
      <c r="Q12" s="830"/>
      <c r="R12" s="831"/>
      <c r="S12" s="832"/>
      <c r="T12" s="832"/>
      <c r="U12" s="832"/>
      <c r="V12" s="832"/>
      <c r="W12" s="833"/>
    </row>
    <row r="13" spans="2:27" ht="33" customHeight="1">
      <c r="B13" s="141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2:27" ht="33" customHeight="1">
      <c r="B14" s="294" t="s">
        <v>264</v>
      </c>
      <c r="C14" s="25"/>
      <c r="D14" s="25"/>
      <c r="E14" s="25"/>
      <c r="F14" s="25"/>
      <c r="G14" s="25"/>
      <c r="H14" s="25"/>
      <c r="I14" s="25"/>
      <c r="J14" s="25"/>
      <c r="K14" s="29"/>
      <c r="L14" s="29"/>
      <c r="M14" s="29"/>
      <c r="N14" s="30"/>
      <c r="O14" s="30"/>
    </row>
    <row r="15" spans="2:27" ht="33" customHeight="1">
      <c r="B15" s="25"/>
      <c r="C15" s="25"/>
      <c r="D15" s="25"/>
      <c r="E15" s="25"/>
      <c r="F15" s="25"/>
      <c r="G15" s="25"/>
      <c r="H15" s="25"/>
      <c r="I15" s="25"/>
      <c r="J15" s="25"/>
      <c r="K15" s="29"/>
      <c r="L15" s="29"/>
      <c r="M15" s="29"/>
      <c r="N15" s="30"/>
      <c r="O15" s="30"/>
    </row>
    <row r="16" spans="2:27" ht="33" customHeight="1">
      <c r="B16" s="25"/>
      <c r="C16" s="25"/>
      <c r="D16" s="25"/>
      <c r="E16" s="25"/>
      <c r="F16" s="25"/>
      <c r="G16" s="25"/>
      <c r="H16" s="25"/>
      <c r="I16" s="25"/>
      <c r="J16" s="25"/>
      <c r="K16" s="29"/>
      <c r="L16" s="29"/>
      <c r="M16" s="29"/>
      <c r="N16" s="30"/>
      <c r="O16" s="30"/>
    </row>
    <row r="17" spans="2:16" ht="33" customHeight="1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2:16" ht="33" customHeight="1">
      <c r="B18" s="31"/>
      <c r="C18" s="31"/>
      <c r="D18" s="31"/>
      <c r="E18" s="31"/>
      <c r="F18" s="31"/>
      <c r="G18" s="31"/>
      <c r="H18" s="31"/>
      <c r="I18" s="31"/>
      <c r="J18" s="31"/>
      <c r="P18" s="32"/>
    </row>
    <row r="19" spans="2:16" ht="33" customHeight="1"/>
    <row r="20" spans="2:16" ht="33" customHeight="1"/>
    <row r="21" spans="2:16" ht="33" customHeight="1"/>
    <row r="22" spans="2:16" ht="33" customHeight="1">
      <c r="O22" s="25"/>
    </row>
    <row r="23" spans="2:16" ht="33" customHeight="1"/>
    <row r="24" spans="2:16" ht="33" customHeight="1"/>
    <row r="25" spans="2:16" ht="33" customHeight="1"/>
    <row r="26" spans="2:16" ht="33" customHeight="1"/>
    <row r="27" spans="2:16" s="20" customFormat="1" ht="48.75" customHeight="1">
      <c r="B27" s="294" t="s">
        <v>265</v>
      </c>
    </row>
    <row r="28" spans="2:16" s="20" customFormat="1" ht="33" customHeight="1"/>
    <row r="29" spans="2:16" ht="33" customHeight="1"/>
    <row r="30" spans="2:16" ht="33" customHeight="1"/>
    <row r="31" spans="2:16" ht="33" customHeight="1"/>
    <row r="32" spans="2:16" ht="33" customHeight="1"/>
    <row r="33" spans="2:8" ht="33" customHeight="1"/>
    <row r="34" spans="2:8" ht="33" customHeight="1"/>
    <row r="35" spans="2:8" ht="33" customHeight="1"/>
    <row r="36" spans="2:8" ht="33" customHeight="1"/>
    <row r="37" spans="2:8" ht="33" customHeight="1"/>
    <row r="38" spans="2:8" ht="33" customHeight="1">
      <c r="B38" s="184"/>
    </row>
    <row r="39" spans="2:8" ht="21" customHeight="1">
      <c r="B39" s="455" t="s">
        <v>266</v>
      </c>
      <c r="C39" s="162"/>
      <c r="D39" s="33"/>
      <c r="E39" s="33"/>
      <c r="F39" s="33"/>
      <c r="G39" s="33"/>
      <c r="H39" s="34"/>
    </row>
    <row r="40" spans="2:8">
      <c r="B40" s="456" t="s">
        <v>170</v>
      </c>
      <c r="C40" s="162"/>
      <c r="D40" s="33"/>
      <c r="E40" s="33"/>
      <c r="F40" s="33"/>
      <c r="G40" s="33"/>
      <c r="H40" s="34"/>
    </row>
    <row r="41" spans="2:8">
      <c r="B41" s="162"/>
      <c r="C41" s="162"/>
      <c r="D41" s="33"/>
      <c r="E41" s="33"/>
      <c r="F41" s="33"/>
      <c r="G41" s="33"/>
      <c r="H41" s="34"/>
    </row>
    <row r="42" spans="2:8">
      <c r="G42" s="35"/>
    </row>
    <row r="45" spans="2:8">
      <c r="C45" s="36"/>
    </row>
    <row r="46" spans="2:8">
      <c r="C46" s="36"/>
    </row>
    <row r="47" spans="2:8">
      <c r="C47" s="36"/>
    </row>
    <row r="48" spans="2:8">
      <c r="C48" s="36"/>
    </row>
    <row r="49" spans="3:3">
      <c r="C49" s="36"/>
    </row>
    <row r="50" spans="3:3">
      <c r="C50" s="36"/>
    </row>
    <row r="51" spans="3:3">
      <c r="C51" s="36"/>
    </row>
    <row r="52" spans="3:3">
      <c r="C52" s="36"/>
    </row>
    <row r="53" spans="3:3">
      <c r="C53" s="36"/>
    </row>
    <row r="54" spans="3:3">
      <c r="C54" s="36"/>
    </row>
    <row r="55" spans="3:3">
      <c r="C55" s="36"/>
    </row>
    <row r="56" spans="3:3">
      <c r="C56" s="36"/>
    </row>
  </sheetData>
  <mergeCells count="5">
    <mergeCell ref="B6:M6"/>
    <mergeCell ref="B10:M10"/>
    <mergeCell ref="N10:S10"/>
    <mergeCell ref="B4:V4"/>
    <mergeCell ref="B3:V3"/>
  </mergeCells>
  <hyperlinks>
    <hyperlink ref="B2" location="Indice!A1" display="Índice"/>
    <hyperlink ref="W2" location="'2.3 Condicion de actividad'!A1" display="Siguiente"/>
    <hyperlink ref="V2" location="'2.1 Tasas de variación PIB'!A1" display="Anterior"/>
  </hyperlinks>
  <printOptions horizontalCentered="1" verticalCentered="1"/>
  <pageMargins left="0.35433070866141736" right="0.43307086614173229" top="0.31496062992125984" bottom="0.55118110236220474" header="0.31496062992125984" footer="0.31496062992125984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AP46"/>
  <sheetViews>
    <sheetView showGridLines="0" showZeros="0" zoomScale="60" zoomScaleNormal="60" zoomScaleSheetLayoutView="55" workbookViewId="0">
      <pane ySplit="4" topLeftCell="A17" activePane="bottomLeft" state="frozen"/>
      <selection pane="bottomLeft" activeCell="B33" sqref="B33"/>
    </sheetView>
  </sheetViews>
  <sheetFormatPr baseColWidth="10" defaultColWidth="11.42578125" defaultRowHeight="16.5"/>
  <cols>
    <col min="1" max="1" width="4.140625" style="25" customWidth="1"/>
    <col min="2" max="2" width="21" style="26" customWidth="1"/>
    <col min="3" max="3" width="19.42578125" style="26" customWidth="1"/>
    <col min="4" max="4" width="20.85546875" style="26" customWidth="1"/>
    <col min="5" max="5" width="18" style="26" customWidth="1"/>
    <col min="6" max="6" width="17.140625" style="26" customWidth="1"/>
    <col min="7" max="7" width="18.7109375" style="27" customWidth="1"/>
    <col min="8" max="8" width="19.5703125" style="26" customWidth="1"/>
    <col min="9" max="9" width="18.140625" style="26" customWidth="1"/>
    <col min="10" max="10" width="15.140625" style="26" customWidth="1"/>
    <col min="11" max="11" width="14.85546875" style="28" customWidth="1"/>
    <col min="12" max="12" width="24.28515625" style="28" customWidth="1"/>
    <col min="13" max="13" width="20.7109375" style="25" customWidth="1"/>
    <col min="14" max="15" width="11.42578125" style="25"/>
    <col min="16" max="16" width="11" style="25" customWidth="1"/>
    <col min="17" max="17" width="7.85546875" style="25" customWidth="1"/>
    <col min="18" max="18" width="11.42578125" style="25"/>
    <col min="19" max="19" width="44.5703125" style="25" bestFit="1" customWidth="1"/>
    <col min="20" max="23" width="11.42578125" style="25"/>
    <col min="24" max="24" width="13.140625" style="25" bestFit="1" customWidth="1"/>
    <col min="25" max="25" width="13" style="25" bestFit="1" customWidth="1"/>
    <col min="26" max="16384" width="11.42578125" style="25"/>
  </cols>
  <sheetData>
    <row r="1" spans="2:25" ht="78" customHeight="1"/>
    <row r="2" spans="2:25" s="772" customFormat="1" ht="33" customHeight="1">
      <c r="B2" s="773" t="s">
        <v>69</v>
      </c>
      <c r="C2" s="774"/>
      <c r="D2" s="774"/>
      <c r="E2" s="774"/>
      <c r="F2" s="774"/>
      <c r="G2" s="775"/>
      <c r="H2" s="774"/>
      <c r="I2" s="774"/>
      <c r="J2" s="774"/>
      <c r="K2" s="780" t="s">
        <v>168</v>
      </c>
      <c r="L2" s="780" t="s">
        <v>169</v>
      </c>
      <c r="M2" s="778"/>
    </row>
    <row r="3" spans="2:25" ht="33" customHeight="1">
      <c r="B3" s="866" t="s">
        <v>139</v>
      </c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5"/>
    </row>
    <row r="4" spans="2:25" ht="33" customHeight="1">
      <c r="B4" s="858" t="s">
        <v>267</v>
      </c>
      <c r="C4" s="859"/>
      <c r="D4" s="859"/>
      <c r="E4" s="859"/>
      <c r="F4" s="859"/>
      <c r="G4" s="859"/>
      <c r="H4" s="859"/>
      <c r="I4" s="859"/>
      <c r="J4" s="859"/>
      <c r="K4" s="859"/>
      <c r="L4" s="859"/>
    </row>
    <row r="5" spans="2:25" ht="33" customHeight="1">
      <c r="B5" s="301"/>
      <c r="C5" s="301"/>
      <c r="D5" s="301"/>
      <c r="E5" s="301"/>
      <c r="F5" s="301"/>
      <c r="G5" s="302"/>
      <c r="H5" s="303"/>
      <c r="I5" s="303"/>
      <c r="J5" s="303"/>
      <c r="K5" s="304"/>
      <c r="L5" s="305"/>
      <c r="R5" s="653"/>
      <c r="S5" s="653"/>
      <c r="T5" s="654"/>
      <c r="U5" s="653"/>
      <c r="V5" s="653"/>
      <c r="W5" s="653"/>
      <c r="X5" s="653"/>
      <c r="Y5" s="653"/>
    </row>
    <row r="6" spans="2:25" ht="25.5" customHeight="1">
      <c r="B6" s="869" t="s">
        <v>7</v>
      </c>
      <c r="C6" s="868" t="s">
        <v>14</v>
      </c>
      <c r="D6" s="868" t="s">
        <v>140</v>
      </c>
      <c r="E6" s="868" t="s">
        <v>8</v>
      </c>
      <c r="F6" s="868"/>
      <c r="G6" s="868"/>
      <c r="H6" s="868"/>
      <c r="I6" s="868"/>
      <c r="J6" s="868"/>
      <c r="K6" s="868"/>
      <c r="L6" s="870" t="s">
        <v>141</v>
      </c>
      <c r="R6" s="871"/>
      <c r="S6" s="871"/>
      <c r="T6" s="655"/>
      <c r="U6" s="871"/>
      <c r="V6" s="871"/>
      <c r="W6" s="871"/>
      <c r="X6" s="871"/>
      <c r="Y6" s="871"/>
    </row>
    <row r="7" spans="2:25" ht="27" customHeight="1">
      <c r="B7" s="869"/>
      <c r="C7" s="868"/>
      <c r="D7" s="868"/>
      <c r="E7" s="868" t="s">
        <v>97</v>
      </c>
      <c r="F7" s="868"/>
      <c r="G7" s="868"/>
      <c r="H7" s="868"/>
      <c r="I7" s="868"/>
      <c r="J7" s="868" t="s">
        <v>98</v>
      </c>
      <c r="K7" s="868"/>
      <c r="L7" s="870"/>
      <c r="R7" s="871"/>
      <c r="S7" s="871"/>
      <c r="T7" s="655"/>
      <c r="U7" s="655"/>
      <c r="V7" s="655"/>
      <c r="W7" s="655"/>
      <c r="X7" s="655"/>
      <c r="Y7" s="655"/>
    </row>
    <row r="8" spans="2:25" ht="25.5" customHeight="1">
      <c r="B8" s="869"/>
      <c r="C8" s="868"/>
      <c r="D8" s="868"/>
      <c r="E8" s="870" t="s">
        <v>18</v>
      </c>
      <c r="F8" s="870" t="s">
        <v>17</v>
      </c>
      <c r="G8" s="870"/>
      <c r="H8" s="870"/>
      <c r="I8" s="870" t="s">
        <v>20</v>
      </c>
      <c r="J8" s="870" t="s">
        <v>21</v>
      </c>
      <c r="K8" s="870" t="s">
        <v>22</v>
      </c>
      <c r="L8" s="870"/>
      <c r="R8" s="656"/>
      <c r="S8" s="656"/>
      <c r="T8" s="577"/>
      <c r="U8" s="577"/>
      <c r="V8" s="577"/>
      <c r="W8" s="577"/>
      <c r="X8" s="577"/>
      <c r="Y8" s="577"/>
    </row>
    <row r="9" spans="2:25" ht="33" customHeight="1">
      <c r="B9" s="869"/>
      <c r="C9" s="868"/>
      <c r="D9" s="868"/>
      <c r="E9" s="870"/>
      <c r="F9" s="296" t="s">
        <v>16</v>
      </c>
      <c r="G9" s="296" t="s">
        <v>15</v>
      </c>
      <c r="H9" s="296" t="s">
        <v>19</v>
      </c>
      <c r="I9" s="870"/>
      <c r="J9" s="870"/>
      <c r="K9" s="870"/>
      <c r="L9" s="870"/>
      <c r="R9" s="656"/>
      <c r="S9" s="656"/>
      <c r="T9" s="577"/>
      <c r="U9" s="657"/>
      <c r="V9" s="657"/>
      <c r="W9" s="657"/>
      <c r="X9" s="657"/>
      <c r="Y9" s="657"/>
    </row>
    <row r="10" spans="2:25" ht="33" customHeight="1"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37"/>
      <c r="R10" s="656"/>
      <c r="S10" s="658"/>
      <c r="T10" s="577"/>
      <c r="U10" s="577"/>
      <c r="V10" s="577"/>
      <c r="W10" s="577"/>
      <c r="X10" s="577"/>
      <c r="Y10" s="577"/>
    </row>
    <row r="11" spans="2:25" ht="33" customHeight="1">
      <c r="B11" s="298"/>
      <c r="C11" s="297"/>
      <c r="D11" s="298"/>
      <c r="E11" s="298"/>
      <c r="F11" s="298"/>
      <c r="G11" s="298"/>
      <c r="H11" s="298"/>
      <c r="I11" s="298"/>
      <c r="J11" s="298"/>
      <c r="K11" s="298"/>
      <c r="L11" s="298"/>
      <c r="M11" s="37"/>
      <c r="R11" s="656"/>
      <c r="S11" s="658"/>
      <c r="T11" s="577"/>
      <c r="U11" s="577"/>
      <c r="V11" s="577"/>
      <c r="W11" s="577"/>
      <c r="X11" s="577"/>
      <c r="Y11" s="577"/>
    </row>
    <row r="12" spans="2:25" ht="33" customHeight="1">
      <c r="B12" s="299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37"/>
      <c r="R12" s="656"/>
      <c r="S12" s="656"/>
      <c r="T12" s="577"/>
      <c r="U12" s="577"/>
      <c r="V12" s="577"/>
      <c r="W12" s="577"/>
      <c r="X12" s="577"/>
      <c r="Y12" s="577"/>
    </row>
    <row r="13" spans="2:25" ht="33" customHeight="1">
      <c r="B13" s="298"/>
      <c r="C13" s="297"/>
      <c r="D13" s="298"/>
      <c r="E13" s="298"/>
      <c r="F13" s="298"/>
      <c r="G13" s="298"/>
      <c r="H13" s="298"/>
      <c r="I13" s="298"/>
      <c r="J13" s="298"/>
      <c r="K13" s="298"/>
      <c r="L13" s="298"/>
      <c r="M13" s="37"/>
      <c r="R13" s="656"/>
      <c r="S13" s="658"/>
      <c r="T13" s="577"/>
      <c r="U13" s="577"/>
      <c r="V13" s="577"/>
      <c r="W13" s="577"/>
      <c r="X13" s="577"/>
      <c r="Y13" s="577"/>
    </row>
    <row r="14" spans="2:25" ht="33" customHeight="1">
      <c r="B14" s="299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37"/>
      <c r="R14" s="656"/>
      <c r="S14" s="658"/>
      <c r="T14" s="577"/>
      <c r="U14" s="577"/>
      <c r="V14" s="577"/>
      <c r="W14" s="577"/>
      <c r="X14" s="577"/>
      <c r="Y14" s="577"/>
    </row>
    <row r="15" spans="2:25" ht="33" customHeight="1"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7"/>
      <c r="R15" s="656"/>
      <c r="S15" s="656"/>
      <c r="T15" s="577"/>
      <c r="U15" s="577"/>
      <c r="V15" s="577"/>
      <c r="W15" s="577"/>
      <c r="X15" s="577"/>
      <c r="Y15" s="577"/>
    </row>
    <row r="16" spans="2:25" ht="33" customHeight="1">
      <c r="D16" s="35"/>
      <c r="J16" s="35"/>
      <c r="R16" s="656"/>
      <c r="S16" s="656"/>
      <c r="T16" s="577"/>
      <c r="U16" s="659"/>
      <c r="V16" s="659"/>
      <c r="W16" s="659"/>
      <c r="X16" s="577"/>
      <c r="Y16" s="659"/>
    </row>
    <row r="17" spans="2:42" ht="33" customHeight="1">
      <c r="B17" s="295" t="s">
        <v>268</v>
      </c>
      <c r="C17" s="38"/>
      <c r="D17" s="25"/>
      <c r="E17" s="25"/>
      <c r="F17" s="25"/>
      <c r="G17" s="38"/>
      <c r="H17" s="39"/>
      <c r="I17" s="25"/>
      <c r="J17" s="25"/>
      <c r="K17" s="38"/>
      <c r="L17" s="38"/>
      <c r="N17" s="576"/>
      <c r="O17" s="576"/>
      <c r="P17" s="576"/>
      <c r="R17" s="656"/>
      <c r="S17" s="658"/>
      <c r="T17" s="577"/>
      <c r="U17" s="577"/>
      <c r="V17" s="577"/>
      <c r="W17" s="577"/>
      <c r="X17" s="577"/>
      <c r="Y17" s="577"/>
    </row>
    <row r="18" spans="2:42" ht="33" customHeight="1">
      <c r="B18" s="867"/>
      <c r="C18" s="867"/>
      <c r="D18" s="867"/>
      <c r="E18" s="867"/>
      <c r="F18" s="867"/>
      <c r="G18" s="517"/>
      <c r="H18" s="25"/>
      <c r="I18" s="25"/>
      <c r="J18" s="25"/>
      <c r="K18" s="25"/>
      <c r="L18" s="25"/>
      <c r="Q18" s="576"/>
      <c r="R18" s="656"/>
      <c r="S18" s="658"/>
      <c r="T18" s="577"/>
      <c r="U18" s="577"/>
      <c r="V18" s="577"/>
      <c r="W18" s="577"/>
      <c r="X18" s="577"/>
      <c r="Y18" s="577"/>
    </row>
    <row r="19" spans="2:42" ht="33" customHeight="1">
      <c r="B19" s="474"/>
      <c r="C19" s="474"/>
      <c r="D19" s="147"/>
      <c r="E19" s="518"/>
      <c r="F19" s="518"/>
      <c r="G19" s="519"/>
      <c r="H19" s="39"/>
      <c r="I19" s="39"/>
      <c r="J19" s="39"/>
      <c r="K19" s="40"/>
      <c r="L19" s="40"/>
      <c r="R19" s="656"/>
      <c r="S19" s="658"/>
      <c r="T19" s="659"/>
      <c r="U19" s="659"/>
      <c r="V19" s="659"/>
      <c r="W19" s="659"/>
      <c r="X19" s="659"/>
      <c r="Y19" s="659"/>
      <c r="AO19" s="41"/>
      <c r="AP19" s="42"/>
    </row>
    <row r="20" spans="2:42" ht="42.75" customHeight="1">
      <c r="B20" s="145" t="s">
        <v>7</v>
      </c>
      <c r="C20" s="146" t="str">
        <f>D6</f>
        <v>Población Económicamente Activa (PEA)</v>
      </c>
      <c r="D20" s="146" t="str">
        <f>L6</f>
        <v>Población Económicamente Inactiva (PEI)</v>
      </c>
      <c r="E20" s="518"/>
      <c r="F20" s="518"/>
      <c r="G20" s="520"/>
      <c r="R20" s="656"/>
      <c r="S20" s="656"/>
      <c r="T20" s="577"/>
      <c r="U20" s="577"/>
      <c r="V20" s="577"/>
      <c r="W20" s="577"/>
      <c r="X20" s="577"/>
      <c r="Y20" s="659"/>
      <c r="AO20" s="41"/>
      <c r="AP20" s="42"/>
    </row>
    <row r="21" spans="2:42" ht="33" customHeight="1">
      <c r="B21" s="148" t="s">
        <v>10</v>
      </c>
      <c r="C21" s="475" t="e">
        <f>D10/$D$15</f>
        <v>#DIV/0!</v>
      </c>
      <c r="D21" s="475" t="e">
        <f>L10/$L$15</f>
        <v>#DIV/0!</v>
      </c>
      <c r="E21" s="518"/>
      <c r="F21" s="518"/>
      <c r="G21" s="521"/>
      <c r="H21" s="28"/>
      <c r="I21" s="28"/>
      <c r="R21" s="656"/>
      <c r="S21" s="658"/>
      <c r="T21" s="577"/>
      <c r="U21" s="577"/>
      <c r="V21" s="577"/>
      <c r="W21" s="577"/>
      <c r="X21" s="577"/>
      <c r="Y21" s="659"/>
      <c r="AO21" s="41"/>
      <c r="AP21" s="42"/>
    </row>
    <row r="22" spans="2:42" ht="33" customHeight="1">
      <c r="B22" s="149" t="s">
        <v>11</v>
      </c>
      <c r="C22" s="475" t="e">
        <f>D11/$D$15</f>
        <v>#DIV/0!</v>
      </c>
      <c r="D22" s="475" t="e">
        <f>L11/$L$15</f>
        <v>#DIV/0!</v>
      </c>
      <c r="E22" s="518"/>
      <c r="F22" s="518"/>
      <c r="G22" s="522"/>
      <c r="H22" s="43"/>
      <c r="I22" s="43"/>
      <c r="R22" s="656"/>
      <c r="S22" s="658"/>
      <c r="T22" s="659"/>
      <c r="U22" s="659"/>
      <c r="V22" s="659"/>
      <c r="W22" s="659"/>
      <c r="X22" s="659"/>
      <c r="Y22" s="659"/>
    </row>
    <row r="23" spans="2:42" ht="33" customHeight="1">
      <c r="B23" s="150" t="s">
        <v>12</v>
      </c>
      <c r="C23" s="475" t="e">
        <f>D12/$D$15</f>
        <v>#DIV/0!</v>
      </c>
      <c r="D23" s="475" t="e">
        <f>L12/$L$15</f>
        <v>#DIV/0!</v>
      </c>
      <c r="E23" s="518"/>
      <c r="F23" s="523"/>
      <c r="G23" s="524"/>
      <c r="H23" s="43"/>
      <c r="I23" s="43"/>
      <c r="R23" s="656"/>
      <c r="S23" s="656"/>
      <c r="T23" s="577"/>
      <c r="U23" s="577"/>
      <c r="V23" s="577"/>
      <c r="W23" s="577"/>
      <c r="X23" s="577"/>
      <c r="Y23" s="659"/>
    </row>
    <row r="24" spans="2:42" ht="33" customHeight="1">
      <c r="B24" s="149" t="s">
        <v>13</v>
      </c>
      <c r="C24" s="475" t="e">
        <f>D13/$D$15</f>
        <v>#DIV/0!</v>
      </c>
      <c r="D24" s="475" t="e">
        <f>L13/$L$15</f>
        <v>#DIV/0!</v>
      </c>
      <c r="E24" s="523"/>
      <c r="F24" s="523"/>
      <c r="G24" s="525"/>
      <c r="H24" s="43"/>
      <c r="I24" s="43"/>
      <c r="R24" s="656"/>
      <c r="S24" s="656"/>
      <c r="T24" s="577"/>
      <c r="U24" s="577"/>
      <c r="V24" s="577"/>
      <c r="W24" s="659"/>
      <c r="X24" s="659"/>
      <c r="Y24" s="657"/>
    </row>
    <row r="25" spans="2:42" ht="33" customHeight="1">
      <c r="B25" s="150" t="s">
        <v>9</v>
      </c>
      <c r="C25" s="475" t="e">
        <f>D14/$D$15</f>
        <v>#DIV/0!</v>
      </c>
      <c r="D25" s="475" t="e">
        <f>L14/$L$15</f>
        <v>#DIV/0!</v>
      </c>
      <c r="E25" s="526"/>
      <c r="F25" s="527"/>
      <c r="G25" s="524"/>
      <c r="H25" s="43"/>
      <c r="I25" s="43"/>
      <c r="R25" s="656"/>
      <c r="S25" s="658"/>
      <c r="T25" s="577"/>
      <c r="U25" s="577"/>
      <c r="V25" s="577"/>
      <c r="W25" s="577"/>
      <c r="X25" s="577"/>
      <c r="Y25" s="577"/>
    </row>
    <row r="26" spans="2:42" ht="33" customHeight="1">
      <c r="B26" s="152" t="s">
        <v>4</v>
      </c>
      <c r="C26" s="476" t="e">
        <f>SUM(C21:C25)</f>
        <v>#DIV/0!</v>
      </c>
      <c r="D26" s="476" t="e">
        <f>SUM(D21:D25)</f>
        <v>#DIV/0!</v>
      </c>
      <c r="E26" s="528"/>
      <c r="F26" s="529"/>
      <c r="G26" s="525"/>
      <c r="H26" s="43"/>
      <c r="I26" s="43"/>
      <c r="T26" s="577"/>
    </row>
    <row r="27" spans="2:42" ht="33" customHeight="1">
      <c r="B27" s="151"/>
      <c r="C27" s="151"/>
      <c r="D27" s="151"/>
      <c r="E27" s="528"/>
      <c r="F27" s="529"/>
      <c r="G27" s="518"/>
      <c r="H27" s="43"/>
      <c r="I27" s="43"/>
      <c r="R27" s="578"/>
    </row>
    <row r="28" spans="2:42" ht="33" customHeight="1">
      <c r="B28" s="523"/>
      <c r="C28" s="523"/>
      <c r="D28" s="523"/>
      <c r="E28" s="528"/>
      <c r="F28" s="529"/>
      <c r="G28" s="520"/>
      <c r="R28" s="578"/>
      <c r="T28" s="577"/>
    </row>
    <row r="29" spans="2:42" ht="33" customHeight="1">
      <c r="B29" s="523"/>
      <c r="C29" s="523"/>
      <c r="D29" s="523"/>
      <c r="E29" s="528"/>
      <c r="F29" s="529"/>
      <c r="G29" s="520"/>
      <c r="R29" s="578"/>
      <c r="S29" s="578"/>
      <c r="T29" s="577"/>
    </row>
    <row r="30" spans="2:42" ht="33" customHeight="1">
      <c r="D30" s="46"/>
      <c r="E30" s="44"/>
      <c r="F30" s="45"/>
      <c r="G30" s="1"/>
    </row>
    <row r="31" spans="2:42" ht="33" customHeight="1">
      <c r="B31" s="144"/>
      <c r="F31" s="25"/>
      <c r="G31" s="47"/>
    </row>
    <row r="32" spans="2:42">
      <c r="B32" s="466" t="s">
        <v>172</v>
      </c>
      <c r="C32" s="193"/>
      <c r="D32" s="193"/>
      <c r="E32" s="144"/>
      <c r="F32" s="144"/>
    </row>
    <row r="33" spans="2:6">
      <c r="B33" s="455" t="s">
        <v>269</v>
      </c>
      <c r="C33" s="193"/>
      <c r="D33" s="193"/>
      <c r="E33" s="144"/>
      <c r="F33" s="144"/>
    </row>
    <row r="34" spans="2:6">
      <c r="B34" s="456" t="s">
        <v>170</v>
      </c>
      <c r="C34" s="194"/>
      <c r="D34" s="194"/>
      <c r="E34" s="144"/>
      <c r="F34" s="144"/>
    </row>
    <row r="35" spans="2:6">
      <c r="B35" s="144"/>
      <c r="C35" s="144"/>
      <c r="D35" s="144"/>
      <c r="E35" s="144"/>
      <c r="F35" s="144"/>
    </row>
    <row r="36" spans="2:6">
      <c r="B36" s="144"/>
      <c r="C36" s="144"/>
      <c r="D36" s="144"/>
      <c r="E36" s="144"/>
      <c r="F36" s="144"/>
    </row>
    <row r="37" spans="2:6">
      <c r="B37" s="144"/>
      <c r="C37" s="144"/>
      <c r="D37" s="144"/>
      <c r="E37" s="144"/>
      <c r="F37" s="144"/>
    </row>
    <row r="38" spans="2:6">
      <c r="B38" s="144"/>
      <c r="C38" s="144"/>
      <c r="D38" s="144"/>
      <c r="E38" s="144"/>
      <c r="F38" s="144"/>
    </row>
    <row r="39" spans="2:6">
      <c r="B39" s="144"/>
      <c r="C39" s="144"/>
      <c r="D39" s="144"/>
      <c r="E39" s="144"/>
      <c r="F39" s="144"/>
    </row>
    <row r="40" spans="2:6" ht="9.75" customHeight="1">
      <c r="B40" s="144"/>
      <c r="C40" s="144"/>
      <c r="D40" s="144"/>
      <c r="E40" s="144"/>
      <c r="F40" s="144"/>
    </row>
    <row r="41" spans="2:6">
      <c r="B41" s="144"/>
      <c r="C41" s="144"/>
      <c r="D41" s="144"/>
      <c r="E41" s="144"/>
      <c r="F41" s="144"/>
    </row>
    <row r="42" spans="2:6">
      <c r="B42" s="144"/>
      <c r="C42" s="144"/>
      <c r="D42" s="144"/>
      <c r="E42" s="144"/>
      <c r="F42" s="144"/>
    </row>
    <row r="43" spans="2:6">
      <c r="B43" s="144"/>
      <c r="C43" s="144"/>
      <c r="D43" s="144"/>
      <c r="E43" s="144"/>
      <c r="F43" s="144"/>
    </row>
    <row r="44" spans="2:6">
      <c r="B44" s="144"/>
      <c r="C44" s="144"/>
      <c r="D44" s="144"/>
      <c r="E44" s="144"/>
      <c r="F44" s="144"/>
    </row>
    <row r="45" spans="2:6">
      <c r="B45" s="144"/>
      <c r="C45" s="144"/>
      <c r="D45" s="144"/>
      <c r="E45" s="144"/>
      <c r="F45" s="144"/>
    </row>
    <row r="46" spans="2:6">
      <c r="B46" s="144"/>
      <c r="C46" s="144"/>
      <c r="D46" s="144"/>
      <c r="E46" s="144"/>
      <c r="F46" s="144"/>
    </row>
  </sheetData>
  <mergeCells count="18">
    <mergeCell ref="R6:R7"/>
    <mergeCell ref="S6:S7"/>
    <mergeCell ref="U6:Y6"/>
    <mergeCell ref="L6:L9"/>
    <mergeCell ref="I8:I9"/>
    <mergeCell ref="J8:J9"/>
    <mergeCell ref="K8:K9"/>
    <mergeCell ref="E6:K6"/>
    <mergeCell ref="E7:I7"/>
    <mergeCell ref="J7:K7"/>
    <mergeCell ref="B4:L4"/>
    <mergeCell ref="B18:F18"/>
    <mergeCell ref="D6:D9"/>
    <mergeCell ref="B6:B9"/>
    <mergeCell ref="B3:L3"/>
    <mergeCell ref="C6:C9"/>
    <mergeCell ref="F8:H8"/>
    <mergeCell ref="E8:E9"/>
  </mergeCells>
  <hyperlinks>
    <hyperlink ref="B2" location="Indice!A1" display="Índice"/>
    <hyperlink ref="L2" location="'2.4 Evol pobreza'!A1" display="Siguiente"/>
    <hyperlink ref="K2" location="'2.2 Inflación anual'!A1" display="Anterior"/>
  </hyperlinks>
  <printOptions horizontalCentered="1" verticalCentered="1"/>
  <pageMargins left="0" right="0" top="0" bottom="0" header="0" footer="0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B1:V48"/>
  <sheetViews>
    <sheetView showGridLines="0" showZeros="0" zoomScale="60" zoomScaleNormal="60" zoomScaleSheetLayoutView="70" workbookViewId="0">
      <pane ySplit="4" topLeftCell="A20" activePane="bottomLeft" state="frozen"/>
      <selection pane="bottomLeft" activeCell="B41" sqref="B41:I41"/>
    </sheetView>
  </sheetViews>
  <sheetFormatPr baseColWidth="10" defaultColWidth="11.42578125" defaultRowHeight="17.25"/>
  <cols>
    <col min="1" max="1" width="5" style="20" customWidth="1"/>
    <col min="2" max="2" width="31.7109375" style="17" customWidth="1"/>
    <col min="3" max="6" width="11.28515625" style="17" customWidth="1"/>
    <col min="7" max="7" width="11.28515625" style="18" customWidth="1"/>
    <col min="8" max="10" width="11.28515625" style="17" customWidth="1"/>
    <col min="11" max="17" width="11.28515625" style="20" customWidth="1"/>
    <col min="18" max="18" width="13.42578125" style="20" bestFit="1" customWidth="1"/>
    <col min="19" max="19" width="14.7109375" style="20" bestFit="1" customWidth="1"/>
    <col min="20" max="16384" width="11.42578125" style="20"/>
  </cols>
  <sheetData>
    <row r="1" spans="2:19" ht="78" customHeight="1">
      <c r="J1" s="20"/>
      <c r="K1" s="17"/>
    </row>
    <row r="2" spans="2:19" s="772" customFormat="1" ht="33" customHeight="1">
      <c r="B2" s="773" t="s">
        <v>69</v>
      </c>
      <c r="C2" s="774"/>
      <c r="D2" s="774"/>
      <c r="E2" s="774"/>
      <c r="F2" s="774"/>
      <c r="G2" s="775"/>
      <c r="H2" s="774"/>
      <c r="I2" s="774"/>
      <c r="K2" s="778"/>
      <c r="R2" s="780" t="s">
        <v>168</v>
      </c>
      <c r="S2" s="780" t="s">
        <v>169</v>
      </c>
    </row>
    <row r="3" spans="2:19" ht="33" customHeight="1">
      <c r="B3" s="866" t="s">
        <v>142</v>
      </c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</row>
    <row r="4" spans="2:19" ht="33" customHeight="1">
      <c r="B4" s="873" t="s">
        <v>270</v>
      </c>
      <c r="C4" s="873"/>
      <c r="D4" s="873"/>
      <c r="E4" s="873"/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</row>
    <row r="5" spans="2:19" ht="33" customHeight="1"/>
    <row r="6" spans="2:19" ht="33" customHeight="1">
      <c r="B6" s="310" t="s">
        <v>33</v>
      </c>
      <c r="C6" s="458">
        <v>2007</v>
      </c>
      <c r="D6" s="310">
        <v>2008</v>
      </c>
      <c r="E6" s="310">
        <v>2009</v>
      </c>
      <c r="F6" s="310">
        <v>2010</v>
      </c>
      <c r="G6" s="310">
        <v>2011</v>
      </c>
      <c r="H6" s="310">
        <v>2012</v>
      </c>
      <c r="I6" s="310">
        <v>2013</v>
      </c>
      <c r="J6" s="310">
        <v>2014</v>
      </c>
      <c r="K6" s="310">
        <v>2015</v>
      </c>
      <c r="L6" s="310">
        <v>2016</v>
      </c>
      <c r="M6" s="310">
        <v>2017</v>
      </c>
      <c r="N6" s="310">
        <v>2018</v>
      </c>
      <c r="O6" s="310">
        <v>2019</v>
      </c>
      <c r="P6" s="310">
        <v>2020</v>
      </c>
      <c r="Q6" s="842">
        <v>2021</v>
      </c>
      <c r="R6" s="310">
        <v>2022</v>
      </c>
      <c r="S6" s="310">
        <v>2023</v>
      </c>
    </row>
    <row r="7" spans="2:19" s="25" customFormat="1" ht="33" customHeight="1">
      <c r="B7" s="306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</row>
    <row r="8" spans="2:19" s="25" customFormat="1" ht="33" customHeight="1">
      <c r="B8" s="308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</row>
    <row r="9" spans="2:19" s="25" customFormat="1" ht="33" customHeight="1">
      <c r="B9" s="306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</row>
    <row r="10" spans="2:19" ht="33" customHeight="1">
      <c r="B10" s="48"/>
      <c r="C10" s="48"/>
      <c r="D10" s="48"/>
      <c r="E10" s="48"/>
      <c r="F10" s="48"/>
      <c r="G10" s="48"/>
      <c r="H10" s="48"/>
      <c r="I10" s="48"/>
      <c r="J10" s="48"/>
    </row>
    <row r="11" spans="2:19" ht="33" customHeight="1">
      <c r="B11" s="310" t="s">
        <v>34</v>
      </c>
      <c r="C11" s="310">
        <v>2007</v>
      </c>
      <c r="D11" s="310">
        <v>2008</v>
      </c>
      <c r="E11" s="310">
        <v>2009</v>
      </c>
      <c r="F11" s="310">
        <v>2010</v>
      </c>
      <c r="G11" s="310">
        <v>2011</v>
      </c>
      <c r="H11" s="310">
        <v>2012</v>
      </c>
      <c r="I11" s="310">
        <v>2013</v>
      </c>
      <c r="J11" s="310">
        <v>2014</v>
      </c>
      <c r="K11" s="310">
        <v>2015</v>
      </c>
      <c r="L11" s="310">
        <v>2016</v>
      </c>
      <c r="M11" s="310">
        <v>2017</v>
      </c>
      <c r="N11" s="310">
        <v>2018</v>
      </c>
      <c r="O11" s="310">
        <v>2019</v>
      </c>
      <c r="P11" s="310">
        <v>2020</v>
      </c>
      <c r="Q11" s="842">
        <v>2021</v>
      </c>
      <c r="R11" s="842">
        <v>2022</v>
      </c>
      <c r="S11" s="842">
        <v>2023</v>
      </c>
    </row>
    <row r="12" spans="2:19" s="25" customFormat="1" ht="33" customHeight="1">
      <c r="B12" s="306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</row>
    <row r="13" spans="2:19" s="25" customFormat="1" ht="33" customHeight="1">
      <c r="B13" s="308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</row>
    <row r="14" spans="2:19" s="25" customFormat="1" ht="33" customHeight="1">
      <c r="B14" s="306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</row>
    <row r="15" spans="2:19" ht="33" customHeight="1">
      <c r="B15" s="49"/>
      <c r="C15" s="50"/>
      <c r="D15" s="50"/>
      <c r="E15" s="50"/>
      <c r="F15" s="50"/>
      <c r="G15" s="50"/>
      <c r="H15" s="50"/>
      <c r="I15" s="50"/>
      <c r="J15" s="51"/>
    </row>
    <row r="16" spans="2:19" ht="33" customHeight="1">
      <c r="B16" s="295" t="s">
        <v>176</v>
      </c>
      <c r="C16" s="48"/>
      <c r="D16" s="48"/>
      <c r="E16" s="48"/>
      <c r="F16" s="48"/>
      <c r="G16" s="48"/>
      <c r="H16" s="48"/>
      <c r="I16" s="48"/>
      <c r="J16" s="48"/>
    </row>
    <row r="17" spans="2:22" ht="33" customHeight="1">
      <c r="B17" s="530"/>
      <c r="C17" s="530"/>
      <c r="D17" s="530"/>
      <c r="E17" s="530"/>
      <c r="F17" s="530"/>
      <c r="G17" s="531"/>
      <c r="H17" s="530"/>
      <c r="I17" s="530"/>
      <c r="J17" s="532"/>
      <c r="K17" s="533"/>
      <c r="L17" s="533"/>
      <c r="M17" s="533"/>
      <c r="N17" s="533"/>
      <c r="O17" s="533"/>
      <c r="P17" s="533"/>
      <c r="Q17" s="533"/>
      <c r="R17" s="533"/>
      <c r="S17" s="533"/>
    </row>
    <row r="18" spans="2:22" ht="33" customHeight="1">
      <c r="B18" s="153"/>
      <c r="C18" s="153"/>
      <c r="D18" s="153"/>
      <c r="E18" s="153"/>
      <c r="F18" s="153"/>
      <c r="G18" s="154"/>
      <c r="H18" s="153"/>
      <c r="I18" s="153"/>
      <c r="J18" s="153"/>
      <c r="K18" s="155"/>
      <c r="L18" s="155"/>
      <c r="M18" s="155"/>
      <c r="N18" s="155"/>
      <c r="O18" s="155"/>
      <c r="P18" s="155"/>
      <c r="Q18" s="155"/>
      <c r="R18" s="155"/>
      <c r="S18" s="155"/>
      <c r="T18" s="581"/>
    </row>
    <row r="19" spans="2:22" s="112" customFormat="1" ht="33" customHeight="1">
      <c r="B19" s="156" t="str">
        <f>B6</f>
        <v>Línea de extrema pobreza o indigencia</v>
      </c>
      <c r="C19" s="157">
        <f>C6</f>
        <v>2007</v>
      </c>
      <c r="D19" s="157">
        <f t="shared" ref="D19:N19" si="0">D6</f>
        <v>2008</v>
      </c>
      <c r="E19" s="157">
        <f t="shared" si="0"/>
        <v>2009</v>
      </c>
      <c r="F19" s="157">
        <f t="shared" si="0"/>
        <v>2010</v>
      </c>
      <c r="G19" s="157">
        <f t="shared" si="0"/>
        <v>2011</v>
      </c>
      <c r="H19" s="157">
        <f t="shared" si="0"/>
        <v>2012</v>
      </c>
      <c r="I19" s="157">
        <f t="shared" si="0"/>
        <v>2013</v>
      </c>
      <c r="J19" s="157">
        <f t="shared" si="0"/>
        <v>2014</v>
      </c>
      <c r="K19" s="157">
        <f t="shared" si="0"/>
        <v>2015</v>
      </c>
      <c r="L19" s="157">
        <f t="shared" si="0"/>
        <v>2016</v>
      </c>
      <c r="M19" s="157">
        <f t="shared" si="0"/>
        <v>2017</v>
      </c>
      <c r="N19" s="157">
        <f t="shared" si="0"/>
        <v>2018</v>
      </c>
      <c r="O19" s="157">
        <f t="shared" ref="O19:S19" si="1">O6</f>
        <v>2019</v>
      </c>
      <c r="P19" s="157">
        <f t="shared" si="1"/>
        <v>2020</v>
      </c>
      <c r="Q19" s="157">
        <f t="shared" si="1"/>
        <v>2021</v>
      </c>
      <c r="R19" s="157">
        <f t="shared" si="1"/>
        <v>2022</v>
      </c>
      <c r="S19" s="157">
        <f t="shared" si="1"/>
        <v>2023</v>
      </c>
      <c r="T19" s="582"/>
    </row>
    <row r="20" spans="2:22" s="112" customFormat="1" ht="33" customHeight="1">
      <c r="B20" s="158">
        <f>B9</f>
        <v>0</v>
      </c>
      <c r="C20" s="159">
        <f>C9</f>
        <v>0</v>
      </c>
      <c r="D20" s="159">
        <f t="shared" ref="D20:N20" si="2">D9</f>
        <v>0</v>
      </c>
      <c r="E20" s="159">
        <f t="shared" si="2"/>
        <v>0</v>
      </c>
      <c r="F20" s="159">
        <f t="shared" si="2"/>
        <v>0</v>
      </c>
      <c r="G20" s="159">
        <f t="shared" si="2"/>
        <v>0</v>
      </c>
      <c r="H20" s="159">
        <f t="shared" si="2"/>
        <v>0</v>
      </c>
      <c r="I20" s="159">
        <f t="shared" si="2"/>
        <v>0</v>
      </c>
      <c r="J20" s="159">
        <f t="shared" si="2"/>
        <v>0</v>
      </c>
      <c r="K20" s="159">
        <f t="shared" si="2"/>
        <v>0</v>
      </c>
      <c r="L20" s="159">
        <f t="shared" si="2"/>
        <v>0</v>
      </c>
      <c r="M20" s="159">
        <f t="shared" si="2"/>
        <v>0</v>
      </c>
      <c r="N20" s="159">
        <f t="shared" si="2"/>
        <v>0</v>
      </c>
      <c r="O20" s="159">
        <f t="shared" ref="O20:S20" si="3">O9</f>
        <v>0</v>
      </c>
      <c r="P20" s="159">
        <f t="shared" si="3"/>
        <v>0</v>
      </c>
      <c r="Q20" s="159">
        <f t="shared" si="3"/>
        <v>0</v>
      </c>
      <c r="R20" s="159">
        <f t="shared" si="3"/>
        <v>0</v>
      </c>
      <c r="S20" s="159">
        <f t="shared" si="3"/>
        <v>0</v>
      </c>
      <c r="T20" s="582"/>
    </row>
    <row r="21" spans="2:22" ht="33" customHeight="1">
      <c r="B21" s="160"/>
      <c r="C21" s="160"/>
      <c r="D21" s="160"/>
      <c r="E21" s="160"/>
      <c r="F21" s="160"/>
      <c r="G21" s="161"/>
      <c r="H21" s="160"/>
      <c r="I21" s="160"/>
      <c r="J21" s="160"/>
      <c r="K21" s="155"/>
      <c r="L21" s="155"/>
      <c r="M21" s="155"/>
      <c r="N21" s="155"/>
      <c r="O21" s="155"/>
      <c r="P21" s="155"/>
      <c r="Q21" s="155"/>
      <c r="R21" s="155"/>
      <c r="S21" s="155"/>
      <c r="T21" s="581"/>
    </row>
    <row r="22" spans="2:22" ht="33" customHeight="1">
      <c r="B22" s="153"/>
      <c r="C22" s="153"/>
      <c r="D22" s="153"/>
      <c r="E22" s="153"/>
      <c r="F22" s="153"/>
      <c r="G22" s="154"/>
      <c r="H22" s="153"/>
      <c r="I22" s="153"/>
      <c r="J22" s="153"/>
      <c r="K22" s="155"/>
      <c r="L22" s="155"/>
      <c r="M22" s="155"/>
      <c r="N22" s="155"/>
      <c r="O22" s="155"/>
      <c r="P22" s="155"/>
      <c r="Q22" s="155"/>
      <c r="R22" s="155"/>
      <c r="S22" s="155"/>
      <c r="T22" s="581"/>
    </row>
    <row r="23" spans="2:22" ht="33" customHeight="1">
      <c r="B23" s="579"/>
      <c r="C23" s="579"/>
      <c r="D23" s="579"/>
      <c r="E23" s="579"/>
      <c r="F23" s="579"/>
      <c r="G23" s="580"/>
      <c r="H23" s="579"/>
      <c r="I23" s="579"/>
      <c r="J23" s="579"/>
      <c r="K23" s="581"/>
      <c r="L23" s="581"/>
      <c r="M23" s="581"/>
      <c r="N23" s="581"/>
      <c r="O23" s="581"/>
      <c r="P23" s="581"/>
      <c r="Q23" s="581"/>
      <c r="R23" s="581"/>
      <c r="S23" s="581"/>
      <c r="T23" s="581"/>
    </row>
    <row r="24" spans="2:22" ht="33" customHeight="1">
      <c r="B24" s="530"/>
      <c r="C24" s="530"/>
      <c r="D24" s="530"/>
      <c r="E24" s="530"/>
      <c r="F24" s="530"/>
      <c r="G24" s="531"/>
      <c r="H24" s="530"/>
      <c r="I24" s="530"/>
      <c r="J24" s="530"/>
      <c r="K24" s="533"/>
      <c r="L24" s="533"/>
      <c r="M24" s="533"/>
      <c r="N24" s="533"/>
      <c r="O24" s="533"/>
      <c r="P24" s="533"/>
      <c r="Q24" s="533"/>
      <c r="R24" s="533"/>
      <c r="S24" s="533"/>
    </row>
    <row r="25" spans="2:22" ht="33" customHeight="1"/>
    <row r="26" spans="2:22" ht="33" customHeight="1"/>
    <row r="27" spans="2:22" ht="33" customHeight="1">
      <c r="B27" s="295" t="s">
        <v>175</v>
      </c>
    </row>
    <row r="28" spans="2:22" s="112" customFormat="1" ht="33" customHeight="1">
      <c r="B28" s="534"/>
      <c r="C28" s="534"/>
      <c r="D28" s="534"/>
      <c r="E28" s="534"/>
      <c r="F28" s="534"/>
      <c r="G28" s="535"/>
      <c r="H28" s="534"/>
      <c r="I28" s="534"/>
      <c r="J28" s="534"/>
      <c r="K28" s="536"/>
      <c r="L28" s="536"/>
      <c r="M28" s="536"/>
      <c r="N28" s="536"/>
      <c r="O28" s="536"/>
      <c r="P28" s="536"/>
      <c r="Q28" s="536"/>
      <c r="R28" s="536"/>
      <c r="S28" s="536"/>
      <c r="T28" s="536"/>
      <c r="U28" s="582"/>
      <c r="V28" s="582"/>
    </row>
    <row r="29" spans="2:22" s="112" customFormat="1" ht="33" customHeight="1">
      <c r="B29" s="156" t="str">
        <f>B11</f>
        <v>Línea de pobreza</v>
      </c>
      <c r="C29" s="156">
        <f t="shared" ref="C29:N29" si="4">C11</f>
        <v>2007</v>
      </c>
      <c r="D29" s="156">
        <f t="shared" si="4"/>
        <v>2008</v>
      </c>
      <c r="E29" s="156">
        <f t="shared" si="4"/>
        <v>2009</v>
      </c>
      <c r="F29" s="156">
        <f t="shared" si="4"/>
        <v>2010</v>
      </c>
      <c r="G29" s="156">
        <f t="shared" si="4"/>
        <v>2011</v>
      </c>
      <c r="H29" s="156">
        <f t="shared" si="4"/>
        <v>2012</v>
      </c>
      <c r="I29" s="156">
        <f t="shared" si="4"/>
        <v>2013</v>
      </c>
      <c r="J29" s="156">
        <f t="shared" si="4"/>
        <v>2014</v>
      </c>
      <c r="K29" s="156">
        <f t="shared" si="4"/>
        <v>2015</v>
      </c>
      <c r="L29" s="156">
        <f t="shared" si="4"/>
        <v>2016</v>
      </c>
      <c r="M29" s="156">
        <f t="shared" si="4"/>
        <v>2017</v>
      </c>
      <c r="N29" s="156">
        <f t="shared" si="4"/>
        <v>2018</v>
      </c>
      <c r="O29" s="156">
        <f t="shared" ref="O29:S29" si="5">O11</f>
        <v>2019</v>
      </c>
      <c r="P29" s="156">
        <f t="shared" si="5"/>
        <v>2020</v>
      </c>
      <c r="Q29" s="156">
        <f t="shared" si="5"/>
        <v>2021</v>
      </c>
      <c r="R29" s="156">
        <f t="shared" si="5"/>
        <v>2022</v>
      </c>
      <c r="S29" s="156">
        <f t="shared" si="5"/>
        <v>2023</v>
      </c>
      <c r="T29" s="536"/>
      <c r="U29" s="582"/>
      <c r="V29" s="582"/>
    </row>
    <row r="30" spans="2:22" s="112" customFormat="1" ht="33" customHeight="1">
      <c r="B30" s="158">
        <f>B14</f>
        <v>0</v>
      </c>
      <c r="C30" s="159">
        <f>+C14</f>
        <v>0</v>
      </c>
      <c r="D30" s="159">
        <f t="shared" ref="D30:N30" si="6">+D14</f>
        <v>0</v>
      </c>
      <c r="E30" s="159">
        <f t="shared" si="6"/>
        <v>0</v>
      </c>
      <c r="F30" s="159">
        <f t="shared" si="6"/>
        <v>0</v>
      </c>
      <c r="G30" s="159">
        <f t="shared" si="6"/>
        <v>0</v>
      </c>
      <c r="H30" s="159">
        <f t="shared" si="6"/>
        <v>0</v>
      </c>
      <c r="I30" s="159">
        <f t="shared" si="6"/>
        <v>0</v>
      </c>
      <c r="J30" s="159">
        <f t="shared" si="6"/>
        <v>0</v>
      </c>
      <c r="K30" s="159">
        <f t="shared" si="6"/>
        <v>0</v>
      </c>
      <c r="L30" s="159">
        <f t="shared" si="6"/>
        <v>0</v>
      </c>
      <c r="M30" s="159">
        <f t="shared" si="6"/>
        <v>0</v>
      </c>
      <c r="N30" s="159">
        <f t="shared" si="6"/>
        <v>0</v>
      </c>
      <c r="O30" s="159">
        <f t="shared" ref="O30:S30" si="7">+O14</f>
        <v>0</v>
      </c>
      <c r="P30" s="159">
        <f t="shared" si="7"/>
        <v>0</v>
      </c>
      <c r="Q30" s="159">
        <f t="shared" si="7"/>
        <v>0</v>
      </c>
      <c r="R30" s="159">
        <f t="shared" si="7"/>
        <v>0</v>
      </c>
      <c r="S30" s="159">
        <f t="shared" si="7"/>
        <v>0</v>
      </c>
      <c r="T30" s="536"/>
      <c r="U30" s="582"/>
      <c r="V30" s="582"/>
    </row>
    <row r="31" spans="2:22" ht="33" customHeight="1">
      <c r="B31" s="153"/>
      <c r="C31" s="153"/>
      <c r="D31" s="153"/>
      <c r="E31" s="153"/>
      <c r="F31" s="153"/>
      <c r="G31" s="154"/>
      <c r="H31" s="153"/>
      <c r="I31" s="153"/>
      <c r="J31" s="153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581"/>
      <c r="V31" s="581"/>
    </row>
    <row r="32" spans="2:22" ht="33" customHeight="1">
      <c r="B32" s="579"/>
      <c r="C32" s="579"/>
      <c r="D32" s="579"/>
      <c r="E32" s="579"/>
      <c r="F32" s="579"/>
      <c r="G32" s="580"/>
      <c r="H32" s="579"/>
      <c r="I32" s="579"/>
      <c r="J32" s="579"/>
      <c r="K32" s="581"/>
      <c r="L32" s="581"/>
      <c r="M32" s="581"/>
      <c r="N32" s="581"/>
      <c r="O32" s="581"/>
      <c r="P32" s="581"/>
      <c r="Q32" s="581"/>
      <c r="R32" s="581"/>
      <c r="S32" s="581"/>
      <c r="T32" s="581"/>
      <c r="U32" s="581"/>
      <c r="V32" s="581"/>
    </row>
    <row r="33" spans="2:10" ht="33" customHeight="1"/>
    <row r="34" spans="2:10" ht="33" customHeight="1"/>
    <row r="35" spans="2:10" ht="33" customHeight="1"/>
    <row r="36" spans="2:10" ht="33" customHeight="1"/>
    <row r="37" spans="2:10" ht="25.5" customHeight="1">
      <c r="B37" s="163"/>
      <c r="C37" s="163"/>
      <c r="D37" s="163"/>
      <c r="E37" s="163"/>
      <c r="F37" s="163"/>
      <c r="G37" s="195"/>
      <c r="H37" s="163"/>
      <c r="I37" s="163"/>
    </row>
    <row r="38" spans="2:10">
      <c r="B38" s="467" t="s">
        <v>173</v>
      </c>
      <c r="C38" s="468"/>
      <c r="D38" s="468"/>
      <c r="E38" s="468"/>
      <c r="F38" s="468"/>
      <c r="G38" s="468"/>
      <c r="H38" s="469"/>
      <c r="I38" s="469"/>
      <c r="J38" s="53"/>
    </row>
    <row r="39" spans="2:10">
      <c r="B39" s="472" t="s">
        <v>177</v>
      </c>
      <c r="C39" s="470"/>
      <c r="D39" s="470"/>
      <c r="E39" s="470"/>
      <c r="F39" s="470"/>
      <c r="G39" s="471"/>
      <c r="H39" s="470"/>
      <c r="I39" s="470"/>
    </row>
    <row r="40" spans="2:10">
      <c r="B40" s="872" t="s">
        <v>271</v>
      </c>
      <c r="C40" s="872"/>
      <c r="D40" s="872"/>
      <c r="E40" s="872"/>
      <c r="F40" s="872"/>
      <c r="G40" s="872"/>
      <c r="H40" s="872"/>
      <c r="I40" s="872"/>
    </row>
    <row r="41" spans="2:10">
      <c r="B41" s="872" t="s">
        <v>174</v>
      </c>
      <c r="C41" s="872"/>
      <c r="D41" s="872"/>
      <c r="E41" s="872"/>
      <c r="F41" s="872"/>
      <c r="G41" s="872"/>
      <c r="H41" s="872"/>
      <c r="I41" s="872"/>
    </row>
    <row r="42" spans="2:10">
      <c r="B42" s="163"/>
      <c r="C42" s="163"/>
      <c r="D42" s="163"/>
      <c r="E42" s="163"/>
      <c r="F42" s="163"/>
      <c r="G42" s="195"/>
      <c r="H42" s="163"/>
      <c r="I42" s="163"/>
    </row>
    <row r="48" spans="2:10">
      <c r="B48" s="20"/>
    </row>
  </sheetData>
  <mergeCells count="4">
    <mergeCell ref="B40:I40"/>
    <mergeCell ref="B41:I41"/>
    <mergeCell ref="B4:R4"/>
    <mergeCell ref="B3:R3"/>
  </mergeCells>
  <hyperlinks>
    <hyperlink ref="B2" location="Indice!A1" display="Índice"/>
    <hyperlink ref="S2" location="'2.5 Serv básicos'!A1" display="Siguiente"/>
    <hyperlink ref="R2" location="'2.3 Condicion de actividad'!A1" display="Anterior"/>
  </hyperlinks>
  <printOptions horizontalCentered="1" verticalCentered="1"/>
  <pageMargins left="0" right="0" top="0" bottom="0" header="0" footer="0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X153"/>
  <sheetViews>
    <sheetView showGridLines="0" showZeros="0" zoomScale="60" zoomScaleNormal="60" workbookViewId="0">
      <pane ySplit="4" topLeftCell="A123" activePane="bottomLeft" state="frozen"/>
      <selection pane="bottomLeft" activeCell="I137" sqref="I137"/>
    </sheetView>
  </sheetViews>
  <sheetFormatPr baseColWidth="10" defaultColWidth="11.42578125" defaultRowHeight="17.25"/>
  <cols>
    <col min="1" max="1" width="6.28515625" style="20" customWidth="1"/>
    <col min="2" max="2" width="70.7109375" style="17" customWidth="1"/>
    <col min="3" max="3" width="23" style="20" customWidth="1"/>
    <col min="4" max="4" width="23" style="17" customWidth="1"/>
    <col min="5" max="5" width="14.5703125" style="20" bestFit="1" customWidth="1"/>
    <col min="6" max="7" width="11.42578125" style="20" customWidth="1"/>
    <col min="8" max="16384" width="11.42578125" style="20"/>
  </cols>
  <sheetData>
    <row r="1" spans="1:24" ht="78" customHeight="1">
      <c r="A1" s="16"/>
    </row>
    <row r="2" spans="1:24" s="772" customFormat="1" ht="33" customHeight="1">
      <c r="B2" s="773" t="s">
        <v>69</v>
      </c>
      <c r="D2" s="777" t="s">
        <v>168</v>
      </c>
      <c r="E2" s="780" t="s">
        <v>169</v>
      </c>
    </row>
    <row r="3" spans="1:24" ht="33" customHeight="1">
      <c r="A3" s="311"/>
      <c r="B3" s="866" t="s">
        <v>143</v>
      </c>
      <c r="C3" s="866"/>
      <c r="D3" s="866"/>
    </row>
    <row r="4" spans="1:24" ht="41.25" customHeight="1">
      <c r="B4" s="881" t="s">
        <v>272</v>
      </c>
      <c r="C4" s="881"/>
      <c r="D4" s="881"/>
      <c r="E4" s="127"/>
      <c r="F4" s="127"/>
    </row>
    <row r="5" spans="1:24" ht="33" customHeight="1"/>
    <row r="6" spans="1:24" ht="33" customHeight="1">
      <c r="B6" s="874" t="s">
        <v>31</v>
      </c>
      <c r="C6" s="876">
        <v>2022</v>
      </c>
      <c r="D6" s="876">
        <v>2023</v>
      </c>
      <c r="E6" s="882"/>
    </row>
    <row r="7" spans="1:24" ht="33" customHeight="1">
      <c r="B7" s="875"/>
      <c r="C7" s="877"/>
      <c r="D7" s="877"/>
      <c r="E7" s="882"/>
      <c r="J7" s="112"/>
      <c r="K7" s="660"/>
      <c r="L7" s="660"/>
      <c r="M7" s="660"/>
      <c r="N7" s="660"/>
      <c r="O7" s="660"/>
      <c r="P7" s="660"/>
      <c r="Q7" s="660"/>
      <c r="R7" s="660"/>
      <c r="S7" s="660"/>
      <c r="T7" s="660"/>
      <c r="U7" s="660"/>
      <c r="V7" s="112"/>
      <c r="W7" s="112"/>
      <c r="X7" s="112"/>
    </row>
    <row r="8" spans="1:24" ht="33" customHeight="1">
      <c r="B8" s="477"/>
      <c r="C8" s="300"/>
      <c r="D8" s="300"/>
      <c r="E8" s="128"/>
      <c r="F8" s="128"/>
      <c r="J8" s="112"/>
      <c r="K8" s="660"/>
      <c r="L8" s="112"/>
      <c r="M8" s="112"/>
      <c r="N8" s="112"/>
      <c r="O8" s="112"/>
      <c r="P8" s="112"/>
      <c r="Q8" s="112"/>
      <c r="R8" s="112"/>
      <c r="S8" s="112"/>
      <c r="T8" s="112"/>
      <c r="U8" s="660"/>
      <c r="V8" s="112"/>
      <c r="W8" s="112"/>
      <c r="X8" s="112"/>
    </row>
    <row r="9" spans="1:24" ht="33" customHeight="1">
      <c r="B9" s="878"/>
      <c r="C9" s="879"/>
      <c r="D9" s="880"/>
      <c r="E9" s="128"/>
      <c r="F9" s="128"/>
      <c r="J9" s="886"/>
      <c r="K9" s="886"/>
      <c r="L9" s="886"/>
      <c r="M9" s="886"/>
      <c r="N9" s="886"/>
      <c r="O9" s="886"/>
      <c r="P9" s="112"/>
      <c r="Q9" s="112"/>
      <c r="R9" s="112"/>
      <c r="S9" s="886"/>
      <c r="T9" s="886"/>
      <c r="U9" s="886"/>
      <c r="V9" s="886"/>
      <c r="W9" s="886"/>
      <c r="X9" s="886"/>
    </row>
    <row r="10" spans="1:24" ht="33" customHeight="1">
      <c r="B10" s="478"/>
      <c r="C10" s="312"/>
      <c r="D10" s="300"/>
      <c r="E10" s="128"/>
      <c r="F10" s="128"/>
      <c r="J10" s="887"/>
      <c r="K10" s="887"/>
      <c r="L10" s="661"/>
      <c r="M10" s="661"/>
      <c r="N10" s="661"/>
      <c r="O10" s="661"/>
      <c r="P10" s="112"/>
      <c r="Q10" s="112"/>
      <c r="R10" s="112"/>
      <c r="S10" s="887"/>
      <c r="T10" s="887"/>
      <c r="U10" s="661"/>
      <c r="V10" s="661"/>
      <c r="W10" s="661"/>
      <c r="X10" s="661"/>
    </row>
    <row r="11" spans="1:24" s="25" customFormat="1" ht="33" customHeight="1">
      <c r="B11" s="479"/>
      <c r="C11" s="297"/>
      <c r="D11" s="297"/>
      <c r="E11" s="115"/>
      <c r="F11" s="484"/>
      <c r="J11" s="888"/>
      <c r="K11" s="662"/>
      <c r="L11" s="663"/>
      <c r="M11" s="664"/>
      <c r="N11" s="664"/>
      <c r="O11" s="664"/>
      <c r="P11" s="653"/>
      <c r="Q11" s="653"/>
      <c r="R11" s="653"/>
      <c r="S11" s="888"/>
      <c r="T11" s="662"/>
      <c r="U11" s="663"/>
      <c r="V11" s="664"/>
      <c r="W11" s="664"/>
      <c r="X11" s="664"/>
    </row>
    <row r="12" spans="1:24" s="25" customFormat="1" ht="33" customHeight="1">
      <c r="B12" s="480"/>
      <c r="C12" s="297"/>
      <c r="D12" s="297"/>
      <c r="E12" s="115"/>
      <c r="F12" s="484"/>
      <c r="J12" s="888"/>
      <c r="K12" s="662"/>
      <c r="L12" s="663"/>
      <c r="M12" s="664"/>
      <c r="N12" s="664"/>
      <c r="O12" s="664"/>
      <c r="P12" s="653"/>
      <c r="Q12" s="653"/>
      <c r="R12" s="653"/>
      <c r="S12" s="888"/>
      <c r="T12" s="662"/>
      <c r="U12" s="663"/>
      <c r="V12" s="664"/>
      <c r="W12" s="664"/>
      <c r="X12" s="664"/>
    </row>
    <row r="13" spans="1:24" s="25" customFormat="1" ht="33" customHeight="1">
      <c r="B13" s="479"/>
      <c r="C13" s="297"/>
      <c r="D13" s="297"/>
      <c r="E13" s="115"/>
      <c r="F13" s="484"/>
      <c r="J13" s="888"/>
      <c r="K13" s="662"/>
      <c r="L13" s="663"/>
      <c r="M13" s="664"/>
      <c r="N13" s="664"/>
      <c r="O13" s="664"/>
      <c r="P13" s="653"/>
      <c r="Q13" s="653"/>
      <c r="R13" s="653"/>
      <c r="S13" s="888"/>
      <c r="T13" s="662"/>
      <c r="U13" s="663"/>
      <c r="V13" s="664"/>
      <c r="W13" s="664"/>
      <c r="X13" s="664"/>
    </row>
    <row r="14" spans="1:24" s="25" customFormat="1" ht="33" customHeight="1">
      <c r="B14" s="480"/>
      <c r="C14" s="297"/>
      <c r="D14" s="297"/>
      <c r="E14" s="115"/>
      <c r="F14" s="484"/>
      <c r="J14" s="888"/>
      <c r="K14" s="662"/>
      <c r="L14" s="663"/>
      <c r="M14" s="664"/>
      <c r="N14" s="664"/>
      <c r="O14" s="664"/>
      <c r="P14" s="653"/>
      <c r="Q14" s="653"/>
      <c r="R14" s="653"/>
      <c r="S14" s="888"/>
      <c r="T14" s="662"/>
      <c r="U14" s="663"/>
      <c r="V14" s="664"/>
      <c r="W14" s="664"/>
      <c r="X14" s="664"/>
    </row>
    <row r="15" spans="1:24" s="25" customFormat="1" ht="33" customHeight="1">
      <c r="B15" s="479"/>
      <c r="C15" s="297"/>
      <c r="D15" s="297"/>
      <c r="E15" s="115"/>
      <c r="F15" s="484"/>
      <c r="J15" s="888"/>
      <c r="K15" s="662"/>
      <c r="L15" s="663"/>
      <c r="M15" s="664"/>
      <c r="N15" s="664"/>
      <c r="O15" s="664"/>
      <c r="P15" s="653"/>
      <c r="Q15" s="653"/>
      <c r="R15" s="653"/>
      <c r="S15" s="888"/>
      <c r="T15" s="662"/>
      <c r="U15" s="663"/>
      <c r="V15" s="664"/>
      <c r="W15" s="664"/>
      <c r="X15" s="664"/>
    </row>
    <row r="16" spans="1:24" ht="33" customHeight="1">
      <c r="B16" s="878"/>
      <c r="C16" s="879"/>
      <c r="D16" s="880"/>
      <c r="E16" s="128"/>
      <c r="F16" s="484"/>
      <c r="J16" s="888"/>
      <c r="K16" s="665"/>
      <c r="L16" s="666"/>
      <c r="M16" s="664"/>
      <c r="N16" s="664"/>
      <c r="O16" s="667"/>
      <c r="P16" s="112"/>
      <c r="Q16" s="112"/>
      <c r="R16" s="112"/>
      <c r="S16" s="888"/>
      <c r="T16" s="665"/>
      <c r="U16" s="668"/>
      <c r="V16" s="664"/>
      <c r="W16" s="664"/>
      <c r="X16" s="667"/>
    </row>
    <row r="17" spans="2:24" ht="33" customHeight="1">
      <c r="B17" s="478"/>
      <c r="C17" s="300"/>
      <c r="D17" s="300"/>
      <c r="E17" s="128"/>
      <c r="F17" s="484"/>
      <c r="J17" s="886"/>
      <c r="K17" s="886"/>
      <c r="L17" s="886"/>
      <c r="M17" s="886"/>
      <c r="N17" s="886"/>
      <c r="O17" s="886"/>
      <c r="P17" s="112"/>
      <c r="Q17" s="112"/>
      <c r="R17" s="112"/>
      <c r="S17" s="886"/>
      <c r="T17" s="886"/>
      <c r="U17" s="886"/>
      <c r="V17" s="886"/>
      <c r="W17" s="886"/>
      <c r="X17" s="886"/>
    </row>
    <row r="18" spans="2:24" s="25" customFormat="1" ht="33" customHeight="1">
      <c r="B18" s="479"/>
      <c r="C18" s="297"/>
      <c r="D18" s="297"/>
      <c r="E18" s="115"/>
      <c r="F18" s="484"/>
      <c r="H18" s="129"/>
      <c r="I18" s="129"/>
      <c r="J18" s="887"/>
      <c r="K18" s="887"/>
      <c r="L18" s="661"/>
      <c r="M18" s="661"/>
      <c r="N18" s="661"/>
      <c r="O18" s="661"/>
      <c r="P18" s="653"/>
      <c r="Q18" s="653"/>
      <c r="R18" s="653"/>
      <c r="S18" s="887"/>
      <c r="T18" s="887"/>
      <c r="U18" s="661"/>
      <c r="V18" s="661"/>
      <c r="W18" s="661"/>
      <c r="X18" s="661"/>
    </row>
    <row r="19" spans="2:24" s="25" customFormat="1" ht="33" customHeight="1">
      <c r="B19" s="479"/>
      <c r="C19" s="297"/>
      <c r="D19" s="297"/>
      <c r="E19" s="115"/>
      <c r="F19" s="484"/>
      <c r="H19" s="129"/>
      <c r="I19" s="129"/>
      <c r="J19" s="888"/>
      <c r="K19" s="662"/>
      <c r="L19" s="663"/>
      <c r="M19" s="664"/>
      <c r="N19" s="664"/>
      <c r="O19" s="664"/>
      <c r="P19" s="653"/>
      <c r="Q19" s="653"/>
      <c r="R19" s="653"/>
      <c r="S19" s="888"/>
      <c r="T19" s="662"/>
      <c r="U19" s="663"/>
      <c r="V19" s="664"/>
      <c r="W19" s="664"/>
      <c r="X19" s="664"/>
    </row>
    <row r="20" spans="2:24" s="25" customFormat="1" ht="33" customHeight="1">
      <c r="B20" s="480"/>
      <c r="C20" s="297"/>
      <c r="D20" s="297"/>
      <c r="E20" s="115"/>
      <c r="F20" s="484"/>
      <c r="H20" s="129"/>
      <c r="I20" s="129"/>
      <c r="J20" s="888"/>
      <c r="K20" s="662"/>
      <c r="L20" s="663"/>
      <c r="M20" s="664"/>
      <c r="N20" s="664"/>
      <c r="O20" s="664"/>
      <c r="P20" s="653"/>
      <c r="Q20" s="653"/>
      <c r="R20" s="653"/>
      <c r="S20" s="888"/>
      <c r="T20" s="662"/>
      <c r="U20" s="663"/>
      <c r="V20" s="664"/>
      <c r="W20" s="664"/>
      <c r="X20" s="664"/>
    </row>
    <row r="21" spans="2:24" s="25" customFormat="1" ht="33" customHeight="1">
      <c r="B21" s="479"/>
      <c r="C21" s="297"/>
      <c r="D21" s="297"/>
      <c r="E21" s="115"/>
      <c r="F21" s="484"/>
      <c r="H21" s="129"/>
      <c r="I21" s="129"/>
      <c r="J21" s="888"/>
      <c r="K21" s="662"/>
      <c r="L21" s="663"/>
      <c r="M21" s="664"/>
      <c r="N21" s="664"/>
      <c r="O21" s="664"/>
      <c r="P21" s="653"/>
      <c r="Q21" s="653"/>
      <c r="R21" s="653"/>
      <c r="S21" s="888"/>
      <c r="T21" s="662"/>
      <c r="U21" s="663"/>
      <c r="V21" s="664"/>
      <c r="W21" s="664"/>
      <c r="X21" s="664"/>
    </row>
    <row r="22" spans="2:24" s="25" customFormat="1" ht="33" customHeight="1">
      <c r="B22" s="480"/>
      <c r="C22" s="297"/>
      <c r="D22" s="297"/>
      <c r="E22" s="115"/>
      <c r="F22" s="484"/>
      <c r="H22" s="129"/>
      <c r="I22" s="129"/>
      <c r="J22" s="888"/>
      <c r="K22" s="662"/>
      <c r="L22" s="663"/>
      <c r="M22" s="664"/>
      <c r="N22" s="664"/>
      <c r="O22" s="664"/>
      <c r="P22" s="653"/>
      <c r="Q22" s="653"/>
      <c r="R22" s="653"/>
      <c r="S22" s="888"/>
      <c r="T22" s="662"/>
      <c r="U22" s="663"/>
      <c r="V22" s="664"/>
      <c r="W22" s="664"/>
      <c r="X22" s="664"/>
    </row>
    <row r="23" spans="2:24" s="25" customFormat="1" ht="33" customHeight="1">
      <c r="B23" s="480"/>
      <c r="C23" s="297"/>
      <c r="D23" s="297"/>
      <c r="E23" s="115"/>
      <c r="F23" s="484"/>
      <c r="H23" s="129"/>
      <c r="I23" s="129"/>
      <c r="J23" s="888"/>
      <c r="K23" s="662"/>
      <c r="L23" s="663"/>
      <c r="M23" s="664"/>
      <c r="N23" s="664"/>
      <c r="O23" s="664"/>
      <c r="P23" s="653"/>
      <c r="Q23" s="653"/>
      <c r="R23" s="653"/>
      <c r="S23" s="888"/>
      <c r="T23" s="662"/>
      <c r="U23" s="663"/>
      <c r="V23" s="664"/>
      <c r="W23" s="664"/>
      <c r="X23" s="664"/>
    </row>
    <row r="24" spans="2:24" s="25" customFormat="1" ht="33" customHeight="1">
      <c r="B24" s="479"/>
      <c r="C24" s="297"/>
      <c r="D24" s="297"/>
      <c r="E24" s="115"/>
      <c r="F24" s="484"/>
      <c r="H24" s="129"/>
      <c r="I24" s="129"/>
      <c r="J24" s="888"/>
      <c r="K24" s="662"/>
      <c r="L24" s="663"/>
      <c r="M24" s="664"/>
      <c r="N24" s="664"/>
      <c r="O24" s="664"/>
      <c r="P24" s="653"/>
      <c r="Q24" s="653"/>
      <c r="R24" s="653"/>
      <c r="S24" s="888"/>
      <c r="T24" s="662"/>
      <c r="U24" s="663"/>
      <c r="V24" s="664"/>
      <c r="W24" s="664"/>
      <c r="X24" s="664"/>
    </row>
    <row r="25" spans="2:24" ht="33" customHeight="1">
      <c r="B25" s="883"/>
      <c r="C25" s="884"/>
      <c r="D25" s="885"/>
      <c r="E25" s="128"/>
      <c r="F25" s="484"/>
      <c r="I25" s="130"/>
      <c r="J25" s="888"/>
      <c r="K25" s="662"/>
      <c r="L25" s="663"/>
      <c r="M25" s="664"/>
      <c r="N25" s="664"/>
      <c r="O25" s="664"/>
      <c r="P25" s="112"/>
      <c r="Q25" s="112"/>
      <c r="R25" s="112"/>
      <c r="S25" s="888"/>
      <c r="T25" s="662"/>
      <c r="U25" s="663"/>
      <c r="V25" s="664"/>
      <c r="W25" s="664"/>
      <c r="X25" s="664"/>
    </row>
    <row r="26" spans="2:24" ht="33" customHeight="1">
      <c r="B26" s="477"/>
      <c r="C26" s="312"/>
      <c r="D26" s="312"/>
      <c r="E26" s="128"/>
      <c r="F26" s="484"/>
      <c r="J26" s="888"/>
      <c r="K26" s="665"/>
      <c r="L26" s="666"/>
      <c r="M26" s="664"/>
      <c r="N26" s="664"/>
      <c r="O26" s="667"/>
      <c r="P26" s="112"/>
      <c r="Q26" s="112"/>
      <c r="R26" s="112"/>
      <c r="S26" s="888"/>
      <c r="T26" s="665"/>
      <c r="U26" s="668"/>
      <c r="V26" s="664"/>
      <c r="W26" s="664"/>
      <c r="X26" s="667"/>
    </row>
    <row r="27" spans="2:24" s="25" customFormat="1" ht="33" customHeight="1">
      <c r="B27" s="482"/>
      <c r="C27" s="298"/>
      <c r="D27" s="298"/>
      <c r="E27" s="115"/>
      <c r="F27" s="484"/>
      <c r="J27" s="886"/>
      <c r="K27" s="886"/>
      <c r="L27" s="886"/>
      <c r="M27" s="886"/>
      <c r="N27" s="886"/>
      <c r="O27" s="886"/>
      <c r="P27" s="653"/>
      <c r="Q27" s="653"/>
      <c r="R27" s="653"/>
      <c r="S27" s="886"/>
      <c r="T27" s="886"/>
      <c r="U27" s="886"/>
      <c r="V27" s="886"/>
      <c r="W27" s="886"/>
      <c r="X27" s="886"/>
    </row>
    <row r="28" spans="2:24" s="25" customFormat="1" ht="33" customHeight="1">
      <c r="B28" s="481"/>
      <c r="C28" s="297"/>
      <c r="D28" s="297"/>
      <c r="E28" s="115"/>
      <c r="F28" s="484"/>
      <c r="J28" s="887"/>
      <c r="K28" s="887"/>
      <c r="L28" s="661"/>
      <c r="M28" s="661"/>
      <c r="N28" s="661"/>
      <c r="O28" s="661"/>
      <c r="P28" s="653"/>
      <c r="Q28" s="653"/>
      <c r="R28" s="653"/>
      <c r="S28" s="887"/>
      <c r="T28" s="887"/>
      <c r="U28" s="661"/>
      <c r="V28" s="661"/>
      <c r="W28" s="661"/>
      <c r="X28" s="661"/>
    </row>
    <row r="29" spans="2:24" ht="33" customHeight="1">
      <c r="B29" s="878"/>
      <c r="C29" s="879"/>
      <c r="D29" s="880"/>
      <c r="E29" s="128"/>
      <c r="F29" s="484"/>
      <c r="J29" s="888"/>
      <c r="K29" s="662"/>
      <c r="L29" s="663"/>
      <c r="M29" s="664"/>
      <c r="N29" s="664"/>
      <c r="O29" s="664"/>
      <c r="P29" s="112"/>
      <c r="Q29" s="112"/>
      <c r="R29" s="112"/>
      <c r="S29" s="888"/>
      <c r="T29" s="662"/>
      <c r="U29" s="663"/>
      <c r="V29" s="664"/>
      <c r="W29" s="664"/>
      <c r="X29" s="664"/>
    </row>
    <row r="30" spans="2:24" ht="33" customHeight="1">
      <c r="B30" s="478"/>
      <c r="C30" s="300"/>
      <c r="D30" s="300"/>
      <c r="E30" s="128"/>
      <c r="F30" s="484"/>
      <c r="J30" s="888"/>
      <c r="K30" s="662"/>
      <c r="L30" s="663"/>
      <c r="M30" s="664"/>
      <c r="N30" s="664"/>
      <c r="O30" s="664"/>
      <c r="P30" s="112"/>
      <c r="Q30" s="112"/>
      <c r="R30" s="112"/>
      <c r="S30" s="888"/>
      <c r="T30" s="662"/>
      <c r="U30" s="663"/>
      <c r="V30" s="664"/>
      <c r="W30" s="664"/>
      <c r="X30" s="664"/>
    </row>
    <row r="31" spans="2:24" s="25" customFormat="1" ht="33" customHeight="1">
      <c r="B31" s="481"/>
      <c r="C31" s="297"/>
      <c r="D31" s="297"/>
      <c r="E31" s="115"/>
      <c r="F31" s="484"/>
      <c r="J31" s="888"/>
      <c r="K31" s="662"/>
      <c r="L31" s="663"/>
      <c r="M31" s="664"/>
      <c r="N31" s="664"/>
      <c r="O31" s="664"/>
      <c r="P31" s="653"/>
      <c r="Q31" s="653"/>
      <c r="R31" s="653"/>
      <c r="S31" s="888"/>
      <c r="T31" s="662"/>
      <c r="U31" s="663"/>
      <c r="V31" s="664"/>
      <c r="W31" s="664"/>
      <c r="X31" s="664"/>
    </row>
    <row r="32" spans="2:24" s="25" customFormat="1" ht="33" customHeight="1">
      <c r="B32" s="482"/>
      <c r="C32" s="297"/>
      <c r="D32" s="297"/>
      <c r="E32" s="115"/>
      <c r="F32" s="484"/>
      <c r="J32" s="888"/>
      <c r="K32" s="665"/>
      <c r="L32" s="666"/>
      <c r="M32" s="664"/>
      <c r="N32" s="664"/>
      <c r="O32" s="667"/>
      <c r="P32" s="653"/>
      <c r="Q32" s="653"/>
      <c r="R32" s="653"/>
      <c r="S32" s="888"/>
      <c r="T32" s="669"/>
      <c r="U32" s="666"/>
      <c r="V32" s="664"/>
      <c r="W32" s="664"/>
      <c r="X32" s="667"/>
    </row>
    <row r="33" spans="1:24" s="25" customFormat="1" ht="33" customHeight="1">
      <c r="B33" s="482"/>
      <c r="C33" s="297"/>
      <c r="D33" s="297"/>
      <c r="E33" s="115"/>
      <c r="F33" s="484"/>
      <c r="J33" s="886"/>
      <c r="K33" s="886"/>
      <c r="L33" s="886"/>
      <c r="M33" s="886"/>
      <c r="N33" s="886"/>
      <c r="O33" s="886"/>
      <c r="P33" s="653"/>
      <c r="Q33" s="653"/>
      <c r="R33" s="653"/>
      <c r="S33" s="886"/>
      <c r="T33" s="886"/>
      <c r="U33" s="886"/>
      <c r="V33" s="886"/>
      <c r="W33" s="886"/>
      <c r="X33" s="886"/>
    </row>
    <row r="34" spans="1:24" s="25" customFormat="1" ht="33" customHeight="1">
      <c r="B34" s="481"/>
      <c r="C34" s="297"/>
      <c r="D34" s="297"/>
      <c r="E34" s="115"/>
      <c r="F34" s="484"/>
      <c r="J34" s="887"/>
      <c r="K34" s="887"/>
      <c r="L34" s="661"/>
      <c r="M34" s="661"/>
      <c r="N34" s="661"/>
      <c r="O34" s="661"/>
      <c r="P34" s="653"/>
      <c r="Q34" s="653"/>
      <c r="R34" s="653"/>
      <c r="S34" s="887"/>
      <c r="T34" s="887"/>
      <c r="U34" s="661"/>
      <c r="V34" s="661"/>
      <c r="W34" s="661"/>
      <c r="X34" s="661"/>
    </row>
    <row r="35" spans="1:24" ht="33" customHeight="1">
      <c r="B35" s="883"/>
      <c r="C35" s="884"/>
      <c r="D35" s="885"/>
      <c r="E35" s="128"/>
      <c r="F35" s="484"/>
      <c r="J35" s="888"/>
      <c r="K35" s="662"/>
      <c r="L35" s="663"/>
      <c r="M35" s="664"/>
      <c r="N35" s="664"/>
      <c r="O35" s="664"/>
      <c r="P35" s="112"/>
      <c r="Q35" s="112"/>
      <c r="R35" s="112"/>
      <c r="S35" s="888"/>
      <c r="T35" s="662"/>
      <c r="U35" s="663"/>
      <c r="V35" s="664"/>
      <c r="W35" s="664"/>
      <c r="X35" s="664"/>
    </row>
    <row r="36" spans="1:24" ht="33" customHeight="1">
      <c r="B36" s="478"/>
      <c r="C36" s="300"/>
      <c r="D36" s="300"/>
      <c r="E36" s="128"/>
      <c r="F36" s="484"/>
      <c r="J36" s="888"/>
      <c r="K36" s="662"/>
      <c r="L36" s="663"/>
      <c r="M36" s="664"/>
      <c r="N36" s="664"/>
      <c r="O36" s="664"/>
      <c r="P36" s="112"/>
      <c r="Q36" s="112"/>
      <c r="R36" s="112"/>
      <c r="S36" s="888"/>
      <c r="T36" s="662"/>
      <c r="U36" s="663"/>
      <c r="V36" s="664"/>
      <c r="W36" s="664"/>
      <c r="X36" s="664"/>
    </row>
    <row r="37" spans="1:24" s="25" customFormat="1" ht="33" customHeight="1">
      <c r="B37" s="482"/>
      <c r="C37" s="297"/>
      <c r="D37" s="297"/>
      <c r="E37" s="115"/>
      <c r="F37" s="484"/>
      <c r="H37" s="115"/>
      <c r="I37" s="113"/>
      <c r="J37" s="888"/>
      <c r="K37" s="662"/>
      <c r="L37" s="663"/>
      <c r="M37" s="664"/>
      <c r="N37" s="664"/>
      <c r="O37" s="664"/>
      <c r="P37" s="653"/>
      <c r="Q37" s="653"/>
      <c r="R37" s="653"/>
      <c r="S37" s="888"/>
      <c r="T37" s="662"/>
      <c r="U37" s="663"/>
      <c r="V37" s="664"/>
      <c r="W37" s="664"/>
      <c r="X37" s="664"/>
    </row>
    <row r="38" spans="1:24" s="25" customFormat="1" ht="33" customHeight="1">
      <c r="B38" s="481"/>
      <c r="C38" s="297"/>
      <c r="D38" s="297"/>
      <c r="E38" s="115"/>
      <c r="F38" s="484"/>
      <c r="H38" s="114"/>
      <c r="J38" s="888"/>
      <c r="K38" s="662"/>
      <c r="L38" s="663"/>
      <c r="M38" s="664"/>
      <c r="N38" s="664"/>
      <c r="O38" s="664"/>
      <c r="P38" s="653"/>
      <c r="Q38" s="653"/>
      <c r="R38" s="653"/>
      <c r="S38" s="888"/>
      <c r="T38" s="662"/>
      <c r="U38" s="663"/>
      <c r="V38" s="664"/>
      <c r="W38" s="664"/>
      <c r="X38" s="664"/>
    </row>
    <row r="39" spans="1:24" s="25" customFormat="1" ht="33" customHeight="1">
      <c r="B39" s="481"/>
      <c r="C39" s="297"/>
      <c r="D39" s="297"/>
      <c r="E39" s="115"/>
      <c r="F39" s="484"/>
      <c r="J39" s="888"/>
      <c r="K39" s="665"/>
      <c r="L39" s="666"/>
      <c r="M39" s="664"/>
      <c r="N39" s="664"/>
      <c r="O39" s="667"/>
      <c r="P39" s="653"/>
      <c r="Q39" s="653"/>
      <c r="R39" s="653"/>
      <c r="S39" s="888"/>
      <c r="T39" s="665"/>
      <c r="U39" s="668"/>
      <c r="V39" s="664"/>
      <c r="W39" s="664"/>
      <c r="X39" s="667"/>
    </row>
    <row r="40" spans="1:24" s="25" customFormat="1" ht="33" customHeight="1">
      <c r="B40" s="481"/>
      <c r="C40" s="297"/>
      <c r="D40" s="297"/>
      <c r="E40" s="115"/>
      <c r="F40" s="484"/>
      <c r="J40" s="886"/>
      <c r="K40" s="886"/>
      <c r="L40" s="886"/>
      <c r="M40" s="886"/>
      <c r="N40" s="886"/>
      <c r="O40" s="886"/>
      <c r="P40" s="653"/>
      <c r="Q40" s="653"/>
      <c r="R40" s="653"/>
      <c r="S40" s="886"/>
      <c r="T40" s="886"/>
      <c r="U40" s="886"/>
      <c r="V40" s="886"/>
      <c r="W40" s="886"/>
      <c r="X40" s="886"/>
    </row>
    <row r="41" spans="1:24" s="25" customFormat="1" ht="33" customHeight="1">
      <c r="B41" s="481"/>
      <c r="C41" s="297"/>
      <c r="D41" s="297"/>
      <c r="E41" s="115"/>
      <c r="F41" s="484"/>
      <c r="J41" s="887"/>
      <c r="K41" s="887"/>
      <c r="L41" s="661"/>
      <c r="M41" s="661"/>
      <c r="N41" s="661"/>
      <c r="O41" s="661"/>
      <c r="P41" s="653"/>
      <c r="Q41" s="653"/>
      <c r="R41" s="653"/>
      <c r="S41" s="887"/>
      <c r="T41" s="887"/>
      <c r="U41" s="661"/>
      <c r="V41" s="661"/>
      <c r="W41" s="661"/>
      <c r="X41" s="661"/>
    </row>
    <row r="42" spans="1:24" ht="16.5" customHeight="1">
      <c r="B42" s="20"/>
      <c r="D42" s="55"/>
      <c r="J42" s="888"/>
      <c r="K42" s="662"/>
      <c r="L42" s="663"/>
      <c r="M42" s="664"/>
      <c r="N42" s="664"/>
      <c r="O42" s="664"/>
      <c r="P42" s="112"/>
      <c r="Q42" s="112"/>
      <c r="R42" s="112"/>
      <c r="S42" s="888"/>
      <c r="T42" s="662"/>
      <c r="U42" s="663"/>
      <c r="V42" s="664"/>
      <c r="W42" s="664"/>
      <c r="X42" s="664"/>
    </row>
    <row r="43" spans="1:24">
      <c r="J43" s="888"/>
      <c r="K43" s="662"/>
      <c r="L43" s="663"/>
      <c r="M43" s="664"/>
      <c r="N43" s="664"/>
      <c r="O43" s="664"/>
      <c r="P43" s="112"/>
      <c r="Q43" s="112"/>
      <c r="R43" s="112"/>
      <c r="S43" s="888"/>
      <c r="T43" s="662"/>
      <c r="U43" s="663"/>
      <c r="V43" s="664"/>
      <c r="W43" s="664"/>
      <c r="X43" s="664"/>
    </row>
    <row r="44" spans="1:24">
      <c r="B44" s="473" t="s">
        <v>273</v>
      </c>
      <c r="J44" s="888"/>
      <c r="K44" s="662"/>
      <c r="L44" s="663"/>
      <c r="M44" s="664"/>
      <c r="N44" s="664"/>
      <c r="O44" s="664"/>
      <c r="P44" s="112"/>
      <c r="Q44" s="112"/>
      <c r="R44" s="112"/>
      <c r="S44" s="888"/>
      <c r="T44" s="662"/>
      <c r="U44" s="663"/>
      <c r="V44" s="664"/>
      <c r="W44" s="664"/>
      <c r="X44" s="664"/>
    </row>
    <row r="45" spans="1:24">
      <c r="J45" s="888"/>
      <c r="K45" s="662"/>
      <c r="L45" s="663"/>
      <c r="M45" s="664"/>
      <c r="N45" s="664"/>
      <c r="O45" s="664"/>
      <c r="P45" s="112"/>
      <c r="Q45" s="112"/>
      <c r="R45" s="112"/>
      <c r="S45" s="888"/>
      <c r="T45" s="662"/>
      <c r="U45" s="663"/>
      <c r="V45" s="664"/>
      <c r="W45" s="664"/>
      <c r="X45" s="664"/>
    </row>
    <row r="46" spans="1:24">
      <c r="J46" s="888"/>
      <c r="K46" s="662"/>
      <c r="L46" s="663"/>
      <c r="M46" s="664"/>
      <c r="N46" s="664"/>
      <c r="O46" s="664"/>
      <c r="P46" s="112"/>
      <c r="Q46" s="112"/>
      <c r="R46" s="112"/>
      <c r="S46" s="888"/>
      <c r="T46" s="662"/>
      <c r="U46" s="663"/>
      <c r="V46" s="664"/>
      <c r="W46" s="664"/>
      <c r="X46" s="664"/>
    </row>
    <row r="47" spans="1:24">
      <c r="B47" s="153"/>
      <c r="C47" s="155"/>
      <c r="D47" s="153"/>
      <c r="E47" s="153" t="s">
        <v>30</v>
      </c>
      <c r="F47" s="155"/>
      <c r="J47" s="888"/>
      <c r="K47" s="665"/>
      <c r="L47" s="666"/>
      <c r="M47" s="664"/>
      <c r="N47" s="664"/>
      <c r="O47" s="667"/>
      <c r="P47" s="112"/>
      <c r="Q47" s="112"/>
      <c r="R47" s="112"/>
      <c r="S47" s="888"/>
      <c r="T47" s="669"/>
      <c r="U47" s="666"/>
      <c r="V47" s="664"/>
      <c r="W47" s="664"/>
      <c r="X47" s="667"/>
    </row>
    <row r="48" spans="1:24" s="17" customFormat="1">
      <c r="A48" s="20"/>
      <c r="B48" s="158" t="s">
        <v>118</v>
      </c>
      <c r="C48" s="155"/>
      <c r="D48" s="164">
        <f>+D11</f>
        <v>0</v>
      </c>
      <c r="E48" s="165" t="e">
        <f t="shared" ref="E48:E53" si="0">D48/$D$53</f>
        <v>#DIV/0!</v>
      </c>
      <c r="F48" s="155"/>
      <c r="G48" s="20"/>
    </row>
    <row r="49" spans="1:7" s="17" customFormat="1">
      <c r="A49" s="20"/>
      <c r="B49" s="166" t="s">
        <v>119</v>
      </c>
      <c r="C49" s="155"/>
      <c r="D49" s="164">
        <f>+D12</f>
        <v>0</v>
      </c>
      <c r="E49" s="165" t="e">
        <f t="shared" si="0"/>
        <v>#DIV/0!</v>
      </c>
      <c r="F49" s="155"/>
      <c r="G49" s="20"/>
    </row>
    <row r="50" spans="1:7" s="17" customFormat="1">
      <c r="A50" s="20"/>
      <c r="B50" s="158" t="s">
        <v>120</v>
      </c>
      <c r="C50" s="155"/>
      <c r="D50" s="164">
        <f>+D13</f>
        <v>0</v>
      </c>
      <c r="E50" s="165" t="e">
        <f t="shared" si="0"/>
        <v>#DIV/0!</v>
      </c>
      <c r="F50" s="155"/>
      <c r="G50" s="20"/>
    </row>
    <row r="51" spans="1:7" s="17" customFormat="1">
      <c r="A51" s="20"/>
      <c r="B51" s="166" t="s">
        <v>1</v>
      </c>
      <c r="C51" s="155"/>
      <c r="D51" s="164">
        <f>+D14</f>
        <v>0</v>
      </c>
      <c r="E51" s="165" t="e">
        <f t="shared" si="0"/>
        <v>#DIV/0!</v>
      </c>
      <c r="F51" s="155"/>
      <c r="G51" s="20"/>
    </row>
    <row r="52" spans="1:7" s="17" customFormat="1">
      <c r="A52" s="20"/>
      <c r="B52" s="158" t="s">
        <v>2</v>
      </c>
      <c r="C52" s="155"/>
      <c r="D52" s="164">
        <f>+D15</f>
        <v>0</v>
      </c>
      <c r="E52" s="165" t="e">
        <f t="shared" si="0"/>
        <v>#DIV/0!</v>
      </c>
      <c r="F52" s="155"/>
      <c r="G52" s="20"/>
    </row>
    <row r="53" spans="1:7" s="17" customFormat="1">
      <c r="A53" s="20"/>
      <c r="B53" s="153"/>
      <c r="C53" s="155"/>
      <c r="D53" s="164">
        <f>SUM(D48:D52)</f>
        <v>0</v>
      </c>
      <c r="E53" s="165" t="e">
        <f t="shared" si="0"/>
        <v>#DIV/0!</v>
      </c>
      <c r="F53" s="155"/>
      <c r="G53" s="20"/>
    </row>
    <row r="54" spans="1:7">
      <c r="B54" s="153"/>
      <c r="C54" s="155"/>
      <c r="D54" s="153"/>
      <c r="E54" s="155"/>
      <c r="F54" s="155"/>
    </row>
    <row r="55" spans="1:7">
      <c r="B55" s="153"/>
      <c r="C55" s="155"/>
      <c r="D55" s="153"/>
      <c r="E55" s="155"/>
      <c r="F55" s="155"/>
    </row>
    <row r="65" spans="1:7" s="17" customFormat="1">
      <c r="A65" s="20"/>
      <c r="B65" s="473" t="s">
        <v>274</v>
      </c>
      <c r="C65" s="20"/>
      <c r="E65" s="20"/>
      <c r="F65" s="20"/>
      <c r="G65" s="20"/>
    </row>
    <row r="69" spans="1:7">
      <c r="B69" s="153"/>
      <c r="C69" s="155"/>
      <c r="D69" s="153"/>
      <c r="E69" s="155"/>
    </row>
    <row r="70" spans="1:7" s="17" customFormat="1">
      <c r="A70" s="20"/>
      <c r="B70" s="153"/>
      <c r="C70" s="155"/>
      <c r="D70" s="153"/>
      <c r="E70" s="155" t="s">
        <v>30</v>
      </c>
      <c r="F70" s="20"/>
      <c r="G70" s="20"/>
    </row>
    <row r="71" spans="1:7" s="17" customFormat="1">
      <c r="A71" s="20"/>
      <c r="B71" s="158">
        <f>+B18</f>
        <v>0</v>
      </c>
      <c r="C71" s="155"/>
      <c r="D71" s="164">
        <f>+D18</f>
        <v>0</v>
      </c>
      <c r="E71" s="167" t="e">
        <f>+D71/D$78</f>
        <v>#DIV/0!</v>
      </c>
      <c r="F71" s="20"/>
      <c r="G71" s="20"/>
    </row>
    <row r="72" spans="1:7" s="17" customFormat="1">
      <c r="A72" s="20"/>
      <c r="B72" s="158">
        <f t="shared" ref="B72:B77" si="1">+B19</f>
        <v>0</v>
      </c>
      <c r="C72" s="155"/>
      <c r="D72" s="164">
        <f t="shared" ref="D72:D77" si="2">+D19</f>
        <v>0</v>
      </c>
      <c r="E72" s="167" t="e">
        <f t="shared" ref="E72:E77" si="3">+D72/D$78</f>
        <v>#DIV/0!</v>
      </c>
      <c r="F72" s="20"/>
      <c r="G72" s="20"/>
    </row>
    <row r="73" spans="1:7" s="17" customFormat="1">
      <c r="A73" s="20"/>
      <c r="B73" s="158">
        <f t="shared" si="1"/>
        <v>0</v>
      </c>
      <c r="C73" s="155"/>
      <c r="D73" s="164">
        <f t="shared" si="2"/>
        <v>0</v>
      </c>
      <c r="E73" s="167" t="e">
        <f t="shared" si="3"/>
        <v>#DIV/0!</v>
      </c>
      <c r="F73" s="20"/>
      <c r="G73" s="20"/>
    </row>
    <row r="74" spans="1:7" s="17" customFormat="1">
      <c r="A74" s="20"/>
      <c r="B74" s="158">
        <f t="shared" si="1"/>
        <v>0</v>
      </c>
      <c r="C74" s="155"/>
      <c r="D74" s="164">
        <f t="shared" si="2"/>
        <v>0</v>
      </c>
      <c r="E74" s="167" t="e">
        <f t="shared" si="3"/>
        <v>#DIV/0!</v>
      </c>
      <c r="F74" s="20"/>
      <c r="G74" s="20"/>
    </row>
    <row r="75" spans="1:7" s="17" customFormat="1">
      <c r="A75" s="20"/>
      <c r="B75" s="158">
        <f t="shared" si="1"/>
        <v>0</v>
      </c>
      <c r="C75" s="155"/>
      <c r="D75" s="164">
        <f t="shared" si="2"/>
        <v>0</v>
      </c>
      <c r="E75" s="167" t="e">
        <f t="shared" si="3"/>
        <v>#DIV/0!</v>
      </c>
      <c r="F75" s="20"/>
      <c r="G75" s="20"/>
    </row>
    <row r="76" spans="1:7" s="17" customFormat="1">
      <c r="A76" s="20"/>
      <c r="B76" s="158">
        <f t="shared" si="1"/>
        <v>0</v>
      </c>
      <c r="C76" s="155"/>
      <c r="D76" s="164">
        <f t="shared" si="2"/>
        <v>0</v>
      </c>
      <c r="E76" s="167" t="e">
        <f t="shared" si="3"/>
        <v>#DIV/0!</v>
      </c>
      <c r="F76" s="20"/>
      <c r="G76" s="20"/>
    </row>
    <row r="77" spans="1:7" s="17" customFormat="1">
      <c r="A77" s="20"/>
      <c r="B77" s="158">
        <f t="shared" si="1"/>
        <v>0</v>
      </c>
      <c r="C77" s="155"/>
      <c r="D77" s="164">
        <f t="shared" si="2"/>
        <v>0</v>
      </c>
      <c r="E77" s="167" t="e">
        <f t="shared" si="3"/>
        <v>#DIV/0!</v>
      </c>
      <c r="F77" s="20"/>
      <c r="G77" s="20"/>
    </row>
    <row r="78" spans="1:7">
      <c r="B78" s="153"/>
      <c r="C78" s="155"/>
      <c r="D78" s="164">
        <f>+SUM(D71:D77)</f>
        <v>0</v>
      </c>
      <c r="E78" s="168" t="e">
        <f>+SUM(E71:E77)</f>
        <v>#DIV/0!</v>
      </c>
    </row>
    <row r="86" spans="1:7" s="17" customFormat="1">
      <c r="A86" s="20"/>
      <c r="B86" s="473" t="s">
        <v>275</v>
      </c>
      <c r="C86" s="20"/>
      <c r="E86" s="20"/>
      <c r="F86" s="20"/>
      <c r="G86" s="20"/>
    </row>
    <row r="88" spans="1:7">
      <c r="B88" s="537"/>
      <c r="C88" s="538"/>
      <c r="D88" s="537"/>
    </row>
    <row r="89" spans="1:7">
      <c r="B89" s="153"/>
      <c r="C89" s="155"/>
      <c r="D89" s="153"/>
    </row>
    <row r="90" spans="1:7" s="17" customFormat="1">
      <c r="A90" s="20"/>
      <c r="B90" s="153"/>
      <c r="C90" s="153"/>
      <c r="D90" s="155" t="s">
        <v>30</v>
      </c>
      <c r="F90" s="20"/>
      <c r="G90" s="20"/>
    </row>
    <row r="91" spans="1:7" s="17" customFormat="1">
      <c r="A91" s="20"/>
      <c r="B91" s="166" t="s">
        <v>181</v>
      </c>
      <c r="C91" s="164">
        <f>+D27</f>
        <v>0</v>
      </c>
      <c r="D91" s="167" t="e">
        <f>+C91/C93</f>
        <v>#DIV/0!</v>
      </c>
      <c r="F91" s="20"/>
      <c r="G91" s="20"/>
    </row>
    <row r="92" spans="1:7" s="17" customFormat="1">
      <c r="A92" s="20"/>
      <c r="B92" s="158" t="s">
        <v>28</v>
      </c>
      <c r="C92" s="164">
        <f>+D28</f>
        <v>0</v>
      </c>
      <c r="D92" s="167" t="e">
        <f>+C92/C93</f>
        <v>#DIV/0!</v>
      </c>
      <c r="F92" s="20"/>
      <c r="G92" s="20"/>
    </row>
    <row r="93" spans="1:7" s="17" customFormat="1">
      <c r="A93" s="20"/>
      <c r="B93" s="153"/>
      <c r="C93" s="164">
        <f>SUM(C91:C92)</f>
        <v>0</v>
      </c>
      <c r="D93" s="167" t="e">
        <f>+SUM(D91:D92)</f>
        <v>#DIV/0!</v>
      </c>
      <c r="F93" s="20"/>
      <c r="G93" s="20"/>
    </row>
    <row r="94" spans="1:7">
      <c r="B94" s="153"/>
      <c r="C94" s="155"/>
      <c r="D94" s="153"/>
    </row>
    <row r="95" spans="1:7">
      <c r="B95" s="153"/>
      <c r="C95" s="155"/>
      <c r="D95" s="153"/>
    </row>
    <row r="96" spans="1:7">
      <c r="B96" s="537"/>
      <c r="C96" s="538"/>
      <c r="D96" s="537"/>
    </row>
    <row r="107" spans="1:7" s="17" customFormat="1">
      <c r="A107" s="20"/>
      <c r="B107" s="473" t="s">
        <v>276</v>
      </c>
      <c r="C107" s="20"/>
      <c r="E107" s="20"/>
      <c r="F107" s="20"/>
      <c r="G107" s="20"/>
    </row>
    <row r="111" spans="1:7" s="17" customFormat="1">
      <c r="A111" s="20"/>
      <c r="B111" s="153"/>
      <c r="C111" s="153"/>
      <c r="D111" s="155" t="s">
        <v>30</v>
      </c>
      <c r="F111" s="20"/>
      <c r="G111" s="20"/>
    </row>
    <row r="112" spans="1:7" s="17" customFormat="1">
      <c r="A112" s="20"/>
      <c r="B112" s="158" t="s">
        <v>23</v>
      </c>
      <c r="C112" s="164">
        <f>+D31</f>
        <v>0</v>
      </c>
      <c r="D112" s="167" t="e">
        <f>+C112/C$116</f>
        <v>#DIV/0!</v>
      </c>
      <c r="F112" s="20"/>
      <c r="G112" s="20"/>
    </row>
    <row r="113" spans="1:7" s="17" customFormat="1">
      <c r="A113" s="20"/>
      <c r="B113" s="166" t="s">
        <v>24</v>
      </c>
      <c r="C113" s="164">
        <f>+D32</f>
        <v>0</v>
      </c>
      <c r="D113" s="167" t="e">
        <f>+C113/C$116</f>
        <v>#DIV/0!</v>
      </c>
      <c r="F113" s="20"/>
      <c r="G113" s="20"/>
    </row>
    <row r="114" spans="1:7" s="17" customFormat="1">
      <c r="A114" s="20"/>
      <c r="B114" s="166" t="s">
        <v>25</v>
      </c>
      <c r="C114" s="164">
        <f>+D33</f>
        <v>0</v>
      </c>
      <c r="D114" s="167" t="e">
        <f>+C114/C$116</f>
        <v>#DIV/0!</v>
      </c>
      <c r="F114" s="20"/>
      <c r="G114" s="20"/>
    </row>
    <row r="115" spans="1:7" s="17" customFormat="1">
      <c r="A115" s="20"/>
      <c r="B115" s="158" t="s">
        <v>3</v>
      </c>
      <c r="C115" s="164">
        <f>+D34</f>
        <v>0</v>
      </c>
      <c r="D115" s="167" t="e">
        <f>+C115/C$116</f>
        <v>#DIV/0!</v>
      </c>
      <c r="F115" s="20"/>
      <c r="G115" s="20"/>
    </row>
    <row r="116" spans="1:7" s="17" customFormat="1">
      <c r="A116" s="20"/>
      <c r="B116" s="153"/>
      <c r="C116" s="164">
        <f>+C115+C114+C113+C112</f>
        <v>0</v>
      </c>
      <c r="D116" s="168" t="e">
        <f>+SUM(D112:D115)</f>
        <v>#DIV/0!</v>
      </c>
      <c r="F116" s="20"/>
      <c r="G116" s="20"/>
    </row>
    <row r="117" spans="1:7">
      <c r="B117" s="153"/>
      <c r="C117" s="153"/>
      <c r="D117" s="155"/>
    </row>
    <row r="128" spans="1:7" s="17" customFormat="1">
      <c r="A128" s="20"/>
      <c r="B128" s="473" t="s">
        <v>277</v>
      </c>
      <c r="C128" s="20"/>
      <c r="E128" s="20"/>
      <c r="F128" s="20"/>
      <c r="G128" s="20"/>
    </row>
    <row r="132" spans="1:7" s="17" customFormat="1">
      <c r="A132" s="20"/>
      <c r="B132" s="166"/>
      <c r="C132" s="153"/>
      <c r="D132" s="155" t="s">
        <v>30</v>
      </c>
      <c r="F132" s="20"/>
      <c r="G132" s="20"/>
    </row>
    <row r="133" spans="1:7" s="17" customFormat="1">
      <c r="A133" s="20"/>
      <c r="B133" s="166" t="s">
        <v>122</v>
      </c>
      <c r="C133" s="164">
        <f>+D37</f>
        <v>0</v>
      </c>
      <c r="D133" s="167" t="e">
        <f>+C133/C$138</f>
        <v>#DIV/0!</v>
      </c>
      <c r="F133" s="20"/>
      <c r="G133" s="20"/>
    </row>
    <row r="134" spans="1:7" s="17" customFormat="1">
      <c r="A134" s="20"/>
      <c r="B134" s="158" t="s">
        <v>124</v>
      </c>
      <c r="C134" s="164">
        <f>+D38</f>
        <v>0</v>
      </c>
      <c r="D134" s="167" t="e">
        <f>+C134/C$138</f>
        <v>#DIV/0!</v>
      </c>
      <c r="F134" s="20"/>
      <c r="G134" s="20"/>
    </row>
    <row r="135" spans="1:7" s="17" customFormat="1">
      <c r="A135" s="20"/>
      <c r="B135" s="158" t="s">
        <v>123</v>
      </c>
      <c r="C135" s="164">
        <f>+D39</f>
        <v>0</v>
      </c>
      <c r="D135" s="167" t="e">
        <f>+C135/C$138</f>
        <v>#DIV/0!</v>
      </c>
      <c r="F135" s="20"/>
      <c r="G135" s="20"/>
    </row>
    <row r="136" spans="1:7" s="17" customFormat="1">
      <c r="A136" s="20"/>
      <c r="B136" s="166" t="s">
        <v>121</v>
      </c>
      <c r="C136" s="164">
        <f>+D40</f>
        <v>0</v>
      </c>
      <c r="D136" s="167" t="e">
        <f>+C136/C$138</f>
        <v>#DIV/0!</v>
      </c>
      <c r="F136" s="20"/>
      <c r="G136" s="20"/>
    </row>
    <row r="137" spans="1:7" s="17" customFormat="1">
      <c r="A137" s="20"/>
      <c r="B137" s="158" t="s">
        <v>125</v>
      </c>
      <c r="C137" s="164">
        <f>+D41</f>
        <v>0</v>
      </c>
      <c r="D137" s="167" t="e">
        <f>+C137/C$138</f>
        <v>#DIV/0!</v>
      </c>
      <c r="F137" s="20"/>
      <c r="G137" s="20"/>
    </row>
    <row r="138" spans="1:7" s="17" customFormat="1">
      <c r="A138" s="20"/>
      <c r="B138" s="166"/>
      <c r="C138" s="164">
        <f>+C137+C136+C135+C134+C133</f>
        <v>0</v>
      </c>
      <c r="D138" s="167" t="e">
        <f>+SUM(D133:D137)</f>
        <v>#DIV/0!</v>
      </c>
      <c r="F138" s="20"/>
      <c r="G138" s="20"/>
    </row>
    <row r="139" spans="1:7" s="17" customFormat="1">
      <c r="A139" s="20"/>
      <c r="C139" s="52"/>
      <c r="D139" s="20"/>
      <c r="F139" s="20"/>
      <c r="G139" s="20"/>
    </row>
    <row r="149" spans="1:9" s="17" customFormat="1" ht="17.25" customHeight="1">
      <c r="A149" s="20"/>
      <c r="B149" s="455" t="s">
        <v>278</v>
      </c>
      <c r="C149" s="455"/>
      <c r="D149" s="455"/>
      <c r="E149" s="455"/>
      <c r="F149" s="455"/>
      <c r="G149" s="455"/>
      <c r="H149" s="455"/>
      <c r="I149" s="455"/>
    </row>
    <row r="150" spans="1:9" s="17" customFormat="1">
      <c r="A150" s="20"/>
      <c r="B150" s="483" t="s">
        <v>174</v>
      </c>
      <c r="C150" s="196"/>
      <c r="E150" s="20"/>
      <c r="F150" s="20"/>
      <c r="G150" s="20"/>
    </row>
    <row r="151" spans="1:9">
      <c r="B151" s="266"/>
      <c r="C151" s="196"/>
    </row>
    <row r="152" spans="1:9">
      <c r="B152" s="872"/>
      <c r="C152" s="872"/>
      <c r="D152" s="872"/>
      <c r="E152" s="872"/>
      <c r="F152" s="872"/>
      <c r="G152" s="872"/>
      <c r="H152" s="872"/>
      <c r="I152" s="872"/>
    </row>
    <row r="153" spans="1:9">
      <c r="B153" s="872"/>
      <c r="C153" s="872"/>
      <c r="D153" s="872"/>
      <c r="E153" s="872"/>
      <c r="F153" s="872"/>
      <c r="G153" s="872"/>
      <c r="H153" s="872"/>
      <c r="I153" s="872"/>
    </row>
  </sheetData>
  <mergeCells count="43">
    <mergeCell ref="J40:O40"/>
    <mergeCell ref="S40:X40"/>
    <mergeCell ref="J41:K41"/>
    <mergeCell ref="S41:T41"/>
    <mergeCell ref="J42:J47"/>
    <mergeCell ref="S42:S47"/>
    <mergeCell ref="J33:O33"/>
    <mergeCell ref="S33:X33"/>
    <mergeCell ref="J34:K34"/>
    <mergeCell ref="S34:T34"/>
    <mergeCell ref="J35:J39"/>
    <mergeCell ref="S35:S39"/>
    <mergeCell ref="J27:O27"/>
    <mergeCell ref="S27:X27"/>
    <mergeCell ref="J28:K28"/>
    <mergeCell ref="S28:T28"/>
    <mergeCell ref="J29:J32"/>
    <mergeCell ref="S29:S32"/>
    <mergeCell ref="J17:O17"/>
    <mergeCell ref="S17:X17"/>
    <mergeCell ref="J18:K18"/>
    <mergeCell ref="S18:T18"/>
    <mergeCell ref="J19:J26"/>
    <mergeCell ref="S19:S26"/>
    <mergeCell ref="J9:O9"/>
    <mergeCell ref="S9:X9"/>
    <mergeCell ref="J10:K10"/>
    <mergeCell ref="S10:T10"/>
    <mergeCell ref="J11:J16"/>
    <mergeCell ref="S11:S16"/>
    <mergeCell ref="B152:I152"/>
    <mergeCell ref="B153:I153"/>
    <mergeCell ref="E6:E7"/>
    <mergeCell ref="B16:D16"/>
    <mergeCell ref="B25:D25"/>
    <mergeCell ref="B29:D29"/>
    <mergeCell ref="B35:D35"/>
    <mergeCell ref="C6:C7"/>
    <mergeCell ref="B3:D3"/>
    <mergeCell ref="B6:B7"/>
    <mergeCell ref="D6:D7"/>
    <mergeCell ref="B9:D9"/>
    <mergeCell ref="B4:D4"/>
  </mergeCells>
  <hyperlinks>
    <hyperlink ref="B2" location="Indice!A1" display="Índice"/>
    <hyperlink ref="E2" location="'2.6 Seguro'!A1" display="Siguiente"/>
    <hyperlink ref="D2" location="'2.4 Evol pobreza'!A1" display="Anterior"/>
  </hyperlinks>
  <printOptions horizontalCentered="1" verticalCentered="1"/>
  <pageMargins left="0.35433070866141736" right="0.43307086614173229" top="0.55118110236220474" bottom="0.55118110236220474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Q38"/>
  <sheetViews>
    <sheetView showGridLines="0" zoomScale="60" zoomScaleNormal="60" zoomScaleSheetLayoutView="90" workbookViewId="0">
      <pane ySplit="4" topLeftCell="A23" activePane="bottomLeft" state="frozen"/>
      <selection pane="bottomLeft" activeCell="L36" sqref="L36"/>
    </sheetView>
  </sheetViews>
  <sheetFormatPr baseColWidth="10" defaultColWidth="9.140625" defaultRowHeight="17.25"/>
  <cols>
    <col min="1" max="1" width="5" style="56" customWidth="1"/>
    <col min="2" max="2" width="44.28515625" style="56" customWidth="1"/>
    <col min="3" max="7" width="18.7109375" style="56" customWidth="1"/>
    <col min="8" max="9" width="17.7109375" style="56" customWidth="1"/>
    <col min="10" max="12" width="18.140625" style="56" customWidth="1"/>
    <col min="13" max="13" width="18" style="56" customWidth="1"/>
    <col min="14" max="16" width="9.140625" style="56"/>
    <col min="17" max="17" width="12.42578125" style="56" bestFit="1" customWidth="1"/>
    <col min="18" max="18" width="9.28515625" style="56" bestFit="1" customWidth="1"/>
    <col min="19" max="20" width="9.140625" style="56"/>
    <col min="21" max="22" width="14" style="56" bestFit="1" customWidth="1"/>
    <col min="23" max="23" width="13" style="56" bestFit="1" customWidth="1"/>
    <col min="24" max="25" width="9.140625" style="56"/>
    <col min="26" max="26" width="14.7109375" style="56" customWidth="1"/>
    <col min="27" max="28" width="9.140625" style="56"/>
    <col min="29" max="29" width="14.5703125" style="56" bestFit="1" customWidth="1"/>
    <col min="30" max="30" width="9.140625" style="56"/>
    <col min="31" max="31" width="13" style="56" bestFit="1" customWidth="1"/>
    <col min="32" max="32" width="12.42578125" style="56" bestFit="1" customWidth="1"/>
    <col min="33" max="37" width="9.140625" style="56"/>
    <col min="38" max="39" width="14.85546875" style="56" bestFit="1" customWidth="1"/>
    <col min="40" max="40" width="12.42578125" style="56" bestFit="1" customWidth="1"/>
    <col min="41" max="42" width="10" style="56" bestFit="1" customWidth="1"/>
    <col min="43" max="16384" width="9.140625" style="56"/>
  </cols>
  <sheetData>
    <row r="1" spans="2:43" ht="78" customHeight="1">
      <c r="B1" s="57"/>
      <c r="C1" s="57"/>
      <c r="D1" s="57"/>
      <c r="E1" s="58"/>
      <c r="F1" s="58"/>
      <c r="G1" s="58"/>
      <c r="H1" s="19"/>
      <c r="I1" s="20"/>
      <c r="J1" s="20"/>
      <c r="K1" s="20"/>
    </row>
    <row r="2" spans="2:43" s="783" customFormat="1" ht="33" customHeight="1">
      <c r="B2" s="781" t="s">
        <v>69</v>
      </c>
      <c r="C2" s="782"/>
      <c r="D2" s="782"/>
      <c r="H2" s="778"/>
      <c r="L2" s="777" t="s">
        <v>168</v>
      </c>
      <c r="M2" s="780" t="s">
        <v>169</v>
      </c>
      <c r="R2" s="784"/>
      <c r="S2" s="785"/>
      <c r="T2" s="892"/>
      <c r="U2" s="892"/>
      <c r="V2" s="892"/>
      <c r="W2" s="892"/>
      <c r="X2" s="786"/>
      <c r="Y2" s="785"/>
      <c r="Z2" s="785"/>
      <c r="AA2" s="784"/>
      <c r="AB2" s="785"/>
      <c r="AC2" s="892"/>
      <c r="AD2" s="892"/>
      <c r="AE2" s="892"/>
      <c r="AF2" s="892"/>
      <c r="AG2" s="785"/>
      <c r="AH2" s="785"/>
      <c r="AI2" s="784"/>
      <c r="AJ2" s="785"/>
      <c r="AK2" s="892"/>
      <c r="AL2" s="892"/>
      <c r="AM2" s="892"/>
      <c r="AN2" s="892"/>
      <c r="AO2" s="785"/>
      <c r="AP2" s="785"/>
    </row>
    <row r="3" spans="2:43" ht="33" customHeight="1">
      <c r="B3" s="896" t="s">
        <v>183</v>
      </c>
      <c r="C3" s="897"/>
      <c r="D3" s="897"/>
      <c r="E3" s="897"/>
      <c r="F3" s="897"/>
      <c r="G3" s="897"/>
      <c r="H3" s="897"/>
      <c r="I3" s="897"/>
      <c r="J3" s="897"/>
      <c r="K3" s="897"/>
      <c r="L3" s="897"/>
      <c r="R3" s="627"/>
      <c r="S3" s="627"/>
      <c r="T3" s="893"/>
      <c r="U3" s="893"/>
      <c r="V3" s="672"/>
      <c r="W3" s="672"/>
      <c r="X3" s="671"/>
      <c r="Y3" s="627"/>
      <c r="Z3" s="627"/>
      <c r="AA3" s="627"/>
      <c r="AB3" s="627"/>
      <c r="AC3" s="893"/>
      <c r="AD3" s="893"/>
      <c r="AE3" s="672"/>
      <c r="AF3" s="672"/>
      <c r="AG3" s="627"/>
      <c r="AH3" s="627"/>
      <c r="AI3" s="627"/>
      <c r="AJ3" s="627"/>
      <c r="AK3" s="893"/>
      <c r="AL3" s="893"/>
      <c r="AM3" s="672"/>
      <c r="AN3" s="672"/>
      <c r="AO3" s="627"/>
      <c r="AP3" s="627"/>
    </row>
    <row r="4" spans="2:43" ht="33" customHeight="1">
      <c r="B4" s="895" t="s">
        <v>279</v>
      </c>
      <c r="C4" s="895"/>
      <c r="D4" s="895"/>
      <c r="E4" s="895"/>
      <c r="F4" s="895"/>
      <c r="G4" s="895"/>
      <c r="H4" s="895"/>
      <c r="I4" s="895"/>
      <c r="J4" s="895"/>
      <c r="K4" s="895"/>
      <c r="L4" s="895"/>
      <c r="R4" s="627"/>
      <c r="S4" s="627"/>
      <c r="T4" s="894"/>
      <c r="U4" s="673"/>
      <c r="V4" s="674"/>
      <c r="W4" s="675"/>
      <c r="X4" s="671"/>
      <c r="Y4" s="627"/>
      <c r="Z4" s="627"/>
      <c r="AA4" s="627"/>
      <c r="AB4" s="627"/>
      <c r="AC4" s="894"/>
      <c r="AD4" s="673"/>
      <c r="AE4" s="676"/>
      <c r="AF4" s="677"/>
      <c r="AG4" s="627"/>
      <c r="AH4" s="627"/>
      <c r="AI4" s="627"/>
      <c r="AJ4" s="627"/>
      <c r="AK4" s="894"/>
      <c r="AL4" s="673"/>
      <c r="AM4" s="676"/>
      <c r="AN4" s="676"/>
      <c r="AO4" s="627"/>
      <c r="AP4" s="627"/>
    </row>
    <row r="5" spans="2:43" ht="33" customHeight="1">
      <c r="B5" s="59"/>
      <c r="C5" s="59"/>
      <c r="D5" s="59"/>
      <c r="R5" s="627"/>
      <c r="S5" s="627"/>
      <c r="T5" s="894"/>
      <c r="U5" s="673"/>
      <c r="V5" s="677"/>
      <c r="W5" s="677"/>
      <c r="X5" s="671"/>
      <c r="Y5" s="627"/>
      <c r="Z5" s="627"/>
      <c r="AA5" s="627"/>
      <c r="AB5" s="627"/>
      <c r="AC5" s="894"/>
      <c r="AD5" s="673"/>
      <c r="AE5" s="677"/>
      <c r="AF5" s="677"/>
      <c r="AG5" s="627"/>
      <c r="AH5" s="627"/>
      <c r="AI5" s="627"/>
      <c r="AJ5" s="627"/>
      <c r="AK5" s="894"/>
      <c r="AL5" s="673"/>
      <c r="AM5" s="677"/>
      <c r="AN5" s="677"/>
      <c r="AO5" s="627"/>
      <c r="AP5" s="627"/>
    </row>
    <row r="6" spans="2:43" s="60" customFormat="1" ht="33" customHeight="1">
      <c r="B6" s="898" t="s">
        <v>46</v>
      </c>
      <c r="C6" s="898">
        <v>2013</v>
      </c>
      <c r="D6" s="898">
        <v>2014</v>
      </c>
      <c r="E6" s="898">
        <v>2015</v>
      </c>
      <c r="F6" s="898">
        <v>2016</v>
      </c>
      <c r="G6" s="898">
        <v>2017</v>
      </c>
      <c r="H6" s="898">
        <v>2018</v>
      </c>
      <c r="I6" s="898">
        <v>2019</v>
      </c>
      <c r="J6" s="898">
        <v>2020</v>
      </c>
      <c r="K6" s="899">
        <v>2021</v>
      </c>
      <c r="L6" s="898">
        <v>2022</v>
      </c>
      <c r="M6" s="898">
        <v>2023</v>
      </c>
      <c r="N6" s="56"/>
      <c r="O6" s="56"/>
      <c r="R6" s="678"/>
      <c r="S6" s="901"/>
      <c r="T6" s="901"/>
      <c r="U6" s="901"/>
      <c r="V6" s="901"/>
      <c r="W6" s="901"/>
      <c r="X6" s="901"/>
      <c r="Y6" s="671"/>
      <c r="Z6" s="678"/>
      <c r="AA6" s="901"/>
      <c r="AB6" s="901"/>
      <c r="AC6" s="901"/>
      <c r="AD6" s="901"/>
      <c r="AE6" s="901"/>
      <c r="AF6" s="901"/>
      <c r="AG6" s="678"/>
      <c r="AH6" s="678"/>
      <c r="AI6" s="678"/>
      <c r="AJ6" s="889"/>
      <c r="AK6" s="889"/>
      <c r="AL6" s="889"/>
      <c r="AM6" s="889"/>
      <c r="AN6" s="889"/>
      <c r="AO6" s="889"/>
      <c r="AP6" s="628"/>
      <c r="AQ6"/>
    </row>
    <row r="7" spans="2:43" s="60" customFormat="1" ht="33" customHeight="1">
      <c r="B7" s="898"/>
      <c r="C7" s="898"/>
      <c r="D7" s="898"/>
      <c r="E7" s="898"/>
      <c r="F7" s="898"/>
      <c r="G7" s="898"/>
      <c r="H7" s="898"/>
      <c r="I7" s="898"/>
      <c r="J7" s="898"/>
      <c r="K7" s="900"/>
      <c r="L7" s="898"/>
      <c r="M7" s="898"/>
      <c r="R7" s="678"/>
      <c r="S7" s="893"/>
      <c r="T7" s="893"/>
      <c r="U7" s="672"/>
      <c r="V7" s="672"/>
      <c r="W7" s="672"/>
      <c r="X7" s="672"/>
      <c r="Y7" s="671"/>
      <c r="Z7" s="678"/>
      <c r="AA7" s="893"/>
      <c r="AB7" s="893"/>
      <c r="AC7" s="672"/>
      <c r="AD7" s="672"/>
      <c r="AE7" s="672"/>
      <c r="AF7" s="672"/>
      <c r="AG7" s="678"/>
      <c r="AH7" s="678"/>
      <c r="AI7" s="678"/>
      <c r="AJ7" s="890"/>
      <c r="AK7" s="890"/>
      <c r="AL7" s="679"/>
      <c r="AM7" s="679"/>
      <c r="AN7" s="679"/>
      <c r="AO7" s="679"/>
      <c r="AP7" s="628"/>
      <c r="AQ7"/>
    </row>
    <row r="8" spans="2:43" ht="33" customHeight="1">
      <c r="B8" s="316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R8" s="627"/>
      <c r="S8" s="894"/>
      <c r="T8" s="673"/>
      <c r="U8" s="675"/>
      <c r="V8" s="680"/>
      <c r="W8" s="680"/>
      <c r="X8" s="680"/>
      <c r="Y8" s="671"/>
      <c r="Z8" s="627"/>
      <c r="AA8" s="894"/>
      <c r="AB8" s="673"/>
      <c r="AC8" s="675"/>
      <c r="AD8" s="681"/>
      <c r="AE8" s="681"/>
      <c r="AF8" s="681"/>
      <c r="AG8" s="627"/>
      <c r="AH8" s="627"/>
      <c r="AI8" s="627"/>
      <c r="AJ8" s="891"/>
      <c r="AK8" s="682"/>
      <c r="AL8" s="683"/>
      <c r="AM8" s="684"/>
      <c r="AN8" s="684"/>
      <c r="AO8" s="684"/>
      <c r="AP8" s="628"/>
      <c r="AQ8"/>
    </row>
    <row r="9" spans="2:43" ht="33" customHeight="1">
      <c r="B9" s="316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R9" s="627"/>
      <c r="S9" s="894"/>
      <c r="T9" s="673"/>
      <c r="U9" s="675"/>
      <c r="V9" s="680"/>
      <c r="W9" s="680"/>
      <c r="X9" s="680"/>
      <c r="Y9" s="671"/>
      <c r="Z9" s="627"/>
      <c r="AA9" s="894"/>
      <c r="AB9" s="673"/>
      <c r="AC9" s="675"/>
      <c r="AD9" s="681"/>
      <c r="AE9" s="681"/>
      <c r="AF9" s="681"/>
      <c r="AG9" s="627"/>
      <c r="AH9" s="627"/>
      <c r="AI9" s="627"/>
      <c r="AJ9" s="891"/>
      <c r="AK9" s="682"/>
      <c r="AL9" s="683"/>
      <c r="AM9" s="684"/>
      <c r="AN9" s="684"/>
      <c r="AO9" s="684"/>
      <c r="AP9" s="628"/>
      <c r="AQ9"/>
    </row>
    <row r="10" spans="2:43" ht="33" customHeight="1">
      <c r="B10" s="316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R10" s="627"/>
      <c r="S10" s="894"/>
      <c r="T10" s="673"/>
      <c r="U10" s="675"/>
      <c r="V10" s="680"/>
      <c r="W10" s="680"/>
      <c r="X10" s="680"/>
      <c r="Y10" s="671"/>
      <c r="Z10" s="627"/>
      <c r="AA10" s="894"/>
      <c r="AB10" s="673"/>
      <c r="AC10" s="675"/>
      <c r="AD10" s="681"/>
      <c r="AE10" s="681"/>
      <c r="AF10" s="681"/>
      <c r="AG10" s="627"/>
      <c r="AH10" s="627"/>
      <c r="AI10" s="627"/>
      <c r="AJ10" s="891"/>
      <c r="AK10" s="682"/>
      <c r="AL10" s="683"/>
      <c r="AM10" s="684"/>
      <c r="AN10" s="684"/>
      <c r="AO10" s="684"/>
      <c r="AP10" s="628"/>
      <c r="AQ10"/>
    </row>
    <row r="11" spans="2:43" s="61" customFormat="1" ht="33" customHeight="1">
      <c r="B11" s="316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R11" s="685"/>
      <c r="S11" s="894"/>
      <c r="T11" s="673"/>
      <c r="U11" s="675"/>
      <c r="V11" s="680"/>
      <c r="W11" s="680"/>
      <c r="X11" s="680"/>
      <c r="Y11" s="671"/>
      <c r="Z11" s="685"/>
      <c r="AA11" s="894"/>
      <c r="AB11" s="673"/>
      <c r="AC11" s="675"/>
      <c r="AD11" s="681"/>
      <c r="AE11" s="681"/>
      <c r="AF11" s="681"/>
      <c r="AG11" s="685"/>
      <c r="AH11" s="685"/>
      <c r="AI11" s="685"/>
      <c r="AJ11" s="891"/>
      <c r="AK11" s="682"/>
      <c r="AL11" s="683"/>
      <c r="AM11" s="684"/>
      <c r="AN11" s="684"/>
      <c r="AO11" s="684"/>
      <c r="AP11" s="628"/>
      <c r="AQ11"/>
    </row>
    <row r="12" spans="2:43" ht="33" customHeight="1">
      <c r="B12" s="316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R12" s="627"/>
      <c r="S12" s="894"/>
      <c r="T12" s="673"/>
      <c r="U12" s="675"/>
      <c r="V12" s="680"/>
      <c r="W12" s="680"/>
      <c r="X12" s="680"/>
      <c r="Y12" s="671"/>
      <c r="Z12" s="627"/>
      <c r="AA12" s="894"/>
      <c r="AB12" s="673"/>
      <c r="AC12" s="675"/>
      <c r="AD12" s="681"/>
      <c r="AE12" s="681"/>
      <c r="AF12" s="681"/>
      <c r="AG12" s="627"/>
      <c r="AH12" s="627"/>
      <c r="AI12" s="627"/>
      <c r="AJ12" s="891"/>
      <c r="AK12" s="682"/>
      <c r="AL12" s="683"/>
      <c r="AM12" s="684"/>
      <c r="AN12" s="684"/>
      <c r="AO12" s="684"/>
      <c r="AP12" s="628"/>
      <c r="AQ12"/>
    </row>
    <row r="13" spans="2:43" ht="33" customHeight="1">
      <c r="B13" s="316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R13" s="627"/>
      <c r="S13" s="894"/>
      <c r="T13" s="673"/>
      <c r="U13" s="675"/>
      <c r="V13" s="680"/>
      <c r="W13" s="680"/>
      <c r="X13" s="680"/>
      <c r="Y13" s="671"/>
      <c r="Z13" s="627"/>
      <c r="AA13" s="894"/>
      <c r="AB13" s="673"/>
      <c r="AC13" s="675"/>
      <c r="AD13" s="681"/>
      <c r="AE13" s="681"/>
      <c r="AF13" s="681"/>
      <c r="AG13" s="627"/>
      <c r="AH13" s="627"/>
      <c r="AI13" s="627"/>
      <c r="AJ13" s="891"/>
      <c r="AK13" s="682"/>
      <c r="AL13" s="683"/>
      <c r="AM13" s="684"/>
      <c r="AN13" s="684"/>
      <c r="AO13" s="684"/>
      <c r="AP13" s="628"/>
      <c r="AQ13"/>
    </row>
    <row r="14" spans="2:43" ht="33" customHeight="1">
      <c r="B14" s="318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R14" s="627"/>
      <c r="S14" s="894"/>
      <c r="T14" s="673"/>
      <c r="U14" s="675"/>
      <c r="V14" s="680"/>
      <c r="W14" s="680"/>
      <c r="X14" s="680"/>
      <c r="Y14" s="671"/>
      <c r="Z14" s="627"/>
      <c r="AA14" s="894"/>
      <c r="AB14" s="673"/>
      <c r="AC14" s="675"/>
      <c r="AD14" s="681"/>
      <c r="AE14" s="681"/>
      <c r="AF14" s="681"/>
      <c r="AG14" s="627"/>
      <c r="AH14" s="627"/>
      <c r="AI14" s="627"/>
      <c r="AJ14" s="891"/>
      <c r="AK14" s="682"/>
      <c r="AL14" s="683"/>
      <c r="AM14" s="684"/>
      <c r="AN14" s="684"/>
      <c r="AO14" s="684"/>
      <c r="AP14" s="628"/>
      <c r="AQ14"/>
    </row>
    <row r="15" spans="2:43" ht="33" customHeight="1">
      <c r="B15" s="316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R15" s="627"/>
      <c r="S15" s="894"/>
      <c r="T15" s="673"/>
      <c r="U15" s="675"/>
      <c r="V15" s="680"/>
      <c r="W15" s="680"/>
      <c r="X15" s="680"/>
      <c r="Y15" s="671"/>
      <c r="Z15" s="627"/>
      <c r="AA15" s="894"/>
      <c r="AB15" s="673"/>
      <c r="AC15" s="675"/>
      <c r="AD15" s="681"/>
      <c r="AE15" s="681"/>
      <c r="AF15" s="681"/>
      <c r="AG15" s="627"/>
      <c r="AH15" s="627"/>
      <c r="AI15" s="627"/>
      <c r="AJ15" s="891"/>
      <c r="AK15" s="682"/>
      <c r="AL15" s="683"/>
      <c r="AM15" s="684"/>
      <c r="AN15" s="684"/>
      <c r="AO15" s="684"/>
      <c r="AP15" s="628"/>
      <c r="AQ15"/>
    </row>
    <row r="16" spans="2:43" ht="33" customHeight="1">
      <c r="B16" s="316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R16" s="627"/>
      <c r="S16" s="894"/>
      <c r="T16" s="673"/>
      <c r="U16" s="675"/>
      <c r="V16" s="680"/>
      <c r="W16" s="680"/>
      <c r="X16" s="680"/>
      <c r="Y16" s="671"/>
      <c r="Z16" s="627"/>
      <c r="AA16" s="894"/>
      <c r="AB16" s="673"/>
      <c r="AC16" s="675"/>
      <c r="AD16" s="681"/>
      <c r="AE16" s="681"/>
      <c r="AF16" s="681"/>
      <c r="AG16" s="627"/>
      <c r="AH16" s="627"/>
      <c r="AI16" s="627"/>
      <c r="AJ16" s="891"/>
      <c r="AK16" s="682"/>
      <c r="AL16" s="686"/>
      <c r="AM16" s="684"/>
      <c r="AN16" s="684"/>
      <c r="AO16" s="687"/>
      <c r="AP16" s="628"/>
      <c r="AQ16"/>
    </row>
    <row r="17" spans="2:42" ht="33" customHeight="1">
      <c r="B17" s="316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R17" s="627"/>
      <c r="S17" s="894"/>
      <c r="T17" s="673"/>
      <c r="U17" s="674"/>
      <c r="V17" s="680"/>
      <c r="W17" s="680"/>
      <c r="X17" s="688"/>
      <c r="Y17" s="671"/>
      <c r="Z17" s="627"/>
      <c r="AA17" s="894"/>
      <c r="AB17" s="673"/>
      <c r="AC17" s="675"/>
      <c r="AD17" s="681"/>
      <c r="AE17" s="681"/>
      <c r="AF17" s="681"/>
      <c r="AG17" s="627"/>
      <c r="AH17" s="627"/>
      <c r="AI17" s="627"/>
      <c r="AJ17" s="627"/>
      <c r="AK17" s="627"/>
      <c r="AL17" s="627"/>
      <c r="AM17" s="627"/>
      <c r="AN17" s="627"/>
      <c r="AO17" s="627"/>
    </row>
    <row r="18" spans="2:42" ht="33" customHeight="1">
      <c r="B18" s="319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R18" s="627"/>
      <c r="S18" s="671"/>
      <c r="T18" s="671"/>
      <c r="U18" s="671"/>
      <c r="V18" s="671"/>
      <c r="W18" s="671"/>
      <c r="X18" s="671"/>
      <c r="Y18" s="671"/>
      <c r="Z18" s="627"/>
      <c r="AA18" s="894"/>
      <c r="AB18" s="673"/>
      <c r="AC18" s="674"/>
      <c r="AD18" s="681"/>
      <c r="AE18" s="681"/>
      <c r="AF18" s="689"/>
      <c r="AG18" s="627"/>
      <c r="AH18" s="627"/>
      <c r="AI18" s="627"/>
      <c r="AJ18" s="627"/>
      <c r="AK18" s="627"/>
      <c r="AL18" s="627"/>
      <c r="AM18" s="627"/>
      <c r="AN18" s="627"/>
      <c r="AO18" s="627"/>
    </row>
    <row r="19" spans="2:42" ht="33" customHeight="1"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R19" s="627"/>
      <c r="S19" s="901"/>
      <c r="T19" s="901"/>
      <c r="U19" s="901"/>
      <c r="V19" s="901"/>
      <c r="W19" s="901"/>
      <c r="X19" s="901"/>
      <c r="Y19" s="671"/>
      <c r="Z19" s="627"/>
      <c r="AA19" s="901"/>
      <c r="AB19" s="901"/>
      <c r="AC19" s="901"/>
      <c r="AD19" s="901"/>
      <c r="AE19" s="901"/>
      <c r="AF19" s="901"/>
      <c r="AG19" s="627"/>
      <c r="AH19" s="627"/>
      <c r="AI19" s="627"/>
      <c r="AJ19" s="889"/>
      <c r="AK19" s="889"/>
      <c r="AL19" s="889"/>
      <c r="AM19" s="889"/>
      <c r="AN19" s="889"/>
      <c r="AO19" s="889"/>
      <c r="AP19" s="628"/>
    </row>
    <row r="20" spans="2:42" ht="33" customHeight="1">
      <c r="B20" s="485" t="s">
        <v>280</v>
      </c>
      <c r="C20" s="315"/>
      <c r="D20" s="315"/>
      <c r="E20" s="314"/>
      <c r="F20" s="314"/>
      <c r="G20" s="314"/>
      <c r="H20" s="314"/>
      <c r="I20" s="314"/>
      <c r="J20" s="314"/>
      <c r="K20" s="314"/>
      <c r="L20" s="314"/>
      <c r="M20" s="624"/>
      <c r="N20" s="625"/>
      <c r="R20" s="627"/>
      <c r="S20" s="893"/>
      <c r="T20" s="893"/>
      <c r="U20" s="672"/>
      <c r="V20" s="672"/>
      <c r="W20" s="672"/>
      <c r="X20" s="672"/>
      <c r="Y20" s="671"/>
      <c r="Z20" s="627"/>
      <c r="AA20" s="893"/>
      <c r="AB20" s="893"/>
      <c r="AC20" s="672"/>
      <c r="AD20" s="672"/>
      <c r="AE20" s="672"/>
      <c r="AF20" s="672"/>
      <c r="AG20" s="627"/>
      <c r="AH20" s="627"/>
      <c r="AI20" s="627"/>
      <c r="AJ20" s="890"/>
      <c r="AK20" s="890"/>
      <c r="AL20" s="679"/>
      <c r="AM20" s="679"/>
      <c r="AN20" s="679"/>
      <c r="AO20" s="679"/>
      <c r="AP20" s="628"/>
    </row>
    <row r="21" spans="2:42" ht="33" customHeight="1">
      <c r="B21" s="170"/>
      <c r="C21" s="171" t="s">
        <v>29</v>
      </c>
      <c r="D21" s="171" t="s">
        <v>30</v>
      </c>
      <c r="E21" s="263"/>
      <c r="I21" s="60"/>
      <c r="J21" s="60"/>
      <c r="K21" s="60"/>
      <c r="M21" s="624"/>
      <c r="N21" s="625"/>
      <c r="R21" s="627"/>
      <c r="S21" s="894"/>
      <c r="T21" s="673"/>
      <c r="U21" s="675"/>
      <c r="V21" s="680"/>
      <c r="W21" s="680"/>
      <c r="X21" s="680"/>
      <c r="Y21" s="671"/>
      <c r="Z21" s="627"/>
      <c r="AA21" s="894"/>
      <c r="AB21" s="673"/>
      <c r="AC21" s="675"/>
      <c r="AD21" s="681"/>
      <c r="AE21" s="681"/>
      <c r="AF21" s="681"/>
      <c r="AG21" s="627"/>
      <c r="AH21" s="627"/>
      <c r="AI21" s="627"/>
      <c r="AJ21" s="891"/>
      <c r="AK21" s="682"/>
      <c r="AL21" s="690"/>
      <c r="AM21" s="684"/>
      <c r="AN21" s="684"/>
      <c r="AO21" s="684"/>
      <c r="AP21" s="628"/>
    </row>
    <row r="22" spans="2:42" ht="33" customHeight="1">
      <c r="B22" s="172">
        <f>+B17</f>
        <v>0</v>
      </c>
      <c r="C22" s="173">
        <f>+M17</f>
        <v>0</v>
      </c>
      <c r="D22" s="174" t="e">
        <f t="shared" ref="D22:D31" si="0">+C22/C$32</f>
        <v>#DIV/0!</v>
      </c>
      <c r="E22" s="263"/>
      <c r="I22" s="60"/>
      <c r="J22" s="60"/>
      <c r="K22" s="60"/>
      <c r="M22" s="624"/>
      <c r="N22" s="625"/>
      <c r="R22" s="627"/>
      <c r="S22" s="894"/>
      <c r="T22" s="673"/>
      <c r="U22" s="675"/>
      <c r="V22" s="680"/>
      <c r="W22" s="680"/>
      <c r="X22" s="680"/>
      <c r="Y22" s="671"/>
      <c r="Z22" s="627"/>
      <c r="AA22" s="894"/>
      <c r="AB22" s="673"/>
      <c r="AC22" s="675"/>
      <c r="AD22" s="681"/>
      <c r="AE22" s="681"/>
      <c r="AF22" s="681"/>
      <c r="AG22" s="627"/>
      <c r="AH22" s="627"/>
      <c r="AI22" s="627"/>
      <c r="AJ22" s="891"/>
      <c r="AK22" s="682"/>
      <c r="AL22" s="690"/>
      <c r="AM22" s="684"/>
      <c r="AN22" s="684"/>
      <c r="AO22" s="684"/>
      <c r="AP22" s="628"/>
    </row>
    <row r="23" spans="2:42" ht="33" customHeight="1">
      <c r="B23" s="172">
        <f>+B8</f>
        <v>0</v>
      </c>
      <c r="C23" s="173">
        <f>M8</f>
        <v>0</v>
      </c>
      <c r="D23" s="174" t="e">
        <f t="shared" si="0"/>
        <v>#DIV/0!</v>
      </c>
      <c r="E23" s="263"/>
      <c r="M23" s="624"/>
      <c r="N23" s="625"/>
      <c r="R23" s="627"/>
      <c r="S23" s="894"/>
      <c r="T23" s="673"/>
      <c r="U23" s="675"/>
      <c r="V23" s="680"/>
      <c r="W23" s="680"/>
      <c r="X23" s="680"/>
      <c r="Y23" s="671"/>
      <c r="Z23" s="627"/>
      <c r="AA23" s="894"/>
      <c r="AB23" s="673"/>
      <c r="AC23" s="675"/>
      <c r="AD23" s="681"/>
      <c r="AE23" s="681"/>
      <c r="AF23" s="681"/>
      <c r="AG23" s="627"/>
      <c r="AH23" s="627"/>
      <c r="AI23" s="627"/>
      <c r="AJ23" s="891"/>
      <c r="AK23" s="682"/>
      <c r="AL23" s="690"/>
      <c r="AM23" s="684"/>
      <c r="AN23" s="684"/>
      <c r="AO23" s="684"/>
      <c r="AP23" s="628"/>
    </row>
    <row r="24" spans="2:42" ht="33" customHeight="1">
      <c r="B24" s="172">
        <f>+B10</f>
        <v>0</v>
      </c>
      <c r="C24" s="173">
        <f>M10</f>
        <v>0</v>
      </c>
      <c r="D24" s="174" t="e">
        <f t="shared" si="0"/>
        <v>#DIV/0!</v>
      </c>
      <c r="E24" s="263"/>
      <c r="M24" s="624"/>
      <c r="N24" s="625"/>
      <c r="R24" s="627"/>
      <c r="S24" s="894"/>
      <c r="T24" s="673"/>
      <c r="U24" s="675"/>
      <c r="V24" s="680"/>
      <c r="W24" s="680"/>
      <c r="X24" s="680"/>
      <c r="Y24" s="671"/>
      <c r="Z24" s="627"/>
      <c r="AA24" s="894"/>
      <c r="AB24" s="673"/>
      <c r="AC24" s="675"/>
      <c r="AD24" s="681"/>
      <c r="AE24" s="681"/>
      <c r="AF24" s="681"/>
      <c r="AG24" s="627"/>
      <c r="AH24" s="627"/>
      <c r="AI24" s="627"/>
      <c r="AJ24" s="891"/>
      <c r="AK24" s="682"/>
      <c r="AL24" s="690"/>
      <c r="AM24" s="684"/>
      <c r="AN24" s="684"/>
      <c r="AO24" s="684"/>
      <c r="AP24" s="628"/>
    </row>
    <row r="25" spans="2:42" ht="33" customHeight="1">
      <c r="B25" s="172">
        <f>+B9</f>
        <v>0</v>
      </c>
      <c r="C25" s="173">
        <f>M9</f>
        <v>0</v>
      </c>
      <c r="D25" s="174" t="e">
        <f t="shared" si="0"/>
        <v>#DIV/0!</v>
      </c>
      <c r="E25" s="263"/>
      <c r="F25" s="62"/>
      <c r="M25" s="624"/>
      <c r="N25" s="625"/>
      <c r="R25" s="627"/>
      <c r="S25" s="894"/>
      <c r="T25" s="673"/>
      <c r="U25" s="675"/>
      <c r="V25" s="680"/>
      <c r="W25" s="680"/>
      <c r="X25" s="680"/>
      <c r="Y25" s="671"/>
      <c r="Z25" s="627"/>
      <c r="AA25" s="894"/>
      <c r="AB25" s="673"/>
      <c r="AC25" s="675"/>
      <c r="AD25" s="681"/>
      <c r="AE25" s="681"/>
      <c r="AF25" s="681"/>
      <c r="AG25" s="627"/>
      <c r="AH25" s="627"/>
      <c r="AI25" s="627"/>
      <c r="AJ25" s="891"/>
      <c r="AK25" s="682"/>
      <c r="AL25" s="690"/>
      <c r="AM25" s="684"/>
      <c r="AN25" s="684"/>
      <c r="AO25" s="684"/>
      <c r="AP25" s="628"/>
    </row>
    <row r="26" spans="2:42" ht="33" customHeight="1">
      <c r="B26" s="172">
        <f t="shared" ref="B26:B31" si="1">+B11</f>
        <v>0</v>
      </c>
      <c r="C26" s="173">
        <f t="shared" ref="C26:C31" si="2">M11</f>
        <v>0</v>
      </c>
      <c r="D26" s="174" t="e">
        <f t="shared" si="0"/>
        <v>#DIV/0!</v>
      </c>
      <c r="E26" s="263"/>
      <c r="F26" s="62"/>
      <c r="I26" s="61"/>
      <c r="J26" s="61"/>
      <c r="K26" s="61"/>
      <c r="M26" s="624"/>
      <c r="N26" s="625"/>
      <c r="R26" s="627"/>
      <c r="S26" s="894"/>
      <c r="T26" s="673"/>
      <c r="U26" s="675"/>
      <c r="V26" s="680"/>
      <c r="W26" s="680"/>
      <c r="X26" s="680"/>
      <c r="Y26" s="671"/>
      <c r="Z26" s="627"/>
      <c r="AA26" s="894"/>
      <c r="AB26" s="673"/>
      <c r="AC26" s="675"/>
      <c r="AD26" s="681"/>
      <c r="AE26" s="681"/>
      <c r="AF26" s="681"/>
      <c r="AG26" s="627"/>
      <c r="AH26" s="627"/>
      <c r="AI26" s="627"/>
      <c r="AJ26" s="891"/>
      <c r="AK26" s="682"/>
      <c r="AL26" s="686"/>
      <c r="AM26" s="684"/>
      <c r="AN26" s="684"/>
      <c r="AO26" s="687"/>
      <c r="AP26" s="628"/>
    </row>
    <row r="27" spans="2:42" ht="33" customHeight="1">
      <c r="B27" s="172">
        <f t="shared" si="1"/>
        <v>0</v>
      </c>
      <c r="C27" s="173">
        <f t="shared" si="2"/>
        <v>0</v>
      </c>
      <c r="D27" s="174" t="e">
        <f t="shared" si="0"/>
        <v>#DIV/0!</v>
      </c>
      <c r="E27" s="263"/>
      <c r="F27" s="62"/>
      <c r="M27" s="624"/>
      <c r="N27" s="625"/>
      <c r="R27" s="627"/>
      <c r="S27" s="894"/>
      <c r="T27" s="673"/>
      <c r="U27" s="675"/>
      <c r="V27" s="680"/>
      <c r="W27" s="680"/>
      <c r="X27" s="680"/>
      <c r="Y27" s="671"/>
      <c r="Z27" s="627"/>
      <c r="AA27" s="894"/>
      <c r="AB27" s="673"/>
      <c r="AC27" s="675"/>
      <c r="AD27" s="681"/>
      <c r="AE27" s="681"/>
      <c r="AF27" s="681"/>
      <c r="AG27" s="627"/>
      <c r="AH27" s="627"/>
      <c r="AI27" s="627"/>
      <c r="AJ27" s="627"/>
      <c r="AK27" s="627"/>
      <c r="AL27" s="627"/>
      <c r="AM27" s="627"/>
      <c r="AN27" s="627"/>
      <c r="AO27" s="627"/>
    </row>
    <row r="28" spans="2:42" ht="33" customHeight="1">
      <c r="B28" s="172">
        <f t="shared" si="1"/>
        <v>0</v>
      </c>
      <c r="C28" s="173">
        <f t="shared" si="2"/>
        <v>0</v>
      </c>
      <c r="D28" s="174" t="e">
        <f t="shared" si="0"/>
        <v>#DIV/0!</v>
      </c>
      <c r="E28" s="263"/>
      <c r="F28" s="62"/>
      <c r="M28" s="624"/>
      <c r="N28" s="625"/>
      <c r="R28" s="627"/>
      <c r="S28" s="894"/>
      <c r="T28" s="673"/>
      <c r="U28" s="675"/>
      <c r="V28" s="680"/>
      <c r="W28" s="680"/>
      <c r="X28" s="680"/>
      <c r="Y28" s="671"/>
      <c r="Z28" s="627"/>
      <c r="AA28" s="894"/>
      <c r="AB28" s="673"/>
      <c r="AC28" s="675"/>
      <c r="AD28" s="681"/>
      <c r="AE28" s="681"/>
      <c r="AF28" s="681"/>
      <c r="AG28" s="627"/>
      <c r="AH28" s="627"/>
      <c r="AI28" s="627"/>
      <c r="AJ28" s="627"/>
      <c r="AK28" s="627"/>
      <c r="AL28" s="627"/>
      <c r="AM28" s="627"/>
      <c r="AN28" s="627"/>
      <c r="AO28" s="627"/>
    </row>
    <row r="29" spans="2:42" ht="33" customHeight="1">
      <c r="B29" s="172">
        <f t="shared" si="1"/>
        <v>0</v>
      </c>
      <c r="C29" s="173">
        <f t="shared" si="2"/>
        <v>0</v>
      </c>
      <c r="D29" s="174" t="e">
        <f t="shared" si="0"/>
        <v>#DIV/0!</v>
      </c>
      <c r="E29" s="263"/>
      <c r="F29" s="62"/>
      <c r="R29" s="627"/>
      <c r="S29" s="894"/>
      <c r="T29" s="673"/>
      <c r="U29" s="675"/>
      <c r="V29" s="680"/>
      <c r="W29" s="680"/>
      <c r="X29" s="680"/>
      <c r="Y29" s="671"/>
      <c r="Z29" s="627"/>
      <c r="AA29" s="894"/>
      <c r="AB29" s="673"/>
      <c r="AC29" s="675"/>
      <c r="AD29" s="681"/>
      <c r="AE29" s="681"/>
      <c r="AF29" s="681"/>
      <c r="AG29" s="627"/>
      <c r="AH29" s="627"/>
      <c r="AI29" s="627"/>
      <c r="AJ29" s="627"/>
      <c r="AK29" s="627"/>
      <c r="AL29" s="627"/>
      <c r="AM29" s="627"/>
      <c r="AN29" s="627"/>
      <c r="AO29" s="627"/>
    </row>
    <row r="30" spans="2:42" ht="33" customHeight="1">
      <c r="B30" s="172">
        <f t="shared" si="1"/>
        <v>0</v>
      </c>
      <c r="C30" s="173">
        <f t="shared" si="2"/>
        <v>0</v>
      </c>
      <c r="D30" s="174" t="e">
        <f t="shared" si="0"/>
        <v>#DIV/0!</v>
      </c>
      <c r="E30" s="263"/>
      <c r="F30" s="62"/>
      <c r="R30" s="627"/>
      <c r="S30" s="894"/>
      <c r="T30" s="673"/>
      <c r="U30" s="674"/>
      <c r="V30" s="680"/>
      <c r="W30" s="680"/>
      <c r="X30" s="688"/>
      <c r="Y30" s="671"/>
      <c r="Z30" s="627"/>
      <c r="AA30" s="894"/>
      <c r="AB30" s="673"/>
      <c r="AC30" s="674"/>
      <c r="AD30" s="681"/>
      <c r="AE30" s="681"/>
      <c r="AF30" s="689"/>
      <c r="AG30" s="627"/>
      <c r="AH30" s="627"/>
      <c r="AI30" s="627"/>
      <c r="AJ30" s="627"/>
      <c r="AK30" s="627"/>
      <c r="AL30" s="627"/>
      <c r="AM30" s="627"/>
      <c r="AN30" s="627"/>
      <c r="AO30" s="627"/>
    </row>
    <row r="31" spans="2:42" ht="33" customHeight="1">
      <c r="B31" s="172">
        <f t="shared" si="1"/>
        <v>0</v>
      </c>
      <c r="C31" s="173">
        <f t="shared" si="2"/>
        <v>0</v>
      </c>
      <c r="D31" s="174" t="e">
        <f t="shared" si="0"/>
        <v>#DIV/0!</v>
      </c>
      <c r="E31" s="263"/>
      <c r="F31" s="63"/>
      <c r="R31" s="627"/>
      <c r="S31" s="627"/>
      <c r="T31" s="627"/>
      <c r="U31" s="627"/>
      <c r="V31" s="627"/>
      <c r="W31" s="627"/>
      <c r="X31" s="627"/>
      <c r="Y31" s="627"/>
      <c r="Z31" s="627"/>
      <c r="AA31" s="627"/>
      <c r="AB31" s="627"/>
      <c r="AC31" s="627"/>
      <c r="AD31" s="627"/>
      <c r="AE31" s="627"/>
      <c r="AF31" s="627"/>
      <c r="AG31" s="627"/>
      <c r="AH31" s="627"/>
      <c r="AI31" s="627"/>
      <c r="AJ31" s="627"/>
      <c r="AK31" s="627"/>
      <c r="AL31" s="627"/>
      <c r="AM31" s="627"/>
      <c r="AN31" s="627"/>
      <c r="AO31" s="627"/>
    </row>
    <row r="32" spans="2:42" ht="33" customHeight="1">
      <c r="B32" s="172">
        <f>+B18</f>
        <v>0</v>
      </c>
      <c r="C32" s="173">
        <f>+SUM(C22:C31)</f>
        <v>0</v>
      </c>
      <c r="D32" s="174" t="e">
        <f>+SUM(D22:D31)</f>
        <v>#DIV/0!</v>
      </c>
      <c r="E32" s="263"/>
      <c r="R32" s="627"/>
      <c r="S32" s="670"/>
      <c r="T32" s="670"/>
      <c r="U32" s="627"/>
      <c r="V32" s="627"/>
      <c r="W32" s="627"/>
      <c r="X32" s="627"/>
      <c r="Y32" s="627"/>
      <c r="Z32" s="627"/>
      <c r="AA32" s="627"/>
      <c r="AB32" s="627"/>
      <c r="AC32" s="627"/>
      <c r="AD32" s="627"/>
      <c r="AE32" s="627"/>
      <c r="AF32" s="627"/>
      <c r="AG32" s="627"/>
      <c r="AH32" s="627"/>
      <c r="AI32" s="627"/>
      <c r="AJ32" s="627"/>
      <c r="AK32" s="627"/>
      <c r="AL32" s="627"/>
      <c r="AM32" s="627"/>
      <c r="AN32" s="627"/>
      <c r="AO32" s="627"/>
    </row>
    <row r="33" spans="1:41" ht="15" customHeight="1">
      <c r="A33" s="169"/>
      <c r="B33" s="567" t="s">
        <v>281</v>
      </c>
      <c r="C33" s="264"/>
      <c r="D33" s="264"/>
      <c r="E33" s="262"/>
      <c r="R33" s="627"/>
      <c r="S33" s="627"/>
      <c r="T33" s="627"/>
      <c r="U33" s="627"/>
      <c r="V33" s="627"/>
      <c r="W33" s="627"/>
      <c r="X33" s="627"/>
      <c r="Y33" s="627"/>
      <c r="Z33" s="627"/>
      <c r="AA33" s="627"/>
      <c r="AB33" s="627"/>
      <c r="AC33" s="627"/>
      <c r="AD33" s="627"/>
      <c r="AE33" s="627"/>
      <c r="AF33" s="627"/>
      <c r="AG33" s="627"/>
      <c r="AH33" s="627"/>
      <c r="AI33" s="627"/>
      <c r="AJ33" s="627"/>
      <c r="AK33" s="627"/>
      <c r="AL33" s="627"/>
      <c r="AM33" s="627"/>
      <c r="AN33" s="627"/>
      <c r="AO33" s="627"/>
    </row>
    <row r="34" spans="1:41" ht="15" customHeight="1">
      <c r="A34" s="169"/>
      <c r="B34" s="568" t="s">
        <v>209</v>
      </c>
      <c r="C34" s="265"/>
      <c r="D34" s="265"/>
      <c r="E34" s="262"/>
      <c r="R34" s="627"/>
      <c r="S34" s="627"/>
      <c r="T34" s="627"/>
      <c r="U34" s="627"/>
      <c r="V34" s="627"/>
      <c r="W34" s="627"/>
      <c r="X34" s="627"/>
      <c r="Y34" s="627"/>
      <c r="Z34" s="627"/>
      <c r="AA34" s="627"/>
      <c r="AB34" s="627"/>
      <c r="AC34" s="627"/>
      <c r="AD34" s="627"/>
      <c r="AE34" s="627"/>
      <c r="AF34" s="627"/>
      <c r="AG34" s="627"/>
      <c r="AH34" s="627"/>
      <c r="AI34" s="627"/>
      <c r="AJ34" s="627"/>
      <c r="AK34" s="627"/>
      <c r="AL34" s="627"/>
      <c r="AM34" s="627"/>
      <c r="AN34" s="627"/>
      <c r="AO34" s="627"/>
    </row>
    <row r="35" spans="1:41" ht="13.5" customHeight="1">
      <c r="A35" s="169"/>
      <c r="B35" s="169"/>
      <c r="C35" s="169"/>
      <c r="D35" s="169"/>
      <c r="E35" s="169"/>
      <c r="R35" s="627"/>
      <c r="S35" s="627"/>
      <c r="T35" s="627"/>
      <c r="U35" s="627"/>
      <c r="V35" s="627"/>
      <c r="W35" s="627"/>
      <c r="X35" s="627"/>
      <c r="Y35" s="627"/>
      <c r="Z35" s="627"/>
      <c r="AA35" s="627"/>
      <c r="AB35" s="627"/>
      <c r="AC35" s="627"/>
      <c r="AD35" s="627"/>
      <c r="AE35" s="627"/>
      <c r="AF35" s="627"/>
      <c r="AG35" s="627"/>
      <c r="AH35" s="627"/>
      <c r="AI35" s="627"/>
      <c r="AJ35" s="627"/>
      <c r="AK35" s="627"/>
      <c r="AL35" s="627"/>
      <c r="AM35" s="627"/>
      <c r="AN35" s="627"/>
      <c r="AO35" s="627"/>
    </row>
    <row r="36" spans="1:41">
      <c r="B36" s="169"/>
      <c r="C36" s="169"/>
      <c r="D36" s="169"/>
      <c r="E36" s="169"/>
      <c r="R36" s="627"/>
      <c r="S36" s="627"/>
      <c r="T36" s="670"/>
      <c r="U36" s="627"/>
      <c r="V36" s="627"/>
      <c r="W36" s="627"/>
      <c r="X36" s="627"/>
      <c r="Y36" s="627"/>
      <c r="Z36" s="627"/>
      <c r="AA36" s="627"/>
      <c r="AB36" s="627"/>
      <c r="AC36" s="627"/>
      <c r="AD36" s="627"/>
      <c r="AE36" s="627"/>
      <c r="AF36" s="627"/>
      <c r="AG36" s="627"/>
      <c r="AH36" s="627"/>
      <c r="AI36" s="627"/>
      <c r="AJ36" s="627"/>
      <c r="AK36" s="627"/>
      <c r="AL36" s="627"/>
      <c r="AM36" s="627"/>
      <c r="AN36" s="627"/>
      <c r="AO36" s="627"/>
    </row>
    <row r="37" spans="1:41">
      <c r="R37" s="627"/>
      <c r="S37" s="627"/>
      <c r="T37" s="670"/>
      <c r="U37" s="627"/>
      <c r="V37" s="627"/>
      <c r="W37" s="627"/>
      <c r="X37" s="627"/>
      <c r="Y37" s="627"/>
      <c r="Z37" s="627"/>
      <c r="AA37" s="627"/>
      <c r="AB37" s="627"/>
      <c r="AC37" s="627"/>
      <c r="AD37" s="627"/>
      <c r="AE37" s="627"/>
      <c r="AF37" s="627"/>
      <c r="AG37" s="627"/>
      <c r="AH37" s="627"/>
      <c r="AI37" s="627"/>
      <c r="AJ37" s="627"/>
      <c r="AK37" s="627"/>
      <c r="AL37" s="627"/>
      <c r="AM37" s="627"/>
      <c r="AN37" s="627"/>
      <c r="AO37" s="627"/>
    </row>
    <row r="38" spans="1:41">
      <c r="R38" s="627"/>
      <c r="S38" s="627"/>
      <c r="T38" s="627"/>
      <c r="U38" s="627"/>
      <c r="V38" s="627"/>
      <c r="W38" s="627"/>
      <c r="X38" s="627"/>
      <c r="Y38" s="627"/>
      <c r="Z38" s="627"/>
      <c r="AA38" s="627"/>
      <c r="AB38" s="627"/>
      <c r="AC38" s="627"/>
      <c r="AD38" s="627"/>
      <c r="AE38" s="627"/>
      <c r="AF38" s="627"/>
      <c r="AG38" s="627"/>
      <c r="AH38" s="627"/>
      <c r="AI38" s="627"/>
      <c r="AJ38" s="627"/>
      <c r="AK38" s="627"/>
      <c r="AL38" s="627"/>
      <c r="AM38" s="627"/>
      <c r="AN38" s="627"/>
      <c r="AO38" s="627"/>
    </row>
  </sheetData>
  <mergeCells count="41">
    <mergeCell ref="M6:M7"/>
    <mergeCell ref="S19:X19"/>
    <mergeCell ref="AA19:AF19"/>
    <mergeCell ref="S20:T20"/>
    <mergeCell ref="AA20:AB20"/>
    <mergeCell ref="S21:S30"/>
    <mergeCell ref="AA21:AA30"/>
    <mergeCell ref="S6:X6"/>
    <mergeCell ref="AA6:AF6"/>
    <mergeCell ref="S7:T7"/>
    <mergeCell ref="AA7:AB7"/>
    <mergeCell ref="S8:S17"/>
    <mergeCell ref="AA8:AA18"/>
    <mergeCell ref="J6:J7"/>
    <mergeCell ref="L6:L7"/>
    <mergeCell ref="H6:H7"/>
    <mergeCell ref="I6:I7"/>
    <mergeCell ref="B6:B7"/>
    <mergeCell ref="E6:E7"/>
    <mergeCell ref="C6:C7"/>
    <mergeCell ref="D6:D7"/>
    <mergeCell ref="F6:F7"/>
    <mergeCell ref="G6:G7"/>
    <mergeCell ref="K6:K7"/>
    <mergeCell ref="AK2:AN2"/>
    <mergeCell ref="AK3:AL3"/>
    <mergeCell ref="AK4:AK5"/>
    <mergeCell ref="B4:L4"/>
    <mergeCell ref="B3:L3"/>
    <mergeCell ref="T2:W2"/>
    <mergeCell ref="AC2:AF2"/>
    <mergeCell ref="T3:U3"/>
    <mergeCell ref="AC3:AD3"/>
    <mergeCell ref="T4:T5"/>
    <mergeCell ref="AC4:AC5"/>
    <mergeCell ref="AJ19:AO19"/>
    <mergeCell ref="AJ20:AK20"/>
    <mergeCell ref="AJ21:AJ26"/>
    <mergeCell ref="AJ6:AO6"/>
    <mergeCell ref="AJ7:AK7"/>
    <mergeCell ref="AJ8:AJ16"/>
  </mergeCells>
  <hyperlinks>
    <hyperlink ref="B2" location="Indice!A1" display="Índice"/>
    <hyperlink ref="M2" location="'2.7 Mujeres embarazadas'!A1" display="Siguiente"/>
    <hyperlink ref="L2" location="'2.5 Serv básicos'!A1" display="Anterior"/>
  </hyperlinks>
  <printOptions horizontalCentered="1" verticalCentered="1"/>
  <pageMargins left="0.59055118110236227" right="0.59055118110236227" top="0.59055118110236227" bottom="0.59055118110236227" header="0" footer="0"/>
  <pageSetup paperSize="9" scale="87" orientation="portrait" verticalDpi="300" r:id="rId1"/>
  <headerFooter alignWithMargins="0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P26"/>
  <sheetViews>
    <sheetView zoomScale="60" zoomScaleNormal="60" workbookViewId="0">
      <pane ySplit="4" topLeftCell="A5" activePane="bottomLeft" state="frozen"/>
      <selection pane="bottomLeft" activeCell="K19" sqref="K19"/>
    </sheetView>
  </sheetViews>
  <sheetFormatPr baseColWidth="10" defaultColWidth="11.42578125" defaultRowHeight="17.25"/>
  <cols>
    <col min="1" max="1" width="5" style="5" customWidth="1"/>
    <col min="2" max="2" width="36.28515625" style="5" customWidth="1"/>
    <col min="3" max="13" width="14.28515625" style="5" customWidth="1"/>
    <col min="14" max="14" width="16.28515625" style="5" bestFit="1" customWidth="1"/>
    <col min="15" max="16384" width="11.42578125" style="5"/>
  </cols>
  <sheetData>
    <row r="1" spans="1:16" ht="78" customHeight="1"/>
    <row r="2" spans="1:16" s="778" customFormat="1" ht="33" customHeight="1">
      <c r="B2" s="773" t="s">
        <v>69</v>
      </c>
      <c r="C2" s="782"/>
      <c r="D2" s="782"/>
      <c r="E2" s="782"/>
      <c r="F2" s="782"/>
      <c r="G2" s="782"/>
      <c r="H2" s="782"/>
      <c r="I2" s="782"/>
      <c r="M2" s="777" t="s">
        <v>168</v>
      </c>
      <c r="N2" s="780" t="s">
        <v>169</v>
      </c>
    </row>
    <row r="3" spans="1:16" ht="33" customHeight="1">
      <c r="B3" s="903" t="s">
        <v>144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</row>
    <row r="4" spans="1:16" ht="33" customHeight="1">
      <c r="B4" s="902" t="s">
        <v>282</v>
      </c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</row>
    <row r="5" spans="1:16" ht="33" customHeight="1">
      <c r="J5" s="81"/>
      <c r="K5" s="81"/>
    </row>
    <row r="6" spans="1:16" ht="33" customHeight="1">
      <c r="B6" s="321" t="s">
        <v>47</v>
      </c>
      <c r="C6" s="321">
        <v>2013</v>
      </c>
      <c r="D6" s="321">
        <v>2014</v>
      </c>
      <c r="E6" s="321">
        <v>2015</v>
      </c>
      <c r="F6" s="321">
        <v>2016</v>
      </c>
      <c r="G6" s="321">
        <v>2017</v>
      </c>
      <c r="H6" s="321">
        <v>2018</v>
      </c>
      <c r="I6" s="321">
        <v>2019</v>
      </c>
      <c r="J6" s="321">
        <v>2020</v>
      </c>
      <c r="K6" s="841">
        <v>2021</v>
      </c>
      <c r="L6" s="321">
        <v>2022</v>
      </c>
      <c r="M6" s="321">
        <v>2023</v>
      </c>
      <c r="N6" s="451" t="s">
        <v>4</v>
      </c>
    </row>
    <row r="7" spans="1:16" s="2" customFormat="1" ht="33" customHeight="1">
      <c r="B7" s="322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</row>
    <row r="8" spans="1:16" s="2" customFormat="1" ht="33" customHeight="1">
      <c r="B8" s="306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</row>
    <row r="9" spans="1:16" s="2" customFormat="1" ht="33" customHeight="1">
      <c r="A9" s="66"/>
      <c r="B9" s="313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452"/>
    </row>
    <row r="10" spans="1:16" ht="33" customHeight="1">
      <c r="C10" s="93"/>
      <c r="D10" s="54"/>
      <c r="E10" s="64"/>
      <c r="J10" s="81"/>
      <c r="K10" s="81"/>
    </row>
    <row r="11" spans="1:16" ht="33" customHeight="1">
      <c r="B11" s="347" t="s">
        <v>283</v>
      </c>
      <c r="F11" s="54"/>
      <c r="G11" s="54"/>
      <c r="H11" s="54"/>
      <c r="I11" s="54"/>
    </row>
    <row r="12" spans="1:16" ht="33" customHeight="1">
      <c r="B12" s="64"/>
      <c r="F12" s="64"/>
      <c r="G12" s="64"/>
      <c r="H12" s="64"/>
      <c r="I12" s="64"/>
    </row>
    <row r="13" spans="1:16" ht="33" customHeight="1">
      <c r="B13" s="140"/>
      <c r="C13" s="140"/>
      <c r="D13" s="140"/>
      <c r="E13" s="140"/>
    </row>
    <row r="14" spans="1:16" ht="33" customHeight="1">
      <c r="B14" s="138"/>
      <c r="C14" s="176"/>
      <c r="D14" s="176"/>
      <c r="E14" s="138"/>
      <c r="J14" s="583"/>
      <c r="K14" s="583"/>
      <c r="L14" s="583"/>
      <c r="M14" s="583"/>
      <c r="N14" s="583"/>
      <c r="O14" s="583"/>
      <c r="P14" s="583"/>
    </row>
    <row r="15" spans="1:16" ht="33" customHeight="1">
      <c r="B15" s="158" t="s">
        <v>5</v>
      </c>
      <c r="C15" s="158" t="s">
        <v>6</v>
      </c>
      <c r="D15" s="175"/>
      <c r="E15" s="138"/>
      <c r="J15" s="583"/>
      <c r="K15" s="583"/>
      <c r="L15" s="583"/>
      <c r="M15" s="583"/>
      <c r="N15" s="583"/>
      <c r="O15" s="583"/>
      <c r="P15" s="583"/>
    </row>
    <row r="16" spans="1:16" ht="33" customHeight="1">
      <c r="B16" s="177">
        <f>+M7</f>
        <v>0</v>
      </c>
      <c r="C16" s="177">
        <f>+M8</f>
        <v>0</v>
      </c>
      <c r="D16" s="178">
        <f>+B16+C16</f>
        <v>0</v>
      </c>
      <c r="E16" s="138"/>
      <c r="J16" s="583"/>
      <c r="K16" s="583"/>
      <c r="L16" s="583"/>
      <c r="M16" s="583"/>
      <c r="N16" s="583"/>
      <c r="O16" s="583"/>
      <c r="P16" s="583"/>
    </row>
    <row r="17" spans="2:16" ht="33" customHeight="1">
      <c r="B17" s="179" t="e">
        <f>+B16/D16</f>
        <v>#DIV/0!</v>
      </c>
      <c r="C17" s="179" t="e">
        <f>+C16/D16</f>
        <v>#DIV/0!</v>
      </c>
      <c r="D17" s="138"/>
      <c r="E17" s="138"/>
      <c r="J17" s="583"/>
      <c r="K17" s="583"/>
      <c r="L17" s="583"/>
      <c r="M17" s="583"/>
      <c r="N17" s="583"/>
      <c r="O17" s="583"/>
      <c r="P17" s="583"/>
    </row>
    <row r="18" spans="2:16" ht="33" customHeight="1">
      <c r="B18" s="138"/>
      <c r="C18" s="138"/>
      <c r="D18" s="138"/>
      <c r="E18" s="138"/>
      <c r="J18" s="583"/>
      <c r="K18" s="583"/>
      <c r="L18" s="583"/>
      <c r="M18" s="583"/>
      <c r="N18" s="583"/>
      <c r="O18" s="583"/>
    </row>
    <row r="19" spans="2:16" ht="33" customHeight="1">
      <c r="J19" s="583"/>
      <c r="K19" s="583"/>
      <c r="L19" s="583"/>
      <c r="M19" s="583"/>
      <c r="N19" s="583"/>
      <c r="O19" s="583"/>
      <c r="P19" s="583"/>
    </row>
    <row r="20" spans="2:16" ht="33" customHeight="1"/>
    <row r="21" spans="2:16" ht="33" customHeight="1"/>
    <row r="22" spans="2:16" ht="33" customHeight="1"/>
    <row r="23" spans="2:16" ht="33" customHeight="1"/>
    <row r="24" spans="2:16">
      <c r="B24" s="569" t="s">
        <v>284</v>
      </c>
      <c r="C24" s="208"/>
      <c r="D24" s="208"/>
      <c r="E24" s="65"/>
      <c r="F24" s="65"/>
      <c r="G24" s="65"/>
      <c r="H24" s="65"/>
      <c r="I24" s="65"/>
    </row>
    <row r="25" spans="2:16">
      <c r="B25" s="569" t="s">
        <v>170</v>
      </c>
      <c r="C25" s="208"/>
      <c r="D25" s="208"/>
      <c r="E25" s="65"/>
      <c r="F25" s="65"/>
      <c r="G25" s="65"/>
      <c r="H25" s="65"/>
      <c r="I25" s="65"/>
    </row>
    <row r="26" spans="2:16">
      <c r="B26" s="182"/>
    </row>
  </sheetData>
  <mergeCells count="2">
    <mergeCell ref="B4:M4"/>
    <mergeCell ref="B3:M3"/>
  </mergeCells>
  <hyperlinks>
    <hyperlink ref="B2" location="Indice!A1" display="Índice"/>
    <hyperlink ref="N2" location="'2.8 Nacidos vivos'!A1" display="Siguiente"/>
    <hyperlink ref="M2" location="'2.6 Seguro'!A1" display="Anterior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U34"/>
  <sheetViews>
    <sheetView showGridLines="0" zoomScale="60" zoomScaleNormal="60" workbookViewId="0">
      <pane ySplit="4" topLeftCell="A17" activePane="bottomLeft" state="frozen"/>
      <selection pane="bottomLeft" activeCell="J50" sqref="J50"/>
    </sheetView>
  </sheetViews>
  <sheetFormatPr baseColWidth="10" defaultColWidth="11.42578125" defaultRowHeight="17.25"/>
  <cols>
    <col min="1" max="1" width="1.5703125" style="5" customWidth="1"/>
    <col min="2" max="2" width="27.5703125" style="5" customWidth="1"/>
    <col min="3" max="13" width="16.7109375" style="5" customWidth="1"/>
    <col min="14" max="14" width="16.140625" style="5" bestFit="1" customWidth="1"/>
    <col min="15" max="16384" width="11.42578125" style="5"/>
  </cols>
  <sheetData>
    <row r="1" spans="2:15" ht="78" customHeight="1"/>
    <row r="2" spans="2:15" s="778" customFormat="1" ht="33" customHeight="1">
      <c r="B2" s="773" t="s">
        <v>69</v>
      </c>
      <c r="L2" s="779"/>
      <c r="M2" s="777" t="s">
        <v>168</v>
      </c>
      <c r="N2" s="780" t="s">
        <v>169</v>
      </c>
      <c r="O2" s="787"/>
    </row>
    <row r="3" spans="2:15" ht="33" customHeight="1">
      <c r="B3" s="903" t="s">
        <v>184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  <c r="N3" s="860"/>
    </row>
    <row r="4" spans="2:15" ht="33" customHeight="1">
      <c r="B4" s="902" t="s">
        <v>285</v>
      </c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</row>
    <row r="5" spans="2:15" ht="33" customHeight="1">
      <c r="I5" s="117"/>
    </row>
    <row r="6" spans="2:15" ht="33" customHeight="1">
      <c r="B6" s="904" t="s">
        <v>104</v>
      </c>
      <c r="C6" s="904" t="s">
        <v>164</v>
      </c>
      <c r="D6" s="904"/>
      <c r="E6" s="904"/>
      <c r="F6" s="904"/>
      <c r="G6" s="904" t="s">
        <v>35</v>
      </c>
      <c r="H6" s="904"/>
      <c r="I6" s="904"/>
      <c r="J6" s="904"/>
      <c r="K6" s="904" t="s">
        <v>36</v>
      </c>
      <c r="L6" s="904"/>
      <c r="M6" s="904"/>
      <c r="N6" s="904"/>
    </row>
    <row r="7" spans="2:15" ht="49.5" customHeight="1">
      <c r="B7" s="904"/>
      <c r="C7" s="329" t="s">
        <v>4</v>
      </c>
      <c r="D7" s="330" t="s">
        <v>37</v>
      </c>
      <c r="E7" s="330" t="s">
        <v>38</v>
      </c>
      <c r="F7" s="330" t="s">
        <v>102</v>
      </c>
      <c r="G7" s="329" t="s">
        <v>4</v>
      </c>
      <c r="H7" s="330" t="s">
        <v>37</v>
      </c>
      <c r="I7" s="330" t="s">
        <v>38</v>
      </c>
      <c r="J7" s="330" t="s">
        <v>103</v>
      </c>
      <c r="K7" s="329" t="s">
        <v>4</v>
      </c>
      <c r="L7" s="330" t="s">
        <v>37</v>
      </c>
      <c r="M7" s="330" t="s">
        <v>38</v>
      </c>
      <c r="N7" s="330" t="s">
        <v>103</v>
      </c>
    </row>
    <row r="8" spans="2:15" ht="33" customHeight="1">
      <c r="B8" s="325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2:15" s="2" customFormat="1" ht="33" customHeight="1">
      <c r="B9" s="327"/>
      <c r="C9" s="835"/>
      <c r="D9" s="834"/>
      <c r="E9" s="834"/>
      <c r="F9" s="834"/>
      <c r="G9" s="835"/>
      <c r="H9" s="834"/>
      <c r="I9" s="834"/>
      <c r="J9" s="834"/>
      <c r="K9" s="835"/>
      <c r="L9" s="834"/>
      <c r="M9" s="834"/>
      <c r="N9" s="834"/>
    </row>
    <row r="10" spans="2:15" s="2" customFormat="1" ht="33" customHeight="1">
      <c r="B10" s="327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</row>
    <row r="11" spans="2:15" s="2" customFormat="1" ht="33" customHeight="1">
      <c r="B11" s="327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</row>
    <row r="12" spans="2:15" s="2" customFormat="1" ht="33" customHeight="1">
      <c r="B12" s="327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</row>
    <row r="13" spans="2:15" s="2" customFormat="1" ht="33" customHeight="1">
      <c r="B13" s="327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</row>
    <row r="14" spans="2:15" s="2" customFormat="1" ht="33" customHeight="1">
      <c r="B14" s="327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</row>
    <row r="15" spans="2:15" ht="33" customHeight="1"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</row>
    <row r="16" spans="2:15" ht="33" customHeight="1">
      <c r="B16" s="347" t="s">
        <v>286</v>
      </c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21" ht="33" customHeight="1">
      <c r="B17" s="539"/>
      <c r="C17" s="140"/>
      <c r="D17" s="140"/>
      <c r="E17" s="140"/>
      <c r="F17" s="140"/>
      <c r="G17" s="140"/>
    </row>
    <row r="18" spans="1:21" ht="33" customHeight="1">
      <c r="B18" s="175"/>
      <c r="C18" s="180" t="s">
        <v>5</v>
      </c>
      <c r="D18" s="180" t="s">
        <v>6</v>
      </c>
      <c r="E18" s="138"/>
      <c r="F18" s="138"/>
      <c r="G18" s="138"/>
      <c r="H18" s="140"/>
    </row>
    <row r="19" spans="1:21" ht="33" customHeight="1">
      <c r="B19" s="175"/>
      <c r="C19" s="181">
        <f>+G8</f>
        <v>0</v>
      </c>
      <c r="D19" s="181">
        <f>+K8</f>
        <v>0</v>
      </c>
      <c r="E19" s="138"/>
      <c r="F19" s="138"/>
      <c r="G19" s="138"/>
      <c r="H19" s="140"/>
      <c r="L19" s="597"/>
      <c r="M19" s="597"/>
      <c r="N19" s="597"/>
      <c r="O19" s="597"/>
      <c r="P19" s="597"/>
      <c r="Q19" s="597"/>
      <c r="S19" s="597"/>
      <c r="T19" s="597"/>
      <c r="U19" s="597"/>
    </row>
    <row r="20" spans="1:21" ht="33" customHeight="1">
      <c r="B20" s="175"/>
      <c r="C20" s="138"/>
      <c r="D20" s="138"/>
      <c r="E20" s="138"/>
      <c r="F20" s="138"/>
      <c r="G20" s="138"/>
      <c r="H20" s="140"/>
      <c r="L20" s="597"/>
      <c r="M20" s="597"/>
      <c r="N20" s="597"/>
      <c r="O20" s="597"/>
      <c r="P20" s="597"/>
      <c r="Q20" s="597"/>
      <c r="R20" s="597"/>
      <c r="S20" s="597"/>
      <c r="T20" s="597"/>
      <c r="U20" s="597"/>
    </row>
    <row r="21" spans="1:21" ht="33" customHeight="1">
      <c r="B21" s="175"/>
      <c r="C21" s="138"/>
      <c r="D21" s="138"/>
      <c r="E21" s="138"/>
      <c r="F21" s="138"/>
      <c r="G21" s="138"/>
      <c r="H21" s="140"/>
      <c r="L21" s="597"/>
      <c r="M21" s="597"/>
      <c r="N21" s="597"/>
      <c r="O21" s="597"/>
      <c r="P21" s="597"/>
      <c r="Q21" s="597"/>
      <c r="R21" s="597"/>
      <c r="S21" s="597"/>
      <c r="T21" s="597"/>
      <c r="U21" s="597"/>
    </row>
    <row r="22" spans="1:21" ht="33" customHeight="1">
      <c r="B22" s="539"/>
      <c r="C22" s="140"/>
      <c r="D22" s="140"/>
      <c r="E22" s="140"/>
      <c r="F22" s="140"/>
      <c r="G22" s="140"/>
      <c r="H22" s="140"/>
      <c r="L22" s="597"/>
      <c r="M22" s="583"/>
      <c r="N22" s="583"/>
      <c r="O22" s="583"/>
      <c r="P22" s="583"/>
      <c r="Q22" s="583"/>
      <c r="R22" s="583"/>
      <c r="S22" s="583"/>
      <c r="T22" s="583"/>
      <c r="U22" s="583"/>
    </row>
    <row r="23" spans="1:21" ht="33" customHeight="1">
      <c r="B23" s="140"/>
      <c r="C23" s="140"/>
      <c r="D23" s="140"/>
      <c r="E23" s="140"/>
      <c r="F23" s="140"/>
      <c r="G23" s="140"/>
      <c r="H23" s="140"/>
    </row>
    <row r="24" spans="1:21" ht="33" customHeight="1">
      <c r="B24" s="140"/>
      <c r="C24" s="140"/>
      <c r="D24" s="140"/>
      <c r="E24" s="140"/>
      <c r="F24" s="140"/>
      <c r="G24" s="140"/>
      <c r="H24" s="140"/>
    </row>
    <row r="25" spans="1:21" ht="33" customHeight="1">
      <c r="B25" s="140"/>
      <c r="C25" s="140"/>
      <c r="D25" s="140"/>
      <c r="E25" s="140"/>
      <c r="F25" s="140"/>
      <c r="G25" s="140"/>
      <c r="H25" s="140"/>
    </row>
    <row r="26" spans="1:21" ht="33" customHeight="1">
      <c r="B26" s="140"/>
      <c r="C26" s="140"/>
      <c r="D26" s="140"/>
      <c r="E26" s="140"/>
      <c r="F26" s="140"/>
      <c r="G26" s="140"/>
      <c r="H26" s="140"/>
    </row>
    <row r="27" spans="1:21" ht="33" customHeight="1"/>
    <row r="28" spans="1:21" ht="33" customHeight="1">
      <c r="A28" s="209"/>
      <c r="B28" s="289" t="s">
        <v>287</v>
      </c>
      <c r="C28" s="182"/>
    </row>
    <row r="29" spans="1:21">
      <c r="A29" s="209"/>
      <c r="B29" s="289" t="s">
        <v>288</v>
      </c>
      <c r="C29" s="182"/>
      <c r="D29" s="182"/>
      <c r="E29" s="182"/>
    </row>
    <row r="30" spans="1:21">
      <c r="A30" s="209"/>
      <c r="B30" s="289" t="s">
        <v>170</v>
      </c>
      <c r="C30" s="182"/>
      <c r="D30" s="182"/>
      <c r="E30" s="182"/>
    </row>
    <row r="31" spans="1:21">
      <c r="A31" s="209"/>
      <c r="C31" s="182"/>
      <c r="D31" s="182"/>
      <c r="E31" s="182"/>
    </row>
    <row r="32" spans="1:21">
      <c r="A32" s="209"/>
      <c r="C32" s="182"/>
      <c r="D32" s="182"/>
      <c r="E32" s="182"/>
    </row>
    <row r="33" spans="1:5">
      <c r="A33" s="209"/>
      <c r="B33" s="209"/>
      <c r="C33" s="182"/>
      <c r="D33" s="182"/>
      <c r="E33" s="182"/>
    </row>
    <row r="34" spans="1:5">
      <c r="A34" s="209"/>
      <c r="B34" s="209"/>
    </row>
  </sheetData>
  <mergeCells count="6">
    <mergeCell ref="B6:B7"/>
    <mergeCell ref="C6:F6"/>
    <mergeCell ref="G6:J6"/>
    <mergeCell ref="K6:N6"/>
    <mergeCell ref="B3:N3"/>
    <mergeCell ref="B4:N4"/>
  </mergeCells>
  <hyperlinks>
    <hyperlink ref="B2" location="Indice!A1" display="Índice"/>
    <hyperlink ref="N2" location="'2.9 Tasa natalidad'!A1" display="Siguiente"/>
    <hyperlink ref="M2" location="'2.7 Mujeres embarazadas'!A1" display="Anterior"/>
  </hyperlink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B1:W52"/>
  <sheetViews>
    <sheetView showGridLines="0" zoomScale="60" zoomScaleNormal="60" workbookViewId="0">
      <pane ySplit="4" topLeftCell="A35" activePane="bottomLeft" state="frozen"/>
      <selection pane="bottomLeft" activeCell="B51" sqref="B51"/>
    </sheetView>
  </sheetViews>
  <sheetFormatPr baseColWidth="10" defaultColWidth="11.42578125" defaultRowHeight="17.25"/>
  <cols>
    <col min="1" max="1" width="5" style="5" customWidth="1"/>
    <col min="2" max="2" width="25.7109375" style="5" customWidth="1"/>
    <col min="3" max="3" width="26.42578125" style="5" customWidth="1"/>
    <col min="4" max="8" width="25.7109375" style="5" customWidth="1"/>
    <col min="9" max="9" width="14.28515625" style="5" bestFit="1" customWidth="1"/>
    <col min="10" max="16384" width="11.42578125" style="5"/>
  </cols>
  <sheetData>
    <row r="1" spans="2:23" ht="78" customHeight="1"/>
    <row r="2" spans="2:23" s="778" customFormat="1" ht="33" customHeight="1">
      <c r="B2" s="773" t="s">
        <v>69</v>
      </c>
      <c r="H2" s="780" t="s">
        <v>168</v>
      </c>
      <c r="I2" s="780" t="s">
        <v>169</v>
      </c>
    </row>
    <row r="3" spans="2:23" ht="33" customHeight="1">
      <c r="B3" s="903" t="s">
        <v>145</v>
      </c>
      <c r="C3" s="860"/>
      <c r="D3" s="860"/>
      <c r="E3" s="860"/>
      <c r="F3" s="860"/>
      <c r="G3" s="860"/>
      <c r="H3" s="860"/>
    </row>
    <row r="4" spans="2:23" ht="33" customHeight="1">
      <c r="B4" s="906" t="s">
        <v>289</v>
      </c>
      <c r="C4" s="907"/>
      <c r="D4" s="907"/>
      <c r="E4" s="907"/>
      <c r="F4" s="907"/>
      <c r="G4" s="907"/>
      <c r="H4" s="907"/>
    </row>
    <row r="5" spans="2:23" ht="21.75" customHeight="1">
      <c r="B5" s="274"/>
      <c r="C5" s="274"/>
      <c r="D5" s="274"/>
      <c r="E5" s="274"/>
      <c r="F5" s="274"/>
      <c r="G5" s="274"/>
      <c r="H5" s="274"/>
      <c r="K5" s="597"/>
      <c r="L5" s="597"/>
      <c r="M5" s="597"/>
      <c r="N5" s="597"/>
      <c r="O5" s="597"/>
      <c r="P5" s="597"/>
      <c r="Q5" s="597"/>
      <c r="S5" s="597"/>
      <c r="T5" s="597"/>
      <c r="U5" s="597"/>
    </row>
    <row r="6" spans="2:23" ht="33" customHeight="1">
      <c r="B6" s="908" t="s">
        <v>43</v>
      </c>
      <c r="C6" s="909" t="s">
        <v>165</v>
      </c>
      <c r="D6" s="909" t="s">
        <v>166</v>
      </c>
      <c r="E6" s="909"/>
      <c r="F6" s="909"/>
      <c r="G6" s="909"/>
      <c r="H6" s="909"/>
      <c r="K6" s="597"/>
      <c r="L6" s="597"/>
      <c r="M6" s="597"/>
      <c r="N6" s="597"/>
      <c r="O6" s="597"/>
      <c r="P6" s="597"/>
      <c r="Q6" s="597"/>
      <c r="R6" s="597"/>
      <c r="S6" s="597"/>
      <c r="T6" s="597"/>
      <c r="U6" s="597"/>
    </row>
    <row r="7" spans="2:23" ht="33" customHeight="1">
      <c r="B7" s="908"/>
      <c r="C7" s="909"/>
      <c r="D7" s="333" t="s">
        <v>4</v>
      </c>
      <c r="E7" s="333" t="s">
        <v>44</v>
      </c>
      <c r="F7" s="333" t="s">
        <v>30</v>
      </c>
      <c r="G7" s="333" t="s">
        <v>45</v>
      </c>
      <c r="H7" s="333" t="s">
        <v>30</v>
      </c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</row>
    <row r="8" spans="2:23" s="2" customFormat="1" ht="33" customHeight="1">
      <c r="B8" s="299"/>
      <c r="C8" s="307"/>
      <c r="D8" s="297"/>
      <c r="E8" s="297"/>
      <c r="F8" s="836"/>
      <c r="G8" s="297"/>
      <c r="H8" s="836"/>
      <c r="K8" s="597"/>
      <c r="L8" s="583"/>
      <c r="M8" s="583"/>
      <c r="N8" s="583"/>
      <c r="O8" s="583"/>
      <c r="P8" s="583"/>
      <c r="Q8" s="583"/>
      <c r="R8" s="583"/>
      <c r="S8" s="583"/>
      <c r="T8" s="583"/>
      <c r="U8" s="583"/>
      <c r="V8" s="5"/>
      <c r="W8" s="5"/>
    </row>
    <row r="9" spans="2:23" s="2" customFormat="1" ht="33" customHeight="1">
      <c r="B9" s="331"/>
      <c r="C9" s="309"/>
      <c r="D9" s="298"/>
      <c r="E9" s="297"/>
      <c r="F9" s="832"/>
      <c r="G9" s="298"/>
      <c r="H9" s="832"/>
    </row>
    <row r="10" spans="2:23" s="2" customFormat="1" ht="33" customHeight="1">
      <c r="B10" s="331"/>
      <c r="C10" s="309"/>
      <c r="D10" s="298"/>
      <c r="E10" s="297"/>
      <c r="F10" s="832"/>
      <c r="G10" s="298"/>
      <c r="H10" s="832"/>
    </row>
    <row r="11" spans="2:23" s="2" customFormat="1" ht="33" customHeight="1">
      <c r="B11" s="299"/>
      <c r="C11" s="307"/>
      <c r="D11" s="297"/>
      <c r="E11" s="297"/>
      <c r="F11" s="836"/>
      <c r="G11" s="297"/>
      <c r="H11" s="836"/>
    </row>
    <row r="12" spans="2:23" s="2" customFormat="1" ht="33" customHeight="1">
      <c r="B12" s="299"/>
      <c r="C12" s="307"/>
      <c r="D12" s="297"/>
      <c r="E12" s="297"/>
      <c r="F12" s="836"/>
      <c r="G12" s="297"/>
      <c r="H12" s="836"/>
    </row>
    <row r="13" spans="2:23" s="2" customFormat="1" ht="33" customHeight="1">
      <c r="B13" s="331"/>
      <c r="C13" s="307"/>
      <c r="D13" s="298"/>
      <c r="E13" s="297"/>
      <c r="F13" s="832"/>
      <c r="G13" s="298"/>
      <c r="H13" s="832"/>
    </row>
    <row r="14" spans="2:23" s="2" customFormat="1" ht="33" customHeight="1">
      <c r="B14" s="331"/>
      <c r="C14" s="307"/>
      <c r="D14" s="298"/>
      <c r="E14" s="297"/>
      <c r="F14" s="832"/>
      <c r="G14" s="298"/>
      <c r="H14" s="832"/>
    </row>
    <row r="15" spans="2:23" s="2" customFormat="1" ht="33" customHeight="1">
      <c r="B15" s="299"/>
      <c r="C15" s="307"/>
      <c r="D15" s="297"/>
      <c r="E15" s="297"/>
      <c r="F15" s="836"/>
      <c r="G15" s="297"/>
      <c r="H15" s="836"/>
    </row>
    <row r="16" spans="2:23" s="2" customFormat="1" ht="33" customHeight="1">
      <c r="B16" s="299"/>
      <c r="C16" s="307"/>
      <c r="D16" s="297"/>
      <c r="E16" s="297"/>
      <c r="F16" s="836"/>
      <c r="G16" s="297"/>
      <c r="H16" s="836"/>
    </row>
    <row r="17" spans="2:8" s="2" customFormat="1" ht="33" customHeight="1">
      <c r="B17" s="331"/>
      <c r="C17" s="307"/>
      <c r="D17" s="298"/>
      <c r="E17" s="297"/>
      <c r="F17" s="832"/>
      <c r="G17" s="298"/>
      <c r="H17" s="832"/>
    </row>
    <row r="18" spans="2:8" s="2" customFormat="1" ht="33" customHeight="1">
      <c r="B18" s="331"/>
      <c r="C18" s="307"/>
      <c r="D18" s="298"/>
      <c r="E18" s="297"/>
      <c r="F18" s="832"/>
      <c r="G18" s="298"/>
      <c r="H18" s="832"/>
    </row>
    <row r="19" spans="2:8" s="2" customFormat="1" ht="33" customHeight="1">
      <c r="B19" s="299"/>
      <c r="C19" s="307"/>
      <c r="D19" s="297"/>
      <c r="E19" s="297"/>
      <c r="F19" s="836"/>
      <c r="G19" s="297"/>
      <c r="H19" s="836"/>
    </row>
    <row r="20" spans="2:8" s="2" customFormat="1" ht="33" customHeight="1">
      <c r="B20" s="299"/>
      <c r="C20" s="307"/>
      <c r="D20" s="297"/>
      <c r="E20" s="297"/>
      <c r="F20" s="836"/>
      <c r="G20" s="297"/>
      <c r="H20" s="836"/>
    </row>
    <row r="21" spans="2:8" s="2" customFormat="1" ht="33" customHeight="1">
      <c r="B21" s="331"/>
      <c r="C21" s="307"/>
      <c r="D21" s="298"/>
      <c r="E21" s="297"/>
      <c r="F21" s="832"/>
      <c r="G21" s="298"/>
      <c r="H21" s="832"/>
    </row>
    <row r="22" spans="2:8" s="2" customFormat="1" ht="33" customHeight="1">
      <c r="B22" s="331"/>
      <c r="C22" s="307"/>
      <c r="D22" s="298"/>
      <c r="E22" s="297"/>
      <c r="F22" s="832"/>
      <c r="G22" s="298"/>
      <c r="H22" s="832"/>
    </row>
    <row r="23" spans="2:8" s="2" customFormat="1" ht="33" customHeight="1">
      <c r="B23" s="299"/>
      <c r="C23" s="307"/>
      <c r="D23" s="298"/>
      <c r="E23" s="297"/>
      <c r="F23" s="832"/>
      <c r="G23" s="298"/>
      <c r="H23" s="832"/>
    </row>
    <row r="24" spans="2:8" s="2" customFormat="1" ht="33" customHeight="1">
      <c r="B24" s="331"/>
      <c r="C24" s="307"/>
      <c r="D24" s="298"/>
      <c r="E24" s="297"/>
      <c r="F24" s="832"/>
      <c r="G24" s="298"/>
      <c r="H24" s="832"/>
    </row>
    <row r="25" spans="2:8" s="2" customFormat="1" ht="33" customHeight="1">
      <c r="B25" s="331"/>
      <c r="C25" s="307"/>
      <c r="D25" s="298"/>
      <c r="E25" s="297"/>
      <c r="F25" s="832"/>
      <c r="G25" s="298"/>
      <c r="H25" s="832"/>
    </row>
    <row r="26" spans="2:8" s="2" customFormat="1" ht="33" customHeight="1">
      <c r="B26" s="299"/>
      <c r="C26" s="307"/>
      <c r="D26" s="298"/>
      <c r="E26" s="297"/>
      <c r="F26" s="832"/>
      <c r="G26" s="298"/>
      <c r="H26" s="832"/>
    </row>
    <row r="27" spans="2:8" s="2" customFormat="1" ht="33" customHeight="1">
      <c r="B27" s="331"/>
      <c r="C27" s="307"/>
      <c r="D27" s="298"/>
      <c r="E27" s="297"/>
      <c r="F27" s="832"/>
      <c r="G27" s="298"/>
      <c r="H27" s="832"/>
    </row>
    <row r="28" spans="2:8" s="2" customFormat="1" ht="33" customHeight="1">
      <c r="B28" s="298"/>
      <c r="C28" s="307"/>
      <c r="D28" s="298"/>
      <c r="E28" s="298"/>
      <c r="F28" s="832"/>
      <c r="G28" s="298"/>
      <c r="H28" s="832"/>
    </row>
    <row r="29" spans="2:8" s="2" customFormat="1" ht="33" customHeight="1">
      <c r="B29" s="298"/>
      <c r="C29" s="307"/>
      <c r="D29" s="298"/>
      <c r="E29" s="298"/>
      <c r="F29" s="832"/>
      <c r="G29" s="298"/>
      <c r="H29" s="832"/>
    </row>
    <row r="30" spans="2:8" ht="33" customHeight="1">
      <c r="B30" s="584"/>
      <c r="C30" s="307"/>
      <c r="D30" s="298"/>
      <c r="E30" s="298"/>
      <c r="F30" s="832"/>
      <c r="G30" s="298"/>
      <c r="H30" s="832"/>
    </row>
    <row r="31" spans="2:8" ht="33" customHeight="1">
      <c r="B31" s="486" t="s">
        <v>290</v>
      </c>
      <c r="C31" s="332"/>
      <c r="D31" s="332"/>
      <c r="E31" s="274"/>
      <c r="F31" s="274"/>
      <c r="G31" s="274"/>
      <c r="H31" s="274"/>
    </row>
    <row r="32" spans="2:8" ht="33" customHeight="1">
      <c r="B32" s="64"/>
      <c r="C32" s="70"/>
      <c r="D32" s="70"/>
    </row>
    <row r="33" spans="2:18" ht="33" customHeight="1">
      <c r="B33" s="64"/>
      <c r="C33" s="70"/>
      <c r="D33" s="70"/>
    </row>
    <row r="34" spans="2:18" ht="33" customHeight="1">
      <c r="B34" s="64"/>
      <c r="C34" s="70"/>
      <c r="D34" s="70"/>
    </row>
    <row r="35" spans="2:18" ht="33" customHeight="1">
      <c r="B35" s="64"/>
      <c r="C35" s="70"/>
      <c r="D35" s="70"/>
    </row>
    <row r="36" spans="2:18" ht="33" customHeight="1">
      <c r="B36" s="64"/>
      <c r="C36" s="70"/>
      <c r="D36" s="70"/>
    </row>
    <row r="37" spans="2:18" ht="33" customHeight="1">
      <c r="B37" s="64"/>
      <c r="C37" s="70"/>
      <c r="D37" s="70"/>
    </row>
    <row r="38" spans="2:18" ht="33" customHeight="1">
      <c r="B38" s="64"/>
      <c r="C38" s="70"/>
      <c r="D38" s="70"/>
    </row>
    <row r="39" spans="2:18" ht="33" customHeight="1">
      <c r="B39" s="64"/>
      <c r="C39" s="70"/>
      <c r="D39" s="70"/>
    </row>
    <row r="40" spans="2:18" ht="33" customHeight="1">
      <c r="B40" s="64"/>
      <c r="C40" s="70"/>
      <c r="D40" s="70"/>
    </row>
    <row r="41" spans="2:18" ht="33" customHeight="1">
      <c r="B41" s="64"/>
      <c r="C41" s="70"/>
      <c r="D41" s="70"/>
    </row>
    <row r="42" spans="2:18" ht="33" customHeight="1">
      <c r="B42" s="64"/>
      <c r="C42" s="70"/>
      <c r="D42" s="70"/>
    </row>
    <row r="43" spans="2:18" ht="33" customHeight="1">
      <c r="B43" s="64"/>
      <c r="C43" s="70"/>
      <c r="D43" s="70"/>
    </row>
    <row r="44" spans="2:18" ht="33" customHeight="1">
      <c r="B44" s="64"/>
      <c r="C44" s="70"/>
      <c r="D44" s="70"/>
    </row>
    <row r="45" spans="2:18" ht="33" customHeight="1">
      <c r="B45" s="64"/>
      <c r="C45" s="70"/>
      <c r="D45" s="70"/>
    </row>
    <row r="46" spans="2:18">
      <c r="B46" s="289" t="s">
        <v>178</v>
      </c>
      <c r="C46" s="487"/>
      <c r="D46" s="487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</row>
    <row r="47" spans="2:18">
      <c r="B47" s="905" t="s">
        <v>179</v>
      </c>
      <c r="C47" s="905"/>
      <c r="D47" s="905"/>
      <c r="E47" s="905"/>
      <c r="F47" s="905"/>
      <c r="G47" s="905"/>
      <c r="H47" s="905"/>
      <c r="I47" s="905"/>
      <c r="J47" s="905"/>
      <c r="K47" s="905"/>
      <c r="L47" s="905"/>
      <c r="M47" s="905"/>
      <c r="N47" s="905"/>
      <c r="O47" s="905"/>
      <c r="P47" s="905"/>
      <c r="Q47" s="905"/>
      <c r="R47" s="905"/>
    </row>
    <row r="48" spans="2:18">
      <c r="B48" s="488" t="s">
        <v>105</v>
      </c>
      <c r="C48" s="489"/>
      <c r="D48" s="489"/>
      <c r="E48" s="489"/>
      <c r="F48" s="489"/>
      <c r="G48" s="489"/>
      <c r="H48" s="489"/>
      <c r="I48" s="489"/>
      <c r="J48" s="489"/>
      <c r="K48" s="489"/>
      <c r="L48" s="489"/>
      <c r="M48" s="489"/>
      <c r="N48" s="489"/>
      <c r="O48" s="489"/>
      <c r="P48" s="489"/>
      <c r="Q48" s="489"/>
      <c r="R48" s="489"/>
    </row>
    <row r="49" spans="2:18">
      <c r="B49" s="488" t="s">
        <v>106</v>
      </c>
      <c r="C49" s="489"/>
      <c r="D49" s="489"/>
      <c r="E49" s="489"/>
      <c r="F49" s="489"/>
      <c r="G49" s="489"/>
      <c r="H49" s="489"/>
      <c r="I49" s="489"/>
      <c r="J49" s="489"/>
      <c r="K49" s="489"/>
      <c r="L49" s="489"/>
      <c r="M49" s="489"/>
      <c r="N49" s="489"/>
      <c r="O49" s="489"/>
      <c r="P49" s="489"/>
      <c r="Q49" s="489"/>
      <c r="R49" s="489"/>
    </row>
    <row r="50" spans="2:18">
      <c r="B50" s="490" t="s">
        <v>291</v>
      </c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</row>
    <row r="51" spans="2:18">
      <c r="B51" s="289" t="s">
        <v>170</v>
      </c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</row>
    <row r="52" spans="2:18"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</row>
  </sheetData>
  <mergeCells count="6">
    <mergeCell ref="B47:R47"/>
    <mergeCell ref="B4:H4"/>
    <mergeCell ref="B6:B7"/>
    <mergeCell ref="C6:C7"/>
    <mergeCell ref="B3:H3"/>
    <mergeCell ref="D6:H6"/>
  </mergeCells>
  <hyperlinks>
    <hyperlink ref="B2" location="Indice!A1" display="Índice"/>
    <hyperlink ref="H2" location="'2.8 Nacidos vivos'!A1" display="Anterior"/>
    <hyperlink ref="I2" location="'3.1 Causas de morbilidad'!A1" display="Siguient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1:N39"/>
  <sheetViews>
    <sheetView showGridLines="0" zoomScale="60" zoomScaleNormal="60" workbookViewId="0">
      <pane ySplit="4" topLeftCell="A26" activePane="bottomLeft" state="frozen"/>
      <selection pane="bottomLeft" activeCell="B38" sqref="B38"/>
    </sheetView>
  </sheetViews>
  <sheetFormatPr baseColWidth="10" defaultColWidth="11.42578125" defaultRowHeight="17.25"/>
  <cols>
    <col min="1" max="1" width="5" style="13" customWidth="1"/>
    <col min="2" max="3" width="20.7109375" style="13" customWidth="1"/>
    <col min="4" max="4" width="65.7109375" style="13" customWidth="1"/>
    <col min="5" max="7" width="25.7109375" style="13" customWidth="1"/>
    <col min="8" max="8" width="14.5703125" style="13" bestFit="1" customWidth="1"/>
    <col min="9" max="16384" width="11.42578125" style="13"/>
  </cols>
  <sheetData>
    <row r="1" spans="2:14" s="5" customFormat="1" ht="78" customHeight="1"/>
    <row r="2" spans="2:14" s="778" customFormat="1" ht="33" customHeight="1">
      <c r="B2" s="773" t="s">
        <v>69</v>
      </c>
      <c r="G2" s="780" t="s">
        <v>168</v>
      </c>
      <c r="H2" s="780" t="s">
        <v>169</v>
      </c>
      <c r="I2" s="788"/>
    </row>
    <row r="3" spans="2:14" s="5" customFormat="1" ht="33" customHeight="1">
      <c r="B3" s="860" t="s">
        <v>146</v>
      </c>
      <c r="C3" s="860"/>
      <c r="D3" s="860"/>
      <c r="E3" s="860"/>
      <c r="F3" s="860"/>
      <c r="G3" s="860"/>
    </row>
    <row r="4" spans="2:14" ht="33" customHeight="1">
      <c r="B4" s="858" t="s">
        <v>292</v>
      </c>
      <c r="C4" s="858"/>
      <c r="D4" s="858"/>
      <c r="E4" s="858"/>
      <c r="F4" s="858"/>
      <c r="G4" s="858"/>
    </row>
    <row r="5" spans="2:14" ht="18.75" customHeight="1">
      <c r="B5" s="274"/>
      <c r="C5" s="275"/>
      <c r="D5" s="334"/>
      <c r="E5" s="335"/>
      <c r="F5" s="335"/>
      <c r="G5" s="274"/>
    </row>
    <row r="6" spans="2:14" ht="33" customHeight="1">
      <c r="B6" s="343" t="s">
        <v>53</v>
      </c>
      <c r="C6" s="343" t="s">
        <v>107</v>
      </c>
      <c r="D6" s="343" t="s">
        <v>54</v>
      </c>
      <c r="E6" s="343" t="s">
        <v>55</v>
      </c>
      <c r="F6" s="343" t="s">
        <v>30</v>
      </c>
      <c r="G6" s="343" t="s">
        <v>56</v>
      </c>
    </row>
    <row r="7" spans="2:14" s="4" customFormat="1" ht="33" customHeight="1">
      <c r="B7" s="338"/>
      <c r="C7" s="339"/>
      <c r="D7" s="340"/>
      <c r="E7" s="585"/>
      <c r="F7" s="837"/>
      <c r="G7" s="341"/>
      <c r="K7" s="131"/>
    </row>
    <row r="8" spans="2:14" s="4" customFormat="1" ht="33" customHeight="1">
      <c r="B8" s="342"/>
      <c r="C8" s="339"/>
      <c r="D8" s="340"/>
      <c r="E8" s="585"/>
      <c r="F8" s="837"/>
      <c r="G8" s="341"/>
      <c r="K8" s="591"/>
      <c r="L8" s="591"/>
      <c r="M8" s="591"/>
      <c r="N8" s="591"/>
    </row>
    <row r="9" spans="2:14" s="4" customFormat="1" ht="33" customHeight="1">
      <c r="B9" s="338"/>
      <c r="C9" s="339"/>
      <c r="D9" s="340"/>
      <c r="E9" s="585"/>
      <c r="F9" s="837"/>
      <c r="G9" s="341"/>
      <c r="K9" s="591"/>
      <c r="L9" s="591"/>
      <c r="M9" s="591"/>
      <c r="N9" s="591"/>
    </row>
    <row r="10" spans="2:14" s="4" customFormat="1" ht="33" customHeight="1">
      <c r="B10" s="338"/>
      <c r="C10" s="339"/>
      <c r="D10" s="340"/>
      <c r="E10" s="585"/>
      <c r="F10" s="837"/>
      <c r="G10" s="341"/>
      <c r="K10" s="591"/>
      <c r="L10" s="591"/>
      <c r="M10" s="591"/>
      <c r="N10" s="591"/>
    </row>
    <row r="11" spans="2:14" s="4" customFormat="1" ht="33" customHeight="1">
      <c r="B11" s="338"/>
      <c r="C11" s="339"/>
      <c r="D11" s="340"/>
      <c r="E11" s="585"/>
      <c r="F11" s="837"/>
      <c r="G11" s="341"/>
    </row>
    <row r="12" spans="2:14" s="4" customFormat="1" ht="33" customHeight="1">
      <c r="B12" s="338"/>
      <c r="C12" s="339"/>
      <c r="D12" s="340"/>
      <c r="E12" s="585"/>
      <c r="F12" s="837"/>
      <c r="G12" s="341"/>
    </row>
    <row r="13" spans="2:14" s="4" customFormat="1" ht="33" customHeight="1">
      <c r="B13" s="338"/>
      <c r="C13" s="339"/>
      <c r="D13" s="340"/>
      <c r="E13" s="585"/>
      <c r="F13" s="837"/>
      <c r="G13" s="341"/>
    </row>
    <row r="14" spans="2:14" s="4" customFormat="1" ht="33" customHeight="1">
      <c r="B14" s="338"/>
      <c r="C14" s="339"/>
      <c r="D14" s="340"/>
      <c r="E14" s="585"/>
      <c r="F14" s="837"/>
      <c r="G14" s="341"/>
    </row>
    <row r="15" spans="2:14" s="4" customFormat="1" ht="33" customHeight="1">
      <c r="B15" s="338"/>
      <c r="C15" s="339"/>
      <c r="D15" s="340"/>
      <c r="E15" s="585"/>
      <c r="F15" s="837"/>
      <c r="G15" s="341"/>
    </row>
    <row r="16" spans="2:14" s="4" customFormat="1" ht="33" customHeight="1">
      <c r="B16" s="342"/>
      <c r="C16" s="342"/>
      <c r="D16" s="340"/>
      <c r="E16" s="585"/>
      <c r="F16" s="837"/>
      <c r="G16" s="341"/>
    </row>
    <row r="17" spans="2:7" ht="33" customHeight="1">
      <c r="B17" s="283"/>
      <c r="C17" s="283"/>
      <c r="D17" s="446"/>
      <c r="E17" s="447"/>
      <c r="F17" s="283"/>
      <c r="G17" s="283"/>
    </row>
    <row r="18" spans="2:7" ht="33" customHeight="1">
      <c r="B18" s="336"/>
      <c r="C18" s="282"/>
      <c r="D18" s="274"/>
      <c r="E18" s="274"/>
      <c r="F18" s="335"/>
      <c r="G18" s="274"/>
    </row>
    <row r="19" spans="2:7" ht="33" customHeight="1">
      <c r="B19" s="491" t="s">
        <v>293</v>
      </c>
      <c r="C19" s="337"/>
      <c r="D19" s="337"/>
      <c r="E19" s="337"/>
      <c r="F19" s="337"/>
      <c r="G19" s="337"/>
    </row>
    <row r="20" spans="2:7" ht="33" customHeight="1">
      <c r="B20" s="72"/>
      <c r="C20" s="72"/>
      <c r="D20" s="72"/>
      <c r="E20" s="72"/>
      <c r="F20" s="72"/>
      <c r="G20" s="72"/>
    </row>
    <row r="21" spans="2:7" ht="33" customHeight="1">
      <c r="B21" s="72"/>
      <c r="C21" s="72"/>
      <c r="D21" s="72"/>
      <c r="E21" s="72"/>
      <c r="F21" s="72"/>
      <c r="G21" s="72"/>
    </row>
    <row r="22" spans="2:7" ht="33" customHeight="1">
      <c r="B22" s="8"/>
      <c r="C22" s="8"/>
      <c r="D22" s="71"/>
      <c r="E22" s="12"/>
      <c r="F22" s="12"/>
      <c r="G22" s="5"/>
    </row>
    <row r="23" spans="2:7" ht="33" customHeight="1">
      <c r="B23" s="8"/>
      <c r="C23" s="8"/>
      <c r="D23" s="71"/>
      <c r="E23" s="12"/>
      <c r="F23" s="12"/>
      <c r="G23" s="5"/>
    </row>
    <row r="24" spans="2:7" ht="33" customHeight="1">
      <c r="B24" s="8"/>
      <c r="C24" s="8"/>
      <c r="D24" s="71"/>
      <c r="E24" s="12"/>
      <c r="F24" s="12"/>
      <c r="G24" s="5"/>
    </row>
    <row r="25" spans="2:7" ht="33" customHeight="1">
      <c r="B25" s="8"/>
      <c r="C25" s="8"/>
      <c r="D25" s="73" t="s">
        <v>59</v>
      </c>
      <c r="E25" s="12"/>
      <c r="F25" s="12"/>
      <c r="G25" s="5"/>
    </row>
    <row r="26" spans="2:7" ht="33" customHeight="1">
      <c r="B26" s="5"/>
      <c r="C26" s="74"/>
      <c r="D26" s="73" t="s">
        <v>57</v>
      </c>
      <c r="E26" s="74"/>
      <c r="F26" s="74"/>
      <c r="G26" s="74"/>
    </row>
    <row r="27" spans="2:7" ht="33" customHeight="1">
      <c r="B27" s="74"/>
      <c r="C27" s="74"/>
      <c r="D27" s="73" t="s">
        <v>58</v>
      </c>
      <c r="E27" s="74"/>
      <c r="F27" s="74"/>
      <c r="G27" s="74"/>
    </row>
    <row r="28" spans="2:7" ht="33" customHeight="1">
      <c r="B28" s="8"/>
      <c r="C28" s="8"/>
      <c r="D28" s="73" t="s">
        <v>64</v>
      </c>
      <c r="E28" s="12"/>
      <c r="F28" s="12"/>
      <c r="G28" s="5"/>
    </row>
    <row r="29" spans="2:7" ht="33" customHeight="1">
      <c r="B29" s="8"/>
      <c r="C29" s="8"/>
      <c r="D29" s="73" t="s">
        <v>61</v>
      </c>
      <c r="E29" s="12"/>
      <c r="F29" s="12"/>
      <c r="G29" s="5"/>
    </row>
    <row r="30" spans="2:7" ht="33" customHeight="1">
      <c r="B30" s="8"/>
      <c r="C30" s="8"/>
      <c r="D30" s="73" t="s">
        <v>65</v>
      </c>
      <c r="E30" s="12"/>
      <c r="F30" s="12"/>
      <c r="G30" s="5"/>
    </row>
    <row r="31" spans="2:7" ht="33" customHeight="1">
      <c r="B31" s="8"/>
      <c r="C31" s="8"/>
      <c r="D31" s="73" t="s">
        <v>63</v>
      </c>
      <c r="E31" s="12"/>
      <c r="F31" s="12"/>
      <c r="G31" s="5"/>
    </row>
    <row r="32" spans="2:7" ht="33" customHeight="1">
      <c r="B32" s="8"/>
      <c r="C32" s="8"/>
      <c r="D32" s="73" t="s">
        <v>60</v>
      </c>
      <c r="E32" s="12"/>
      <c r="F32" s="12"/>
      <c r="G32" s="5"/>
    </row>
    <row r="33" spans="2:7" ht="33" customHeight="1">
      <c r="B33" s="8"/>
      <c r="C33" s="8"/>
      <c r="D33" s="73" t="s">
        <v>66</v>
      </c>
      <c r="E33" s="12"/>
      <c r="F33" s="12"/>
      <c r="G33" s="5"/>
    </row>
    <row r="34" spans="2:7" ht="33" customHeight="1">
      <c r="B34" s="8"/>
      <c r="C34" s="8"/>
      <c r="D34" s="73" t="s">
        <v>62</v>
      </c>
      <c r="E34" s="12"/>
      <c r="F34" s="12"/>
      <c r="G34" s="5"/>
    </row>
    <row r="35" spans="2:7" ht="33" customHeight="1">
      <c r="B35" s="8"/>
      <c r="C35" s="8"/>
      <c r="D35" s="73"/>
      <c r="E35" s="12"/>
      <c r="F35" s="12"/>
      <c r="G35" s="5"/>
    </row>
    <row r="36" spans="2:7">
      <c r="B36" s="910"/>
      <c r="C36" s="911"/>
      <c r="D36" s="911"/>
      <c r="E36" s="911"/>
      <c r="F36" s="911"/>
      <c r="G36" s="911"/>
    </row>
    <row r="37" spans="2:7">
      <c r="B37" s="565" t="s">
        <v>294</v>
      </c>
      <c r="C37" s="210"/>
      <c r="D37" s="210"/>
      <c r="E37" s="12"/>
      <c r="F37" s="12"/>
      <c r="G37" s="5"/>
    </row>
    <row r="38" spans="2:7">
      <c r="B38" s="565" t="s">
        <v>174</v>
      </c>
      <c r="C38" s="210"/>
      <c r="D38" s="210"/>
      <c r="E38" s="12"/>
      <c r="F38" s="12"/>
      <c r="G38" s="5"/>
    </row>
    <row r="39" spans="2:7">
      <c r="B39" s="197"/>
      <c r="C39" s="211"/>
      <c r="D39" s="212"/>
      <c r="E39" s="12"/>
      <c r="F39" s="12"/>
      <c r="G39" s="5"/>
    </row>
  </sheetData>
  <mergeCells count="3">
    <mergeCell ref="B3:G3"/>
    <mergeCell ref="B4:G4"/>
    <mergeCell ref="B36:G36"/>
  </mergeCells>
  <hyperlinks>
    <hyperlink ref="B2" location="Indice!A1" display="Índice"/>
    <hyperlink ref="H2" location="'3.2 Defunciones'!A1" display="Siguiente"/>
    <hyperlink ref="G2" location="'2.9 Tasa natalidad'!A1" display="Anterior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Z95"/>
  <sheetViews>
    <sheetView showGridLines="0" zoomScale="60" zoomScaleNormal="60" workbookViewId="0">
      <pane ySplit="4" topLeftCell="A42" activePane="bottomLeft" state="frozen"/>
      <selection pane="bottomLeft" activeCell="B57" sqref="B57"/>
    </sheetView>
  </sheetViews>
  <sheetFormatPr baseColWidth="10" defaultColWidth="11.42578125" defaultRowHeight="17.25"/>
  <cols>
    <col min="1" max="1" width="2.42578125" style="5" customWidth="1"/>
    <col min="2" max="2" width="28.85546875" style="5" customWidth="1"/>
    <col min="3" max="3" width="8.85546875" style="5" customWidth="1"/>
    <col min="4" max="5" width="8.85546875" style="12" customWidth="1"/>
    <col min="6" max="6" width="8.85546875" style="5" customWidth="1"/>
    <col min="7" max="8" width="8.85546875" style="12" customWidth="1"/>
    <col min="9" max="15" width="8.85546875" style="5" customWidth="1"/>
    <col min="16" max="36" width="8.85546875" style="13" customWidth="1"/>
    <col min="37" max="37" width="10.28515625" style="13" customWidth="1"/>
    <col min="38" max="40" width="8.85546875" style="13" customWidth="1"/>
    <col min="41" max="16384" width="11.42578125" style="13"/>
  </cols>
  <sheetData>
    <row r="1" spans="1:52" s="5" customFormat="1" ht="78" customHeight="1"/>
    <row r="2" spans="1:52" s="778" customFormat="1" ht="33" customHeight="1">
      <c r="B2" s="773" t="s">
        <v>69</v>
      </c>
      <c r="I2" s="772"/>
      <c r="AO2" s="777" t="s">
        <v>168</v>
      </c>
      <c r="AP2" s="789" t="s">
        <v>169</v>
      </c>
    </row>
    <row r="3" spans="1:52" s="5" customFormat="1" ht="33" customHeight="1">
      <c r="B3" s="860" t="s">
        <v>147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  <c r="N3" s="860"/>
      <c r="O3" s="860"/>
      <c r="P3" s="860"/>
      <c r="Q3" s="860"/>
      <c r="R3" s="860"/>
      <c r="S3" s="860"/>
      <c r="T3" s="860"/>
      <c r="U3" s="860"/>
      <c r="V3" s="860"/>
      <c r="W3" s="860"/>
      <c r="X3" s="860"/>
      <c r="Y3" s="860"/>
      <c r="Z3" s="860"/>
      <c r="AA3" s="860"/>
      <c r="AB3" s="860"/>
      <c r="AC3" s="860"/>
      <c r="AD3" s="860"/>
      <c r="AE3" s="860"/>
      <c r="AF3" s="860"/>
      <c r="AG3" s="860"/>
      <c r="AH3" s="860"/>
      <c r="AI3" s="860"/>
      <c r="AJ3" s="860"/>
      <c r="AK3" s="860"/>
      <c r="AL3" s="860"/>
      <c r="AM3" s="860"/>
      <c r="AN3" s="860"/>
      <c r="AO3" s="860"/>
      <c r="AP3" s="860"/>
    </row>
    <row r="4" spans="1:52" s="5" customFormat="1" ht="33" customHeight="1">
      <c r="B4" s="912" t="s">
        <v>295</v>
      </c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  <c r="O4" s="912"/>
      <c r="P4" s="912"/>
      <c r="Q4" s="912"/>
      <c r="R4" s="912"/>
      <c r="S4" s="912"/>
      <c r="T4" s="912"/>
      <c r="U4" s="912"/>
      <c r="V4" s="912"/>
      <c r="W4" s="912"/>
      <c r="X4" s="912"/>
      <c r="Y4" s="912"/>
      <c r="Z4" s="912"/>
      <c r="AA4" s="912"/>
      <c r="AB4" s="912"/>
      <c r="AC4" s="912"/>
      <c r="AD4" s="912"/>
      <c r="AE4" s="912"/>
      <c r="AF4" s="912"/>
      <c r="AG4" s="912"/>
      <c r="AH4" s="912"/>
      <c r="AI4" s="912"/>
      <c r="AJ4" s="912"/>
      <c r="AK4" s="912"/>
      <c r="AL4" s="912"/>
      <c r="AM4" s="912"/>
      <c r="AN4" s="912"/>
      <c r="AO4" s="912"/>
      <c r="AP4" s="912"/>
    </row>
    <row r="5" spans="1:52" s="5" customFormat="1" ht="33" customHeight="1"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</row>
    <row r="6" spans="1:52" s="5" customFormat="1" ht="33" customHeight="1">
      <c r="B6" s="869" t="s">
        <v>167</v>
      </c>
      <c r="C6" s="913">
        <v>2004</v>
      </c>
      <c r="D6" s="913"/>
      <c r="E6" s="913">
        <v>2005</v>
      </c>
      <c r="F6" s="913"/>
      <c r="G6" s="913">
        <v>2006</v>
      </c>
      <c r="H6" s="913"/>
      <c r="I6" s="913">
        <v>2007</v>
      </c>
      <c r="J6" s="913"/>
      <c r="K6" s="913">
        <v>2008</v>
      </c>
      <c r="L6" s="913"/>
      <c r="M6" s="913">
        <v>2009</v>
      </c>
      <c r="N6" s="913"/>
      <c r="O6" s="913">
        <v>2010</v>
      </c>
      <c r="P6" s="913"/>
      <c r="Q6" s="913">
        <v>2011</v>
      </c>
      <c r="R6" s="913"/>
      <c r="S6" s="913">
        <v>2012</v>
      </c>
      <c r="T6" s="913"/>
      <c r="U6" s="913">
        <v>2013</v>
      </c>
      <c r="V6" s="913"/>
      <c r="W6" s="913">
        <v>2014</v>
      </c>
      <c r="X6" s="913"/>
      <c r="Y6" s="913">
        <v>2015</v>
      </c>
      <c r="Z6" s="913"/>
      <c r="AA6" s="913">
        <v>2016</v>
      </c>
      <c r="AB6" s="913"/>
      <c r="AC6" s="913">
        <v>2017</v>
      </c>
      <c r="AD6" s="913"/>
      <c r="AE6" s="913">
        <v>2018</v>
      </c>
      <c r="AF6" s="913"/>
      <c r="AG6" s="869">
        <v>2019</v>
      </c>
      <c r="AH6" s="869"/>
      <c r="AI6" s="913">
        <v>2020</v>
      </c>
      <c r="AJ6" s="913"/>
      <c r="AK6" s="914">
        <v>2021</v>
      </c>
      <c r="AL6" s="914"/>
      <c r="AM6" s="915" t="s">
        <v>296</v>
      </c>
      <c r="AN6" s="916"/>
      <c r="AO6" s="914" t="s">
        <v>297</v>
      </c>
      <c r="AP6" s="914"/>
    </row>
    <row r="7" spans="1:52" s="5" customFormat="1" ht="33" customHeight="1">
      <c r="B7" s="869"/>
      <c r="C7" s="454" t="s">
        <v>48</v>
      </c>
      <c r="D7" s="454" t="s">
        <v>49</v>
      </c>
      <c r="E7" s="454" t="s">
        <v>48</v>
      </c>
      <c r="F7" s="454" t="s">
        <v>49</v>
      </c>
      <c r="G7" s="454" t="s">
        <v>48</v>
      </c>
      <c r="H7" s="454" t="s">
        <v>49</v>
      </c>
      <c r="I7" s="454" t="s">
        <v>48</v>
      </c>
      <c r="J7" s="454" t="s">
        <v>49</v>
      </c>
      <c r="K7" s="454" t="s">
        <v>48</v>
      </c>
      <c r="L7" s="454" t="s">
        <v>49</v>
      </c>
      <c r="M7" s="454" t="s">
        <v>48</v>
      </c>
      <c r="N7" s="454" t="s">
        <v>49</v>
      </c>
      <c r="O7" s="454" t="s">
        <v>48</v>
      </c>
      <c r="P7" s="454" t="s">
        <v>49</v>
      </c>
      <c r="Q7" s="454" t="s">
        <v>48</v>
      </c>
      <c r="R7" s="454" t="s">
        <v>49</v>
      </c>
      <c r="S7" s="454" t="s">
        <v>48</v>
      </c>
      <c r="T7" s="454" t="s">
        <v>49</v>
      </c>
      <c r="U7" s="454" t="s">
        <v>48</v>
      </c>
      <c r="V7" s="454" t="s">
        <v>49</v>
      </c>
      <c r="W7" s="454" t="s">
        <v>48</v>
      </c>
      <c r="X7" s="454" t="s">
        <v>49</v>
      </c>
      <c r="Y7" s="454" t="s">
        <v>48</v>
      </c>
      <c r="Z7" s="454" t="s">
        <v>49</v>
      </c>
      <c r="AA7" s="454" t="s">
        <v>48</v>
      </c>
      <c r="AB7" s="454" t="s">
        <v>49</v>
      </c>
      <c r="AC7" s="454" t="s">
        <v>48</v>
      </c>
      <c r="AD7" s="454" t="s">
        <v>49</v>
      </c>
      <c r="AE7" s="454" t="s">
        <v>48</v>
      </c>
      <c r="AF7" s="454" t="s">
        <v>49</v>
      </c>
      <c r="AG7" s="454" t="s">
        <v>48</v>
      </c>
      <c r="AH7" s="454" t="s">
        <v>49</v>
      </c>
      <c r="AI7" s="454" t="s">
        <v>48</v>
      </c>
      <c r="AJ7" s="454" t="s">
        <v>49</v>
      </c>
      <c r="AK7" s="454" t="s">
        <v>48</v>
      </c>
      <c r="AL7" s="454" t="s">
        <v>49</v>
      </c>
      <c r="AM7" s="843" t="s">
        <v>48</v>
      </c>
      <c r="AN7" s="843" t="s">
        <v>49</v>
      </c>
      <c r="AO7" s="454" t="s">
        <v>48</v>
      </c>
      <c r="AP7" s="454" t="s">
        <v>49</v>
      </c>
    </row>
    <row r="8" spans="1:52" s="4" customFormat="1" ht="33" customHeight="1">
      <c r="A8" s="2"/>
      <c r="B8" s="349"/>
      <c r="C8" s="350"/>
      <c r="D8" s="351"/>
      <c r="E8" s="350"/>
      <c r="F8" s="351"/>
      <c r="G8" s="350"/>
      <c r="H8" s="351"/>
      <c r="I8" s="350"/>
      <c r="J8" s="352"/>
      <c r="K8" s="350"/>
      <c r="L8" s="352"/>
      <c r="M8" s="350"/>
      <c r="N8" s="352"/>
      <c r="O8" s="350"/>
      <c r="P8" s="352"/>
      <c r="Q8" s="350"/>
      <c r="R8" s="352"/>
      <c r="S8" s="350"/>
      <c r="T8" s="352"/>
      <c r="U8" s="350"/>
      <c r="V8" s="352"/>
      <c r="W8" s="350"/>
      <c r="X8" s="352"/>
      <c r="Y8" s="350"/>
      <c r="Z8" s="352"/>
      <c r="AA8" s="350"/>
      <c r="AB8" s="352"/>
      <c r="AC8" s="350"/>
      <c r="AD8" s="352"/>
      <c r="AE8" s="350"/>
      <c r="AF8" s="352"/>
      <c r="AG8" s="350"/>
      <c r="AH8" s="352"/>
      <c r="AI8" s="350"/>
      <c r="AJ8" s="354"/>
      <c r="AK8" s="350"/>
      <c r="AL8" s="354"/>
      <c r="AM8" s="354"/>
      <c r="AN8" s="354"/>
      <c r="AO8" s="350"/>
      <c r="AP8" s="354"/>
      <c r="AS8" s="131"/>
    </row>
    <row r="9" spans="1:52" s="4" customFormat="1" ht="33" customHeight="1">
      <c r="A9" s="2"/>
      <c r="B9" s="355"/>
      <c r="C9" s="356"/>
      <c r="D9" s="357"/>
      <c r="E9" s="356"/>
      <c r="F9" s="357"/>
      <c r="G9" s="356"/>
      <c r="H9" s="357"/>
      <c r="I9" s="356"/>
      <c r="J9" s="358"/>
      <c r="K9" s="356"/>
      <c r="L9" s="358"/>
      <c r="M9" s="359"/>
      <c r="N9" s="358"/>
      <c r="O9" s="356"/>
      <c r="P9" s="358"/>
      <c r="Q9" s="359"/>
      <c r="R9" s="358"/>
      <c r="S9" s="356"/>
      <c r="T9" s="358"/>
      <c r="U9" s="359"/>
      <c r="V9" s="358"/>
      <c r="W9" s="359"/>
      <c r="X9" s="358"/>
      <c r="Y9" s="359"/>
      <c r="Z9" s="358"/>
      <c r="AA9" s="359"/>
      <c r="AB9" s="358"/>
      <c r="AC9" s="359"/>
      <c r="AD9" s="358"/>
      <c r="AE9" s="359"/>
      <c r="AF9" s="358"/>
      <c r="AG9" s="359"/>
      <c r="AH9" s="358"/>
      <c r="AI9" s="360"/>
      <c r="AJ9" s="361"/>
      <c r="AK9" s="360"/>
      <c r="AL9" s="361"/>
      <c r="AM9" s="361"/>
      <c r="AN9" s="361"/>
      <c r="AO9" s="360"/>
      <c r="AP9" s="361"/>
      <c r="AS9" s="131"/>
    </row>
    <row r="10" spans="1:52" s="2" customFormat="1" ht="33" customHeight="1">
      <c r="B10" s="362"/>
      <c r="C10" s="350"/>
      <c r="D10" s="357"/>
      <c r="E10" s="350"/>
      <c r="F10" s="357"/>
      <c r="G10" s="350"/>
      <c r="H10" s="357"/>
      <c r="I10" s="350"/>
      <c r="J10" s="358"/>
      <c r="K10" s="350"/>
      <c r="L10" s="358"/>
      <c r="M10" s="350"/>
      <c r="N10" s="358"/>
      <c r="O10" s="350"/>
      <c r="P10" s="358"/>
      <c r="Q10" s="350"/>
      <c r="R10" s="357"/>
      <c r="S10" s="350"/>
      <c r="T10" s="357"/>
      <c r="U10" s="350"/>
      <c r="V10" s="357"/>
      <c r="W10" s="350"/>
      <c r="X10" s="357"/>
      <c r="Y10" s="350"/>
      <c r="Z10" s="357"/>
      <c r="AA10" s="350"/>
      <c r="AB10" s="357"/>
      <c r="AC10" s="350"/>
      <c r="AD10" s="357"/>
      <c r="AE10" s="350"/>
      <c r="AF10" s="357"/>
      <c r="AG10" s="350"/>
      <c r="AH10" s="357"/>
      <c r="AI10" s="353"/>
      <c r="AJ10" s="357"/>
      <c r="AK10" s="353"/>
      <c r="AL10" s="357"/>
      <c r="AM10" s="357"/>
      <c r="AN10" s="357"/>
      <c r="AO10" s="353"/>
      <c r="AP10" s="357"/>
      <c r="AS10" s="592"/>
    </row>
    <row r="11" spans="1:52" s="5" customFormat="1" ht="33" customHeight="1">
      <c r="B11" s="344"/>
      <c r="C11" s="282"/>
      <c r="D11" s="345"/>
      <c r="E11" s="282"/>
      <c r="F11" s="345"/>
      <c r="G11" s="282"/>
      <c r="H11" s="345"/>
      <c r="I11" s="282"/>
      <c r="J11" s="346"/>
      <c r="K11" s="282"/>
      <c r="L11" s="346"/>
      <c r="M11" s="282"/>
      <c r="N11" s="346"/>
      <c r="O11" s="282"/>
      <c r="P11" s="346"/>
      <c r="Q11" s="282"/>
      <c r="R11" s="275"/>
      <c r="S11" s="282"/>
      <c r="T11" s="345"/>
      <c r="U11" s="282"/>
      <c r="V11" s="345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74"/>
    </row>
    <row r="12" spans="1:52" s="5" customFormat="1" ht="33" customHeight="1">
      <c r="B12" s="453" t="s">
        <v>298</v>
      </c>
      <c r="C12" s="347"/>
      <c r="D12" s="347"/>
      <c r="E12" s="347"/>
      <c r="F12" s="347"/>
      <c r="G12" s="347"/>
      <c r="H12" s="347"/>
      <c r="I12" s="347"/>
      <c r="J12" s="347"/>
      <c r="K12" s="348"/>
      <c r="L12" s="348"/>
      <c r="M12" s="348"/>
      <c r="N12" s="348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S12" s="591"/>
      <c r="AT12" s="13"/>
      <c r="AU12" s="13"/>
      <c r="AV12" s="13"/>
      <c r="AW12" s="13"/>
      <c r="AX12" s="13"/>
      <c r="AY12" s="13"/>
      <c r="AZ12" s="13"/>
    </row>
    <row r="13" spans="1:52" s="5" customFormat="1" ht="33" customHeight="1">
      <c r="R13" s="75"/>
      <c r="S13" s="75"/>
      <c r="T13" s="75"/>
      <c r="U13" s="75"/>
      <c r="V13" s="75"/>
      <c r="W13" s="75"/>
      <c r="X13" s="75"/>
    </row>
    <row r="14" spans="1:52" s="5" customFormat="1" ht="33" customHeight="1"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586"/>
      <c r="S14" s="586"/>
      <c r="T14" s="586"/>
      <c r="U14" s="75"/>
      <c r="V14" s="75"/>
      <c r="W14" s="75"/>
      <c r="X14" s="75"/>
    </row>
    <row r="15" spans="1:52" s="81" customFormat="1" ht="33" customHeight="1">
      <c r="R15" s="844"/>
      <c r="S15" s="844"/>
      <c r="T15" s="844"/>
      <c r="U15" s="844"/>
      <c r="V15" s="844"/>
      <c r="W15" s="844"/>
      <c r="X15" s="844"/>
    </row>
    <row r="16" spans="1:52" s="81" customFormat="1" ht="33" customHeight="1">
      <c r="C16" s="81">
        <f>C6</f>
        <v>2004</v>
      </c>
      <c r="D16" s="81">
        <f>E6</f>
        <v>2005</v>
      </c>
      <c r="E16" s="81">
        <v>2006</v>
      </c>
      <c r="F16" s="81">
        <v>2007</v>
      </c>
      <c r="G16" s="81">
        <v>2008</v>
      </c>
      <c r="H16" s="81">
        <v>2009</v>
      </c>
      <c r="I16" s="81">
        <v>2010</v>
      </c>
      <c r="J16" s="81">
        <v>2011</v>
      </c>
      <c r="K16" s="81">
        <v>2012</v>
      </c>
      <c r="L16" s="81">
        <v>2013</v>
      </c>
      <c r="M16" s="81">
        <v>2014</v>
      </c>
      <c r="N16" s="81">
        <v>2015</v>
      </c>
      <c r="O16" s="81">
        <v>2016</v>
      </c>
      <c r="P16" s="81">
        <v>2017</v>
      </c>
      <c r="Q16" s="81">
        <v>2018</v>
      </c>
      <c r="R16" s="81">
        <v>2019</v>
      </c>
      <c r="S16" s="81">
        <v>2020</v>
      </c>
      <c r="T16" s="81">
        <v>2021</v>
      </c>
      <c r="U16" s="81" t="str">
        <f>+AM6</f>
        <v>2022(p*)</v>
      </c>
      <c r="V16" s="81" t="str">
        <f>AO6</f>
        <v>2023(p**)</v>
      </c>
      <c r="W16" s="844"/>
      <c r="X16" s="844"/>
    </row>
    <row r="17" spans="1:24" s="261" customFormat="1" ht="33" customHeight="1">
      <c r="B17" s="845" t="s">
        <v>108</v>
      </c>
      <c r="C17" s="846">
        <f>+D8</f>
        <v>0</v>
      </c>
      <c r="D17" s="846">
        <f>+F8</f>
        <v>0</v>
      </c>
      <c r="E17" s="846">
        <f>+H8</f>
        <v>0</v>
      </c>
      <c r="F17" s="846">
        <f>+J8</f>
        <v>0</v>
      </c>
      <c r="G17" s="846">
        <f>+L8</f>
        <v>0</v>
      </c>
      <c r="H17" s="846">
        <f>+N8</f>
        <v>0</v>
      </c>
      <c r="I17" s="846">
        <f>+P8</f>
        <v>0</v>
      </c>
      <c r="J17" s="846">
        <f>+R8</f>
        <v>0</v>
      </c>
      <c r="K17" s="847">
        <f>+T8</f>
        <v>0</v>
      </c>
      <c r="L17" s="847">
        <f>+V8</f>
        <v>0</v>
      </c>
      <c r="M17" s="847">
        <f>+X8</f>
        <v>0</v>
      </c>
      <c r="N17" s="847">
        <f>+Z8</f>
        <v>0</v>
      </c>
      <c r="O17" s="847">
        <f>+AB8</f>
        <v>0</v>
      </c>
      <c r="P17" s="847">
        <f>+AD8</f>
        <v>0</v>
      </c>
      <c r="Q17" s="847">
        <f>+AF8</f>
        <v>0</v>
      </c>
      <c r="R17" s="847">
        <f>+AH8</f>
        <v>0</v>
      </c>
      <c r="S17" s="847">
        <f>+AJ8</f>
        <v>0</v>
      </c>
      <c r="T17" s="847">
        <f>+AL8</f>
        <v>0</v>
      </c>
      <c r="U17" s="852">
        <f>+AN8</f>
        <v>0</v>
      </c>
      <c r="V17" s="847">
        <f>+AP8</f>
        <v>0</v>
      </c>
      <c r="W17" s="848"/>
      <c r="X17" s="848"/>
    </row>
    <row r="18" spans="1:24" s="81" customFormat="1" ht="33" customHeight="1">
      <c r="B18" s="849"/>
      <c r="S18" s="850"/>
      <c r="T18" s="851"/>
      <c r="U18" s="851"/>
      <c r="V18" s="851"/>
      <c r="W18" s="851"/>
      <c r="X18" s="851"/>
    </row>
    <row r="19" spans="1:24" s="261" customFormat="1" ht="33" customHeight="1">
      <c r="A19" s="848"/>
      <c r="S19" s="847"/>
      <c r="T19" s="848"/>
      <c r="U19" s="848"/>
      <c r="V19" s="848"/>
      <c r="W19" s="848"/>
      <c r="X19" s="848"/>
    </row>
    <row r="20" spans="1:24" s="5" customFormat="1" ht="33" customHeight="1">
      <c r="A20" s="76"/>
    </row>
    <row r="21" spans="1:24" s="5" customFormat="1" ht="33" customHeight="1">
      <c r="A21" s="76"/>
    </row>
    <row r="22" spans="1:24" s="5" customFormat="1" ht="33" customHeight="1"/>
    <row r="23" spans="1:24" s="5" customFormat="1" ht="33" customHeight="1"/>
    <row r="24" spans="1:24" s="5" customFormat="1" ht="33" customHeight="1">
      <c r="A24" s="12"/>
      <c r="B24" s="453" t="s">
        <v>299</v>
      </c>
      <c r="C24" s="64"/>
      <c r="D24" s="64"/>
      <c r="E24" s="64"/>
      <c r="F24" s="64"/>
      <c r="G24" s="64"/>
      <c r="H24" s="64"/>
      <c r="I24" s="64"/>
      <c r="J24" s="64"/>
    </row>
    <row r="25" spans="1:24" s="5" customFormat="1" ht="33" customHeight="1">
      <c r="A25" s="12"/>
    </row>
    <row r="26" spans="1:24" s="5" customFormat="1" ht="33" customHeight="1">
      <c r="A26" s="12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1:24" s="81" customFormat="1" ht="33" customHeight="1">
      <c r="A27" s="853"/>
    </row>
    <row r="28" spans="1:24" s="81" customFormat="1" ht="33" customHeight="1">
      <c r="A28" s="853"/>
      <c r="B28" s="845"/>
      <c r="C28" s="81">
        <v>2004</v>
      </c>
      <c r="D28" s="81">
        <v>2005</v>
      </c>
      <c r="E28" s="81">
        <v>2006</v>
      </c>
      <c r="F28" s="81">
        <v>2007</v>
      </c>
      <c r="G28" s="81">
        <v>2008</v>
      </c>
      <c r="H28" s="81">
        <v>2009</v>
      </c>
      <c r="I28" s="81">
        <v>2010</v>
      </c>
      <c r="J28" s="81">
        <v>2011</v>
      </c>
      <c r="K28" s="81">
        <v>2012</v>
      </c>
      <c r="L28" s="81">
        <v>2013</v>
      </c>
      <c r="M28" s="81">
        <v>2014</v>
      </c>
      <c r="N28" s="81">
        <v>2015</v>
      </c>
      <c r="O28" s="81">
        <v>2016</v>
      </c>
      <c r="P28" s="81">
        <v>2017</v>
      </c>
      <c r="Q28" s="81">
        <v>2018</v>
      </c>
      <c r="R28" s="81">
        <v>2019</v>
      </c>
      <c r="S28" s="81">
        <v>2020</v>
      </c>
      <c r="T28" s="81">
        <v>2021</v>
      </c>
      <c r="U28" s="81" t="str">
        <f>+AM6</f>
        <v>2022(p*)</v>
      </c>
      <c r="V28" s="81" t="str">
        <f>AO6</f>
        <v>2023(p**)</v>
      </c>
    </row>
    <row r="29" spans="1:24" s="261" customFormat="1" ht="33" customHeight="1">
      <c r="A29" s="556"/>
      <c r="B29" s="849" t="s">
        <v>109</v>
      </c>
      <c r="C29" s="846">
        <f>+D9</f>
        <v>0</v>
      </c>
      <c r="D29" s="846">
        <f>+F9</f>
        <v>0</v>
      </c>
      <c r="E29" s="846">
        <f>+H9</f>
        <v>0</v>
      </c>
      <c r="F29" s="846">
        <f>+J9</f>
        <v>0</v>
      </c>
      <c r="G29" s="846">
        <f>+L9</f>
        <v>0</v>
      </c>
      <c r="H29" s="846">
        <f>+N9</f>
        <v>0</v>
      </c>
      <c r="I29" s="846">
        <f>+P9</f>
        <v>0</v>
      </c>
      <c r="J29" s="846">
        <f>+R9</f>
        <v>0</v>
      </c>
      <c r="K29" s="847">
        <f>+T9</f>
        <v>0</v>
      </c>
      <c r="L29" s="847">
        <f>+V9</f>
        <v>0</v>
      </c>
      <c r="M29" s="847">
        <f>+X9</f>
        <v>0</v>
      </c>
      <c r="N29" s="847">
        <f>+Z9</f>
        <v>0</v>
      </c>
      <c r="O29" s="847">
        <f>+AB9</f>
        <v>0</v>
      </c>
      <c r="P29" s="847">
        <f>+AD9</f>
        <v>0</v>
      </c>
      <c r="Q29" s="847">
        <f>+AF9</f>
        <v>0</v>
      </c>
      <c r="R29" s="847">
        <f>+AH9</f>
        <v>0</v>
      </c>
      <c r="S29" s="847">
        <f>+AJ9</f>
        <v>0</v>
      </c>
      <c r="T29" s="847">
        <f>+AL9</f>
        <v>0</v>
      </c>
      <c r="U29" s="852">
        <f>+AN9</f>
        <v>0</v>
      </c>
      <c r="V29" s="847">
        <f>+AP9</f>
        <v>0</v>
      </c>
    </row>
    <row r="30" spans="1:24" s="81" customFormat="1" ht="33" customHeight="1">
      <c r="A30" s="853"/>
      <c r="B30" s="854"/>
      <c r="C30" s="846"/>
      <c r="D30" s="846"/>
      <c r="E30" s="846"/>
      <c r="F30" s="846"/>
      <c r="G30" s="846"/>
      <c r="H30" s="846"/>
      <c r="I30" s="846"/>
      <c r="J30" s="846"/>
      <c r="K30" s="850"/>
      <c r="L30" s="850"/>
      <c r="M30" s="850"/>
      <c r="N30" s="850"/>
      <c r="O30" s="850"/>
      <c r="P30" s="850"/>
      <c r="Q30" s="850"/>
      <c r="R30" s="850"/>
      <c r="S30" s="855"/>
      <c r="T30" s="856"/>
      <c r="U30" s="856"/>
      <c r="V30" s="856"/>
      <c r="W30" s="856"/>
      <c r="X30" s="856"/>
    </row>
    <row r="31" spans="1:24" s="5" customFormat="1" ht="33" customHeight="1">
      <c r="A31" s="12"/>
      <c r="B31" s="138"/>
      <c r="C31" s="138"/>
      <c r="D31" s="138"/>
      <c r="E31" s="138"/>
      <c r="F31" s="138"/>
      <c r="G31" s="138"/>
      <c r="H31" s="138"/>
      <c r="I31" s="138"/>
      <c r="J31" s="138"/>
      <c r="K31" s="540"/>
      <c r="L31" s="540"/>
      <c r="M31" s="540"/>
      <c r="N31" s="540"/>
      <c r="O31" s="540"/>
      <c r="P31" s="540"/>
      <c r="Q31" s="540"/>
      <c r="R31" s="540"/>
      <c r="S31" s="540"/>
      <c r="T31" s="541"/>
      <c r="U31" s="541"/>
      <c r="V31" s="541"/>
      <c r="W31" s="541"/>
      <c r="X31" s="77"/>
    </row>
    <row r="32" spans="1:24" s="5" customFormat="1" ht="33" customHeight="1"/>
    <row r="33" spans="2:23" s="5" customFormat="1" ht="33" customHeight="1"/>
    <row r="34" spans="2:23" s="5" customFormat="1" ht="33" customHeight="1"/>
    <row r="35" spans="2:23" s="5" customFormat="1" ht="33" customHeight="1"/>
    <row r="36" spans="2:23" s="5" customFormat="1" ht="15.75" customHeight="1"/>
    <row r="37" spans="2:23" s="5" customFormat="1" ht="33" customHeight="1">
      <c r="B37" s="453" t="s">
        <v>300</v>
      </c>
      <c r="C37" s="64"/>
      <c r="D37" s="64"/>
      <c r="E37" s="64"/>
      <c r="F37" s="64"/>
      <c r="G37" s="64"/>
      <c r="H37" s="64"/>
      <c r="I37" s="64"/>
      <c r="J37" s="64"/>
    </row>
    <row r="38" spans="2:23" s="5" customFormat="1" ht="33" customHeight="1"/>
    <row r="39" spans="2:23" s="81" customFormat="1" ht="33" customHeight="1"/>
    <row r="40" spans="2:23" s="81" customFormat="1" ht="33" customHeight="1">
      <c r="C40" s="81">
        <v>2004</v>
      </c>
      <c r="D40" s="81">
        <v>2005</v>
      </c>
      <c r="E40" s="81">
        <v>2006</v>
      </c>
      <c r="F40" s="81">
        <v>2007</v>
      </c>
      <c r="G40" s="81">
        <v>2008</v>
      </c>
      <c r="H40" s="81">
        <v>2009</v>
      </c>
      <c r="I40" s="81">
        <v>2010</v>
      </c>
      <c r="J40" s="81">
        <v>2011</v>
      </c>
      <c r="K40" s="81">
        <v>2012</v>
      </c>
      <c r="L40" s="81">
        <v>2013</v>
      </c>
      <c r="M40" s="81">
        <v>2014</v>
      </c>
      <c r="N40" s="81">
        <v>2015</v>
      </c>
      <c r="O40" s="81">
        <v>2016</v>
      </c>
      <c r="P40" s="81">
        <v>2017</v>
      </c>
      <c r="Q40" s="81">
        <v>2018</v>
      </c>
      <c r="R40" s="81">
        <v>2019</v>
      </c>
      <c r="S40" s="81">
        <v>2020</v>
      </c>
      <c r="T40" s="81">
        <v>2021</v>
      </c>
      <c r="U40" s="81" t="str">
        <f>+AM6</f>
        <v>2022(p*)</v>
      </c>
      <c r="V40" s="81" t="str">
        <f>AO6</f>
        <v>2023(p**)</v>
      </c>
    </row>
    <row r="41" spans="2:23" s="81" customFormat="1" ht="33" customHeight="1">
      <c r="B41" s="854" t="s">
        <v>110</v>
      </c>
      <c r="C41" s="846">
        <f>+D10</f>
        <v>0</v>
      </c>
      <c r="D41" s="846">
        <f>+F10</f>
        <v>0</v>
      </c>
      <c r="E41" s="846">
        <f>+H10</f>
        <v>0</v>
      </c>
      <c r="F41" s="846">
        <f>+J10</f>
        <v>0</v>
      </c>
      <c r="G41" s="846">
        <f>+L10</f>
        <v>0</v>
      </c>
      <c r="H41" s="846">
        <f>+N10</f>
        <v>0</v>
      </c>
      <c r="I41" s="846">
        <f>+P10</f>
        <v>0</v>
      </c>
      <c r="J41" s="846">
        <f>+R10</f>
        <v>0</v>
      </c>
      <c r="K41" s="847">
        <f>+T10</f>
        <v>0</v>
      </c>
      <c r="L41" s="847">
        <f>+V10</f>
        <v>0</v>
      </c>
      <c r="M41" s="847">
        <f>+X10</f>
        <v>0</v>
      </c>
      <c r="N41" s="847">
        <f>+Z10</f>
        <v>0</v>
      </c>
      <c r="O41" s="847">
        <f>+AB10</f>
        <v>0</v>
      </c>
      <c r="P41" s="847">
        <f>+AD10</f>
        <v>0</v>
      </c>
      <c r="Q41" s="847">
        <f>+AF10</f>
        <v>0</v>
      </c>
      <c r="R41" s="847">
        <f>+AH10</f>
        <v>0</v>
      </c>
      <c r="S41" s="847">
        <f>+AJ10</f>
        <v>0</v>
      </c>
      <c r="T41" s="847">
        <f>+AL10</f>
        <v>0</v>
      </c>
      <c r="U41" s="847">
        <f>+AL10</f>
        <v>0</v>
      </c>
      <c r="V41" s="847">
        <f>+AN10</f>
        <v>0</v>
      </c>
    </row>
    <row r="42" spans="2:23" s="81" customFormat="1" ht="33" customHeight="1"/>
    <row r="43" spans="2:23" s="81" customFormat="1" ht="33" customHeight="1"/>
    <row r="44" spans="2:23" s="5" customFormat="1" ht="33" customHeight="1"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587"/>
      <c r="N44" s="587"/>
      <c r="O44" s="588"/>
      <c r="P44" s="588"/>
      <c r="Q44" s="140"/>
      <c r="R44" s="140"/>
      <c r="S44" s="140"/>
      <c r="T44" s="140"/>
      <c r="U44" s="140"/>
      <c r="V44" s="140"/>
      <c r="W44" s="140"/>
    </row>
    <row r="45" spans="2:23" s="5" customFormat="1" ht="33" customHeight="1"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589"/>
      <c r="N45" s="589"/>
      <c r="O45" s="589"/>
      <c r="P45" s="589"/>
      <c r="Q45" s="140"/>
      <c r="R45" s="140"/>
      <c r="S45" s="140"/>
      <c r="T45" s="140"/>
      <c r="U45" s="140"/>
      <c r="V45" s="140"/>
      <c r="W45" s="140"/>
    </row>
    <row r="46" spans="2:23" s="5" customFormat="1" ht="33" customHeight="1"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</row>
    <row r="47" spans="2:23" s="5" customFormat="1" ht="33" customHeight="1"/>
    <row r="48" spans="2:23" s="5" customFormat="1" ht="33" customHeight="1"/>
    <row r="49" spans="2:19" s="5" customFormat="1" ht="15" customHeight="1">
      <c r="B49" s="122"/>
      <c r="C49" s="79"/>
      <c r="D49" s="79"/>
      <c r="E49" s="79"/>
      <c r="F49" s="79"/>
      <c r="G49" s="79"/>
      <c r="H49" s="79"/>
      <c r="I49" s="79"/>
      <c r="J49" s="79"/>
      <c r="K49" s="80"/>
      <c r="L49" s="80"/>
      <c r="M49" s="80"/>
      <c r="N49" s="80"/>
      <c r="O49" s="80"/>
      <c r="P49" s="80"/>
      <c r="Q49" s="80"/>
      <c r="R49" s="80"/>
    </row>
    <row r="50" spans="2:19" s="5" customFormat="1" ht="15" customHeight="1">
      <c r="B50" s="79"/>
      <c r="C50" s="79"/>
      <c r="D50" s="79"/>
      <c r="E50" s="79"/>
      <c r="F50" s="79"/>
      <c r="G50" s="79"/>
      <c r="H50" s="79"/>
      <c r="I50" s="79"/>
      <c r="J50" s="79"/>
      <c r="K50" s="80"/>
      <c r="L50" s="80"/>
      <c r="M50" s="80"/>
      <c r="N50" s="80"/>
      <c r="O50" s="80"/>
      <c r="P50" s="80"/>
      <c r="Q50" s="80"/>
      <c r="R50" s="80"/>
    </row>
    <row r="51" spans="2:19" s="5" customFormat="1" ht="15" customHeight="1">
      <c r="B51" s="917" t="s">
        <v>185</v>
      </c>
      <c r="C51" s="917"/>
      <c r="D51" s="917"/>
      <c r="E51" s="917"/>
      <c r="F51" s="917"/>
      <c r="G51" s="917"/>
      <c r="H51" s="917"/>
      <c r="I51" s="917"/>
      <c r="J51" s="917"/>
      <c r="K51" s="917"/>
      <c r="L51" s="289"/>
      <c r="M51" s="289"/>
      <c r="N51" s="289"/>
      <c r="O51" s="289"/>
      <c r="P51" s="289"/>
      <c r="Q51" s="289"/>
      <c r="R51" s="289"/>
      <c r="S51" s="289"/>
    </row>
    <row r="52" spans="2:19" s="5" customFormat="1" ht="15" customHeight="1">
      <c r="B52" s="917" t="s">
        <v>111</v>
      </c>
      <c r="C52" s="917"/>
      <c r="D52" s="917"/>
      <c r="E52" s="917"/>
      <c r="F52" s="917"/>
      <c r="G52" s="917"/>
      <c r="H52" s="917"/>
      <c r="I52" s="917"/>
      <c r="J52" s="917"/>
      <c r="K52" s="917"/>
      <c r="L52" s="289"/>
      <c r="M52" s="289"/>
      <c r="N52" s="289"/>
      <c r="O52" s="289"/>
      <c r="P52" s="289"/>
      <c r="Q52" s="289"/>
      <c r="R52" s="289"/>
      <c r="S52" s="289"/>
    </row>
    <row r="53" spans="2:19" s="5" customFormat="1" ht="15" customHeight="1">
      <c r="B53" s="917" t="s">
        <v>112</v>
      </c>
      <c r="C53" s="917"/>
      <c r="D53" s="917"/>
      <c r="E53" s="917"/>
      <c r="F53" s="917"/>
      <c r="G53" s="917"/>
      <c r="H53" s="917"/>
      <c r="I53" s="917"/>
      <c r="J53" s="917"/>
      <c r="K53" s="917"/>
      <c r="L53" s="289"/>
      <c r="M53" s="289"/>
      <c r="N53" s="289"/>
      <c r="O53" s="289"/>
      <c r="P53" s="289"/>
      <c r="Q53" s="289"/>
      <c r="R53" s="289"/>
      <c r="S53" s="289"/>
    </row>
    <row r="54" spans="2:19" s="5" customFormat="1" ht="15" customHeight="1">
      <c r="B54" s="563" t="s">
        <v>114</v>
      </c>
      <c r="C54" s="563"/>
      <c r="D54" s="563"/>
      <c r="E54" s="563"/>
      <c r="F54" s="563"/>
      <c r="G54" s="563"/>
      <c r="H54" s="563"/>
      <c r="I54" s="563"/>
      <c r="J54" s="563"/>
      <c r="K54" s="563"/>
      <c r="L54" s="289"/>
      <c r="M54" s="289"/>
      <c r="N54" s="289"/>
      <c r="O54" s="289"/>
      <c r="P54" s="289"/>
      <c r="Q54" s="289"/>
      <c r="R54" s="289"/>
      <c r="S54" s="289"/>
    </row>
    <row r="55" spans="2:19" s="5" customFormat="1" ht="27" customHeight="1">
      <c r="B55" s="918" t="s">
        <v>113</v>
      </c>
      <c r="C55" s="918"/>
      <c r="D55" s="918"/>
      <c r="E55" s="918"/>
      <c r="F55" s="918"/>
      <c r="G55" s="918"/>
      <c r="H55" s="918"/>
      <c r="I55" s="918"/>
      <c r="J55" s="918"/>
      <c r="K55" s="918"/>
      <c r="L55" s="918"/>
      <c r="M55" s="918"/>
      <c r="N55" s="918"/>
      <c r="O55" s="918"/>
      <c r="P55" s="918"/>
      <c r="Q55" s="918"/>
      <c r="R55" s="918"/>
      <c r="S55" s="918"/>
    </row>
    <row r="56" spans="2:19" s="5" customFormat="1" ht="15" customHeight="1">
      <c r="B56" s="917" t="s">
        <v>301</v>
      </c>
      <c r="C56" s="917"/>
      <c r="D56" s="917"/>
      <c r="E56" s="917"/>
      <c r="F56" s="917"/>
      <c r="G56" s="917"/>
      <c r="H56" s="917"/>
      <c r="I56" s="917"/>
      <c r="J56" s="917"/>
      <c r="K56" s="917"/>
      <c r="L56" s="289"/>
      <c r="M56" s="289"/>
      <c r="N56" s="289"/>
      <c r="O56" s="289"/>
      <c r="P56" s="289"/>
      <c r="Q56" s="289"/>
      <c r="R56" s="289"/>
      <c r="S56" s="289"/>
    </row>
    <row r="57" spans="2:19" s="5" customFormat="1" ht="15" customHeight="1">
      <c r="B57" s="289" t="s">
        <v>170</v>
      </c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</row>
    <row r="58" spans="2:19" s="5" customFormat="1" ht="15" customHeight="1"/>
    <row r="59" spans="2:19" s="5" customFormat="1" ht="15" customHeight="1"/>
    <row r="60" spans="2:19" s="5" customFormat="1" ht="15" customHeight="1"/>
    <row r="61" spans="2:19" s="5" customFormat="1" ht="15" customHeight="1">
      <c r="D61" s="12"/>
      <c r="E61" s="12"/>
      <c r="G61" s="12"/>
      <c r="H61" s="12"/>
    </row>
    <row r="62" spans="2:19" s="5" customFormat="1" ht="15" customHeight="1">
      <c r="D62" s="12"/>
      <c r="E62" s="12"/>
      <c r="G62" s="12"/>
      <c r="H62" s="12"/>
    </row>
    <row r="63" spans="2:19" s="5" customFormat="1" ht="15" customHeight="1">
      <c r="D63" s="12"/>
      <c r="E63" s="12"/>
      <c r="G63" s="12"/>
      <c r="H63" s="12"/>
    </row>
    <row r="64" spans="2:19" s="5" customFormat="1" ht="15" customHeight="1">
      <c r="D64" s="12"/>
      <c r="E64" s="12"/>
      <c r="G64" s="12"/>
      <c r="H64" s="12"/>
    </row>
    <row r="65" spans="4:8" s="5" customFormat="1" ht="15" customHeight="1">
      <c r="D65" s="12"/>
      <c r="E65" s="12"/>
      <c r="G65" s="12"/>
      <c r="H65" s="12"/>
    </row>
    <row r="66" spans="4:8" s="5" customFormat="1" ht="15" customHeight="1">
      <c r="D66" s="12"/>
      <c r="E66" s="12"/>
      <c r="G66" s="12"/>
      <c r="H66" s="12"/>
    </row>
    <row r="67" spans="4:8" s="5" customFormat="1" ht="15" customHeight="1">
      <c r="D67" s="12"/>
      <c r="E67" s="12"/>
      <c r="G67" s="12"/>
      <c r="H67" s="12"/>
    </row>
    <row r="68" spans="4:8" s="5" customFormat="1" ht="15" customHeight="1">
      <c r="D68" s="12"/>
      <c r="E68" s="12"/>
      <c r="G68" s="12"/>
      <c r="H68" s="12"/>
    </row>
    <row r="69" spans="4:8" s="5" customFormat="1" ht="15" customHeight="1">
      <c r="D69" s="12"/>
      <c r="E69" s="12"/>
      <c r="G69" s="12"/>
      <c r="H69" s="12"/>
    </row>
    <row r="70" spans="4:8" s="5" customFormat="1" ht="15" customHeight="1">
      <c r="D70" s="12"/>
      <c r="E70" s="12"/>
      <c r="G70" s="12"/>
      <c r="H70" s="12"/>
    </row>
    <row r="71" spans="4:8" s="5" customFormat="1" ht="15" customHeight="1">
      <c r="D71" s="12"/>
      <c r="E71" s="12"/>
      <c r="G71" s="12"/>
      <c r="H71" s="12"/>
    </row>
    <row r="72" spans="4:8" s="5" customFormat="1" ht="15" customHeight="1">
      <c r="D72" s="12"/>
      <c r="E72" s="12"/>
      <c r="G72" s="12"/>
      <c r="H72" s="12"/>
    </row>
    <row r="73" spans="4:8" s="5" customFormat="1" ht="15" customHeight="1">
      <c r="D73" s="12"/>
      <c r="E73" s="12"/>
      <c r="G73" s="12"/>
      <c r="H73" s="12"/>
    </row>
    <row r="74" spans="4:8" s="5" customFormat="1" ht="15" customHeight="1">
      <c r="D74" s="12"/>
      <c r="E74" s="12"/>
      <c r="G74" s="12"/>
      <c r="H74" s="12"/>
    </row>
    <row r="75" spans="4:8" s="5" customFormat="1" ht="15" customHeight="1">
      <c r="D75" s="12"/>
      <c r="E75" s="12"/>
      <c r="G75" s="12"/>
      <c r="H75" s="12"/>
    </row>
    <row r="76" spans="4:8" s="5" customFormat="1" ht="15" customHeight="1">
      <c r="D76" s="12"/>
      <c r="E76" s="12"/>
      <c r="G76" s="12"/>
      <c r="H76" s="12"/>
    </row>
    <row r="77" spans="4:8" s="5" customFormat="1" ht="15" customHeight="1">
      <c r="D77" s="12"/>
      <c r="E77" s="12"/>
      <c r="G77" s="12"/>
      <c r="H77" s="12"/>
    </row>
    <row r="78" spans="4:8" s="5" customFormat="1" ht="15" customHeight="1">
      <c r="D78" s="12"/>
      <c r="E78" s="12"/>
      <c r="G78" s="12"/>
      <c r="H78" s="12"/>
    </row>
    <row r="79" spans="4:8" s="5" customFormat="1" ht="15" customHeight="1">
      <c r="D79" s="12"/>
      <c r="E79" s="12"/>
      <c r="G79" s="12"/>
      <c r="H79" s="12"/>
    </row>
    <row r="80" spans="4:8" s="5" customFormat="1" ht="15" customHeight="1">
      <c r="D80" s="12"/>
      <c r="E80" s="12"/>
      <c r="G80" s="12"/>
      <c r="H80" s="12"/>
    </row>
    <row r="81" spans="4:8" s="5" customFormat="1" ht="15" customHeight="1">
      <c r="D81" s="12"/>
      <c r="E81" s="12"/>
      <c r="G81" s="12"/>
      <c r="H81" s="12"/>
    </row>
    <row r="82" spans="4:8" s="5" customFormat="1" ht="15" customHeight="1">
      <c r="D82" s="12"/>
      <c r="E82" s="12"/>
      <c r="G82" s="12"/>
      <c r="H82" s="12"/>
    </row>
    <row r="83" spans="4:8" s="5" customFormat="1" ht="15" customHeight="1">
      <c r="D83" s="12"/>
      <c r="E83" s="12"/>
      <c r="G83" s="12"/>
      <c r="H83" s="12"/>
    </row>
    <row r="84" spans="4:8" s="5" customFormat="1" ht="15" customHeight="1">
      <c r="D84" s="12"/>
      <c r="E84" s="12"/>
      <c r="G84" s="12"/>
      <c r="H84" s="12"/>
    </row>
    <row r="85" spans="4:8" s="5" customFormat="1" ht="15" customHeight="1">
      <c r="D85" s="12"/>
      <c r="E85" s="12"/>
      <c r="G85" s="12"/>
      <c r="H85" s="12"/>
    </row>
    <row r="86" spans="4:8" s="5" customFormat="1" ht="15" customHeight="1">
      <c r="D86" s="12"/>
      <c r="E86" s="12"/>
      <c r="G86" s="12"/>
      <c r="H86" s="12"/>
    </row>
    <row r="87" spans="4:8" s="5" customFormat="1" ht="15" customHeight="1">
      <c r="D87" s="12"/>
      <c r="E87" s="12"/>
      <c r="G87" s="12"/>
      <c r="H87" s="12"/>
    </row>
    <row r="88" spans="4:8" ht="15" customHeight="1"/>
    <row r="89" spans="4:8" ht="15" customHeight="1"/>
    <row r="90" spans="4:8" ht="15" customHeight="1"/>
    <row r="91" spans="4:8" ht="15" customHeight="1"/>
    <row r="92" spans="4:8" ht="15" customHeight="1"/>
    <row r="93" spans="4:8" ht="15" customHeight="1"/>
    <row r="94" spans="4:8" ht="15" customHeight="1"/>
    <row r="95" spans="4:8" ht="15" customHeight="1"/>
  </sheetData>
  <mergeCells count="28">
    <mergeCell ref="B53:K53"/>
    <mergeCell ref="B3:AP3"/>
    <mergeCell ref="AO6:AP6"/>
    <mergeCell ref="B56:K56"/>
    <mergeCell ref="B55:S55"/>
    <mergeCell ref="AG6:AH6"/>
    <mergeCell ref="E6:F6"/>
    <mergeCell ref="G6:H6"/>
    <mergeCell ref="AE6:AF6"/>
    <mergeCell ref="I6:J6"/>
    <mergeCell ref="Y6:Z6"/>
    <mergeCell ref="U6:V6"/>
    <mergeCell ref="B51:K51"/>
    <mergeCell ref="B52:K52"/>
    <mergeCell ref="W6:X6"/>
    <mergeCell ref="AA6:AB6"/>
    <mergeCell ref="B4:AP4"/>
    <mergeCell ref="AI6:AJ6"/>
    <mergeCell ref="AK6:AL6"/>
    <mergeCell ref="O6:P6"/>
    <mergeCell ref="Q6:R6"/>
    <mergeCell ref="S6:T6"/>
    <mergeCell ref="M6:N6"/>
    <mergeCell ref="K6:L6"/>
    <mergeCell ref="B6:B7"/>
    <mergeCell ref="C6:D6"/>
    <mergeCell ref="AC6:AD6"/>
    <mergeCell ref="AM6:AN6"/>
  </mergeCells>
  <hyperlinks>
    <hyperlink ref="B2" location="Indice!A1" display="Índice"/>
    <hyperlink ref="AP2" location="'3.3 Defunciones causa'!A1" display="Siguiente"/>
    <hyperlink ref="AO2" location="'3.1 Causas de morbilidad'!A1" display="Anterior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B1:W49"/>
  <sheetViews>
    <sheetView showGridLines="0" zoomScale="60" zoomScaleNormal="60" workbookViewId="0">
      <pane ySplit="4" topLeftCell="A29" activePane="bottomLeft" state="frozen"/>
      <selection pane="bottomLeft" activeCell="B46" sqref="B46"/>
    </sheetView>
  </sheetViews>
  <sheetFormatPr baseColWidth="10" defaultColWidth="11.42578125" defaultRowHeight="16.5"/>
  <cols>
    <col min="1" max="1" width="5" style="4" customWidth="1"/>
    <col min="2" max="2" width="15.7109375" style="2" customWidth="1"/>
    <col min="3" max="3" width="21.85546875" style="2" customWidth="1"/>
    <col min="4" max="4" width="68.7109375" style="87" customWidth="1"/>
    <col min="5" max="7" width="15.7109375" style="2" customWidth="1"/>
    <col min="8" max="13" width="20.42578125" style="2" customWidth="1"/>
    <col min="14" max="14" width="20.42578125" style="4" customWidth="1"/>
    <col min="15" max="16384" width="11.42578125" style="4"/>
  </cols>
  <sheetData>
    <row r="1" spans="2:23" s="82" customFormat="1" ht="78" customHeight="1">
      <c r="C1" s="83"/>
      <c r="D1" s="84"/>
      <c r="E1" s="85"/>
      <c r="F1" s="86"/>
      <c r="G1" s="86"/>
      <c r="N1" s="4"/>
      <c r="O1" s="4"/>
      <c r="P1" s="4"/>
      <c r="Q1" s="4"/>
      <c r="R1" s="4"/>
      <c r="S1" s="4"/>
      <c r="T1" s="4"/>
      <c r="U1" s="4"/>
      <c r="V1" s="4"/>
      <c r="W1" s="4"/>
    </row>
    <row r="2" spans="2:23" s="794" customFormat="1" ht="33" customHeight="1">
      <c r="B2" s="790" t="s">
        <v>69</v>
      </c>
      <c r="C2" s="791"/>
      <c r="D2" s="792"/>
      <c r="E2" s="793"/>
      <c r="G2" s="795" t="s">
        <v>168</v>
      </c>
      <c r="H2" s="795" t="s">
        <v>169</v>
      </c>
      <c r="N2" s="765"/>
      <c r="O2" s="765"/>
      <c r="P2" s="765"/>
      <c r="Q2" s="765"/>
      <c r="R2" s="765"/>
      <c r="S2" s="765"/>
      <c r="T2" s="765"/>
      <c r="U2" s="765"/>
      <c r="V2" s="765"/>
      <c r="W2" s="765"/>
    </row>
    <row r="3" spans="2:23" s="82" customFormat="1" ht="33" customHeight="1">
      <c r="B3" s="919" t="s">
        <v>148</v>
      </c>
      <c r="C3" s="919"/>
      <c r="D3" s="919"/>
      <c r="E3" s="919"/>
      <c r="F3" s="919"/>
      <c r="G3" s="919"/>
      <c r="N3" s="4"/>
      <c r="O3" s="4"/>
      <c r="P3" s="4"/>
      <c r="Q3" s="4"/>
      <c r="R3" s="4"/>
      <c r="S3" s="4"/>
      <c r="T3" s="4"/>
      <c r="U3" s="4"/>
      <c r="V3" s="4"/>
      <c r="W3" s="4"/>
    </row>
    <row r="4" spans="2:23" s="2" customFormat="1" ht="33" customHeight="1">
      <c r="B4" s="862" t="s">
        <v>302</v>
      </c>
      <c r="C4" s="863"/>
      <c r="D4" s="863"/>
      <c r="E4" s="863"/>
      <c r="F4" s="863"/>
      <c r="G4" s="863"/>
      <c r="N4" s="4"/>
      <c r="O4" s="4"/>
      <c r="P4" s="4"/>
      <c r="Q4" s="4"/>
      <c r="R4" s="4"/>
      <c r="S4" s="4"/>
      <c r="T4" s="4"/>
      <c r="U4" s="4"/>
      <c r="V4" s="4"/>
      <c r="W4" s="4"/>
    </row>
    <row r="5" spans="2:23" s="2" customFormat="1" ht="33" customHeight="1">
      <c r="B5" s="278"/>
      <c r="C5" s="278"/>
      <c r="D5" s="364"/>
      <c r="E5" s="278"/>
      <c r="F5" s="278"/>
      <c r="G5" s="278"/>
      <c r="N5" s="4"/>
      <c r="O5" s="4"/>
      <c r="P5" s="4"/>
      <c r="Q5" s="4"/>
      <c r="R5" s="4"/>
      <c r="S5" s="4"/>
      <c r="T5" s="4"/>
      <c r="U5" s="4"/>
      <c r="V5" s="4"/>
      <c r="W5" s="4"/>
    </row>
    <row r="6" spans="2:23" s="5" customFormat="1" ht="33" customHeight="1">
      <c r="B6" s="343" t="s">
        <v>50</v>
      </c>
      <c r="C6" s="343" t="s">
        <v>51</v>
      </c>
      <c r="D6" s="343" t="s">
        <v>52</v>
      </c>
      <c r="E6" s="363" t="s">
        <v>4</v>
      </c>
      <c r="F6" s="363" t="s">
        <v>44</v>
      </c>
      <c r="G6" s="363" t="s">
        <v>45</v>
      </c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2:23" s="5" customFormat="1" ht="33" customHeight="1">
      <c r="B7" s="367"/>
      <c r="C7" s="367"/>
      <c r="D7" s="368"/>
      <c r="E7" s="622"/>
      <c r="F7" s="622"/>
      <c r="G7" s="622"/>
      <c r="H7" s="93"/>
      <c r="I7" s="131"/>
      <c r="J7" s="4"/>
      <c r="K7" s="4"/>
      <c r="L7" s="4"/>
      <c r="M7" s="4"/>
      <c r="N7" s="4"/>
      <c r="O7" s="4"/>
      <c r="P7" s="4"/>
      <c r="Q7" s="13"/>
      <c r="R7" s="13"/>
      <c r="S7" s="13"/>
      <c r="T7" s="13"/>
      <c r="U7" s="13"/>
      <c r="V7" s="13"/>
      <c r="W7" s="13"/>
    </row>
    <row r="8" spans="2:23" s="2" customFormat="1" ht="33" customHeight="1">
      <c r="B8" s="367"/>
      <c r="C8" s="367"/>
      <c r="D8" s="368"/>
      <c r="E8" s="622"/>
      <c r="F8" s="622"/>
      <c r="G8" s="622"/>
      <c r="H8" s="93"/>
      <c r="I8" s="13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2:23" s="2" customFormat="1" ht="33" customHeight="1">
      <c r="B9" s="367"/>
      <c r="C9" s="367"/>
      <c r="D9" s="368"/>
      <c r="E9" s="622"/>
      <c r="F9" s="622"/>
      <c r="G9" s="622"/>
      <c r="H9" s="93"/>
      <c r="I9" s="59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2:23" s="2" customFormat="1" ht="33" customHeight="1">
      <c r="B10" s="339"/>
      <c r="C10" s="339"/>
      <c r="D10" s="368"/>
      <c r="E10" s="350"/>
      <c r="F10" s="350"/>
      <c r="G10" s="350"/>
      <c r="H10" s="93"/>
      <c r="I10" s="13"/>
      <c r="J10" s="13"/>
      <c r="K10" s="13"/>
      <c r="L10" s="13"/>
      <c r="M10" s="13"/>
      <c r="N10" s="13"/>
      <c r="O10" s="13"/>
      <c r="P10" s="13"/>
      <c r="Q10" s="4"/>
      <c r="R10" s="4"/>
      <c r="S10" s="4"/>
      <c r="T10" s="4"/>
      <c r="U10" s="4"/>
      <c r="V10" s="4"/>
      <c r="W10" s="4"/>
    </row>
    <row r="11" spans="2:23" s="2" customFormat="1" ht="33" customHeight="1">
      <c r="B11" s="367"/>
      <c r="C11" s="367"/>
      <c r="D11" s="368"/>
      <c r="E11" s="622"/>
      <c r="F11" s="622"/>
      <c r="G11" s="622"/>
      <c r="H11" s="93"/>
      <c r="I11" s="591"/>
      <c r="J11" s="691"/>
      <c r="K11" s="13"/>
      <c r="L11" s="591"/>
      <c r="M11" s="591"/>
      <c r="N11" s="591"/>
      <c r="O11" s="591"/>
      <c r="P11" s="591"/>
      <c r="Q11" s="131"/>
      <c r="R11" s="131"/>
      <c r="S11" s="131"/>
      <c r="T11" s="131"/>
      <c r="U11" s="131"/>
      <c r="V11" s="131"/>
      <c r="W11" s="131"/>
    </row>
    <row r="12" spans="2:23" s="2" customFormat="1" ht="33" customHeight="1">
      <c r="B12" s="367"/>
      <c r="C12" s="367"/>
      <c r="D12" s="368"/>
      <c r="E12" s="622"/>
      <c r="F12" s="622"/>
      <c r="G12" s="622"/>
      <c r="H12" s="93"/>
      <c r="I12" s="692"/>
      <c r="J12" s="13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2:23" s="2" customFormat="1" ht="33" customHeight="1">
      <c r="B13" s="339"/>
      <c r="C13" s="339"/>
      <c r="D13" s="368"/>
      <c r="E13" s="350"/>
      <c r="F13" s="350"/>
      <c r="G13" s="350"/>
      <c r="H13" s="93"/>
      <c r="I13" s="692"/>
      <c r="J13" s="13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2:23" s="2" customFormat="1" ht="33" customHeight="1">
      <c r="B14" s="367"/>
      <c r="C14" s="367"/>
      <c r="D14" s="368"/>
      <c r="E14" s="622"/>
      <c r="F14" s="622"/>
      <c r="G14" s="622"/>
      <c r="H14" s="93"/>
      <c r="I14" s="69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2:23" s="2" customFormat="1" ht="33" customHeight="1">
      <c r="B15" s="367"/>
      <c r="C15" s="367"/>
      <c r="D15" s="368"/>
      <c r="E15" s="622"/>
      <c r="F15" s="622"/>
      <c r="G15" s="622"/>
      <c r="H15" s="93"/>
      <c r="I15" s="69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2:23" s="2" customFormat="1" ht="33" customHeight="1">
      <c r="B16" s="339"/>
      <c r="C16" s="339"/>
      <c r="D16" s="368"/>
      <c r="E16" s="350"/>
      <c r="F16" s="350"/>
      <c r="G16" s="350"/>
      <c r="H16" s="93"/>
      <c r="I16" s="69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2:23" s="2" customFormat="1" ht="33" customHeight="1">
      <c r="B17" s="355"/>
      <c r="C17" s="355"/>
      <c r="D17" s="368"/>
      <c r="E17" s="350"/>
      <c r="F17" s="350"/>
      <c r="G17" s="350"/>
      <c r="H17" s="93"/>
      <c r="I17" s="93"/>
      <c r="J17" s="492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2:23" s="2" customFormat="1" ht="33" customHeight="1">
      <c r="B18" s="369"/>
      <c r="C18" s="370"/>
      <c r="D18" s="371"/>
      <c r="E18" s="623"/>
      <c r="F18" s="623"/>
      <c r="G18" s="623"/>
      <c r="H18" s="93"/>
      <c r="I18" s="93"/>
      <c r="J18" s="492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2:23" s="2" customFormat="1" ht="33" customHeight="1">
      <c r="B19" s="557"/>
      <c r="C19" s="558"/>
      <c r="D19" s="559"/>
      <c r="E19" s="560"/>
      <c r="F19" s="560"/>
      <c r="G19" s="560"/>
      <c r="H19" s="93"/>
      <c r="I19" s="93"/>
      <c r="J19" s="492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2:23" s="1" customFormat="1" ht="33" customHeight="1">
      <c r="B20" s="274"/>
      <c r="C20" s="274"/>
      <c r="D20" s="365"/>
      <c r="E20" s="366"/>
      <c r="F20" s="278"/>
      <c r="G20" s="279"/>
      <c r="N20" s="694"/>
      <c r="O20" s="694"/>
      <c r="P20" s="694"/>
      <c r="Q20" s="694"/>
      <c r="R20" s="694"/>
      <c r="S20" s="694"/>
      <c r="T20" s="694"/>
      <c r="U20" s="694"/>
      <c r="V20" s="694"/>
      <c r="W20" s="694"/>
    </row>
    <row r="21" spans="2:23" s="2" customFormat="1" ht="33" customHeight="1">
      <c r="B21" s="347" t="s">
        <v>303</v>
      </c>
      <c r="C21" s="278"/>
      <c r="D21" s="364"/>
      <c r="E21" s="278"/>
      <c r="F21" s="278"/>
      <c r="G21" s="278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2:23" s="2" customFormat="1" ht="33" customHeight="1">
      <c r="B22" s="64"/>
      <c r="D22" s="87"/>
      <c r="F22" s="98"/>
      <c r="G22" s="98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2:23" s="2" customFormat="1" ht="33" customHeight="1">
      <c r="B23" s="175"/>
      <c r="C23" s="185"/>
      <c r="D23" s="186"/>
      <c r="E23" s="185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2:23" s="2" customFormat="1" ht="33" customHeight="1">
      <c r="B24" s="187"/>
      <c r="C24" s="134" t="s">
        <v>44</v>
      </c>
      <c r="D24" s="134" t="s">
        <v>45</v>
      </c>
      <c r="E24" s="256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2:23" s="2" customFormat="1" ht="33" customHeight="1">
      <c r="B25" s="188">
        <f>D7</f>
        <v>0</v>
      </c>
      <c r="C25" s="189" t="e">
        <f>F7/$F$18</f>
        <v>#DIV/0!</v>
      </c>
      <c r="D25" s="190" t="e">
        <f>G7/$G$18</f>
        <v>#DIV/0!</v>
      </c>
      <c r="E25" s="256"/>
      <c r="H25" s="89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2:23" s="2" customFormat="1" ht="33" customHeight="1">
      <c r="B26" s="188">
        <f t="shared" ref="B26:B35" si="0">D8</f>
        <v>0</v>
      </c>
      <c r="C26" s="189" t="e">
        <f t="shared" ref="C26:C35" si="1">F8/$F$18</f>
        <v>#DIV/0!</v>
      </c>
      <c r="D26" s="190" t="e">
        <f t="shared" ref="D26:D35" si="2">G8/$G$18</f>
        <v>#DIV/0!</v>
      </c>
      <c r="E26" s="256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2:23" s="2" customFormat="1" ht="33" customHeight="1">
      <c r="B27" s="188">
        <f t="shared" si="0"/>
        <v>0</v>
      </c>
      <c r="C27" s="189" t="e">
        <f t="shared" si="1"/>
        <v>#DIV/0!</v>
      </c>
      <c r="D27" s="190" t="e">
        <f t="shared" si="2"/>
        <v>#DIV/0!</v>
      </c>
      <c r="E27" s="256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2:23" s="2" customFormat="1" ht="33" customHeight="1">
      <c r="B28" s="188">
        <f t="shared" si="0"/>
        <v>0</v>
      </c>
      <c r="C28" s="189" t="e">
        <f t="shared" si="1"/>
        <v>#DIV/0!</v>
      </c>
      <c r="D28" s="190" t="e">
        <f t="shared" si="2"/>
        <v>#DIV/0!</v>
      </c>
      <c r="E28" s="256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2:23" s="2" customFormat="1" ht="33" customHeight="1">
      <c r="B29" s="188">
        <f t="shared" si="0"/>
        <v>0</v>
      </c>
      <c r="C29" s="189" t="e">
        <f t="shared" si="1"/>
        <v>#DIV/0!</v>
      </c>
      <c r="D29" s="190" t="e">
        <f t="shared" si="2"/>
        <v>#DIV/0!</v>
      </c>
      <c r="E29" s="257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2:23" s="2" customFormat="1" ht="33" customHeight="1">
      <c r="B30" s="188">
        <f t="shared" si="0"/>
        <v>0</v>
      </c>
      <c r="C30" s="189" t="e">
        <f t="shared" si="1"/>
        <v>#DIV/0!</v>
      </c>
      <c r="D30" s="190" t="e">
        <f t="shared" si="2"/>
        <v>#DIV/0!</v>
      </c>
      <c r="E30" s="258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2:23" s="2" customFormat="1" ht="33" customHeight="1">
      <c r="B31" s="188">
        <f t="shared" si="0"/>
        <v>0</v>
      </c>
      <c r="C31" s="189" t="e">
        <f t="shared" si="1"/>
        <v>#DIV/0!</v>
      </c>
      <c r="D31" s="190" t="e">
        <f t="shared" si="2"/>
        <v>#DIV/0!</v>
      </c>
      <c r="E31" s="258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2:23" s="2" customFormat="1" ht="33" customHeight="1">
      <c r="B32" s="188">
        <f t="shared" si="0"/>
        <v>0</v>
      </c>
      <c r="C32" s="189" t="e">
        <f t="shared" si="1"/>
        <v>#DIV/0!</v>
      </c>
      <c r="D32" s="190" t="e">
        <f t="shared" si="2"/>
        <v>#DIV/0!</v>
      </c>
      <c r="E32" s="258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2:23" s="2" customFormat="1" ht="33" customHeight="1">
      <c r="B33" s="188">
        <f t="shared" si="0"/>
        <v>0</v>
      </c>
      <c r="C33" s="189" t="e">
        <f t="shared" si="1"/>
        <v>#DIV/0!</v>
      </c>
      <c r="D33" s="190" t="e">
        <f t="shared" si="2"/>
        <v>#DIV/0!</v>
      </c>
      <c r="E33" s="258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2:23" s="2" customFormat="1" ht="33" customHeight="1">
      <c r="B34" s="188">
        <f t="shared" si="0"/>
        <v>0</v>
      </c>
      <c r="C34" s="189" t="e">
        <f t="shared" si="1"/>
        <v>#DIV/0!</v>
      </c>
      <c r="D34" s="190" t="e">
        <f t="shared" si="2"/>
        <v>#DIV/0!</v>
      </c>
      <c r="E34" s="258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2:23" s="2" customFormat="1" ht="33" customHeight="1">
      <c r="B35" s="188">
        <f t="shared" si="0"/>
        <v>0</v>
      </c>
      <c r="C35" s="189" t="e">
        <f t="shared" si="1"/>
        <v>#DIV/0!</v>
      </c>
      <c r="D35" s="190" t="e">
        <f t="shared" si="2"/>
        <v>#DIV/0!</v>
      </c>
      <c r="E35" s="258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2:23" s="2" customFormat="1" ht="33" customHeight="1">
      <c r="B36" s="185"/>
      <c r="C36" s="191" t="e">
        <f>SUM(C25:C35)</f>
        <v>#DIV/0!</v>
      </c>
      <c r="D36" s="191" t="e">
        <f>SUM(D25:D35)</f>
        <v>#DIV/0!</v>
      </c>
      <c r="E36" s="260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2:23" s="2" customFormat="1" ht="33" customHeight="1">
      <c r="B37" s="192"/>
      <c r="C37" s="192"/>
      <c r="D37" s="259"/>
      <c r="E37" s="260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2:23" s="2" customFormat="1" ht="33" customHeight="1">
      <c r="D38" s="90"/>
      <c r="E38" s="88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2:23" s="2" customFormat="1" ht="33" customHeight="1">
      <c r="B39" s="64"/>
      <c r="D39" s="90"/>
      <c r="E39" s="88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2:23" s="2" customFormat="1" ht="33" customHeight="1">
      <c r="D40" s="90"/>
      <c r="E40" s="88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2:23" s="2" customFormat="1" ht="33" customHeight="1">
      <c r="D41" s="87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2:23" s="2" customFormat="1" ht="33" customHeight="1">
      <c r="B42" s="91"/>
      <c r="D42" s="87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2:23" s="2" customFormat="1" ht="33" customHeight="1">
      <c r="B43" s="91"/>
      <c r="D43" s="87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2:23" s="2" customFormat="1" ht="33" customHeight="1">
      <c r="B44" s="91"/>
      <c r="D44" s="87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2:23" s="2" customFormat="1">
      <c r="B45" s="289" t="s">
        <v>304</v>
      </c>
      <c r="C45" s="192"/>
      <c r="D45" s="213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2:23" s="2" customFormat="1">
      <c r="B46" s="289" t="s">
        <v>170</v>
      </c>
      <c r="C46" s="192"/>
      <c r="D46" s="213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2" customFormat="1">
      <c r="B47" s="192"/>
      <c r="C47" s="192"/>
      <c r="D47" s="21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2" customFormat="1">
      <c r="D48" s="87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4:23" s="2" customFormat="1">
      <c r="D49" s="87"/>
      <c r="N49" s="4"/>
      <c r="O49" s="4"/>
      <c r="P49" s="4"/>
      <c r="Q49" s="4"/>
      <c r="R49" s="4"/>
      <c r="S49" s="4"/>
      <c r="T49" s="4"/>
      <c r="U49" s="4"/>
      <c r="V49" s="4"/>
      <c r="W49" s="4"/>
    </row>
  </sheetData>
  <mergeCells count="2">
    <mergeCell ref="B4:G4"/>
    <mergeCell ref="B3:G3"/>
  </mergeCells>
  <hyperlinks>
    <hyperlink ref="B2" location="Indice!A1" display="Índice"/>
    <hyperlink ref="H2" location="'4.1 Establecimientos por sector'!A1" display="Siguiente"/>
    <hyperlink ref="G2" location="'3.2 Defunciones'!A1" display="Anterior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G53"/>
  <sheetViews>
    <sheetView showGridLines="0" zoomScale="60" zoomScaleNormal="60" workbookViewId="0">
      <pane ySplit="4" topLeftCell="A5" activePane="bottomLeft" state="frozen"/>
      <selection pane="bottomLeft" activeCell="B47" sqref="B47"/>
    </sheetView>
  </sheetViews>
  <sheetFormatPr baseColWidth="10" defaultColWidth="11.42578125" defaultRowHeight="17.25"/>
  <cols>
    <col min="1" max="1" width="5" style="5" customWidth="1"/>
    <col min="2" max="2" width="42" style="5" customWidth="1"/>
    <col min="3" max="16" width="14" style="5" customWidth="1"/>
    <col min="17" max="17" width="11.42578125" style="5"/>
    <col min="18" max="18" width="12.85546875" style="5" customWidth="1"/>
    <col min="19" max="19" width="11.42578125" style="5"/>
    <col min="20" max="20" width="11.42578125" style="5" customWidth="1"/>
    <col min="21" max="16384" width="11.42578125" style="5"/>
  </cols>
  <sheetData>
    <row r="1" spans="1:33" ht="78" customHeight="1"/>
    <row r="2" spans="1:33" s="778" customFormat="1" ht="33" customHeight="1">
      <c r="B2" s="781" t="s">
        <v>69</v>
      </c>
      <c r="S2" s="797" t="s">
        <v>168</v>
      </c>
      <c r="U2" s="797" t="s">
        <v>169</v>
      </c>
    </row>
    <row r="3" spans="1:33" ht="33" customHeight="1">
      <c r="B3" s="920" t="s">
        <v>149</v>
      </c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  <c r="O3" s="920"/>
      <c r="P3" s="920"/>
      <c r="Q3" s="920"/>
      <c r="R3" s="920"/>
      <c r="S3" s="920"/>
    </row>
    <row r="4" spans="1:33" ht="33" customHeight="1">
      <c r="B4" s="921" t="s">
        <v>224</v>
      </c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  <c r="O4" s="912"/>
      <c r="P4" s="912"/>
      <c r="Q4" s="912"/>
      <c r="R4" s="912"/>
      <c r="S4" s="912"/>
    </row>
    <row r="5" spans="1:33" ht="33" customHeight="1">
      <c r="B5" s="372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</row>
    <row r="6" spans="1:33" ht="33" customHeight="1">
      <c r="B6" s="868" t="s">
        <v>70</v>
      </c>
      <c r="C6" s="927" t="s">
        <v>0</v>
      </c>
      <c r="D6" s="925"/>
      <c r="E6" s="925"/>
      <c r="F6" s="925"/>
      <c r="G6" s="925"/>
      <c r="H6" s="926"/>
      <c r="I6" s="925" t="s">
        <v>71</v>
      </c>
      <c r="J6" s="925"/>
      <c r="K6" s="925"/>
      <c r="L6" s="925"/>
      <c r="M6" s="925"/>
      <c r="N6" s="926"/>
      <c r="O6" s="922" t="s">
        <v>72</v>
      </c>
      <c r="P6" s="923"/>
      <c r="Q6" s="923"/>
      <c r="R6" s="923"/>
      <c r="S6" s="923"/>
      <c r="T6" s="924"/>
    </row>
    <row r="7" spans="1:33" ht="33" customHeight="1">
      <c r="B7" s="868"/>
      <c r="C7" s="363">
        <v>2015</v>
      </c>
      <c r="D7" s="363">
        <v>2016</v>
      </c>
      <c r="E7" s="363">
        <v>2017</v>
      </c>
      <c r="F7" s="363">
        <v>2018</v>
      </c>
      <c r="G7" s="363">
        <v>2019</v>
      </c>
      <c r="H7" s="363">
        <v>2020</v>
      </c>
      <c r="I7" s="363">
        <v>2015</v>
      </c>
      <c r="J7" s="363">
        <v>2016</v>
      </c>
      <c r="K7" s="363">
        <v>2017</v>
      </c>
      <c r="L7" s="363">
        <v>2018</v>
      </c>
      <c r="M7" s="363">
        <v>2019</v>
      </c>
      <c r="N7" s="363">
        <v>2020</v>
      </c>
      <c r="O7" s="363">
        <v>2015</v>
      </c>
      <c r="P7" s="363">
        <v>2016</v>
      </c>
      <c r="Q7" s="363">
        <v>2017</v>
      </c>
      <c r="R7" s="363">
        <v>2018</v>
      </c>
      <c r="S7" s="363">
        <v>2019</v>
      </c>
      <c r="T7" s="363">
        <v>2020</v>
      </c>
    </row>
    <row r="8" spans="1:33" s="4" customFormat="1" ht="33" customHeight="1">
      <c r="A8" s="2"/>
      <c r="B8" s="368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620"/>
      <c r="O8" s="317"/>
      <c r="P8" s="317"/>
      <c r="Q8" s="317"/>
      <c r="R8" s="317"/>
      <c r="S8" s="317"/>
      <c r="T8" s="317"/>
      <c r="U8" s="554"/>
      <c r="V8" s="554"/>
      <c r="W8" s="554"/>
      <c r="X8" s="554"/>
      <c r="Y8" s="554"/>
      <c r="Z8" s="2"/>
      <c r="AA8" s="2"/>
      <c r="AB8" s="2"/>
      <c r="AC8" s="2"/>
      <c r="AD8" s="2"/>
      <c r="AE8" s="2"/>
      <c r="AF8" s="2"/>
      <c r="AG8" s="2"/>
    </row>
    <row r="9" spans="1:33" s="4" customFormat="1" ht="33" customHeight="1">
      <c r="A9" s="2"/>
      <c r="B9" s="355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621"/>
      <c r="O9" s="317"/>
      <c r="P9" s="317"/>
      <c r="Q9" s="317"/>
      <c r="R9" s="317"/>
      <c r="S9" s="317"/>
      <c r="T9" s="317"/>
      <c r="U9" s="554"/>
      <c r="V9" s="554"/>
      <c r="W9" s="554"/>
      <c r="X9" s="554"/>
      <c r="Y9" s="554"/>
      <c r="Z9" s="2"/>
      <c r="AA9" s="2"/>
      <c r="AB9" s="2"/>
      <c r="AC9" s="2"/>
      <c r="AD9" s="2"/>
      <c r="AE9" s="2"/>
      <c r="AF9" s="2"/>
      <c r="AG9" s="2"/>
    </row>
    <row r="10" spans="1:33" s="4" customFormat="1" ht="33" customHeight="1">
      <c r="A10" s="2"/>
      <c r="B10" s="355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620"/>
      <c r="O10" s="317"/>
      <c r="P10" s="317"/>
      <c r="Q10" s="317"/>
      <c r="R10" s="317"/>
      <c r="S10" s="317"/>
      <c r="T10" s="317"/>
      <c r="U10" s="554"/>
      <c r="V10" s="554"/>
      <c r="W10" s="554"/>
      <c r="X10" s="554"/>
      <c r="Y10" s="554"/>
      <c r="Z10" s="2"/>
      <c r="AA10" s="2"/>
      <c r="AB10" s="2"/>
      <c r="AC10" s="2"/>
      <c r="AD10" s="2"/>
      <c r="AE10" s="2"/>
      <c r="AF10" s="2"/>
      <c r="AG10" s="2"/>
    </row>
    <row r="11" spans="1:33" s="4" customFormat="1" ht="33" customHeight="1">
      <c r="A11" s="2"/>
      <c r="B11" s="355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621"/>
      <c r="O11" s="317"/>
      <c r="P11" s="317"/>
      <c r="Q11" s="317"/>
      <c r="R11" s="317"/>
      <c r="S11" s="317"/>
      <c r="T11" s="317"/>
      <c r="U11" s="554"/>
      <c r="V11" s="554"/>
      <c r="W11" s="554"/>
      <c r="X11" s="554"/>
      <c r="Y11" s="554"/>
      <c r="Z11" s="2"/>
      <c r="AA11" s="2"/>
      <c r="AB11" s="2"/>
      <c r="AC11" s="2"/>
      <c r="AD11" s="2"/>
      <c r="AE11" s="2"/>
      <c r="AF11" s="2"/>
      <c r="AG11" s="2"/>
    </row>
    <row r="12" spans="1:33" s="4" customFormat="1" ht="33" customHeight="1">
      <c r="A12" s="2"/>
      <c r="B12" s="355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620"/>
      <c r="O12" s="317"/>
      <c r="P12" s="317"/>
      <c r="Q12" s="317"/>
      <c r="R12" s="317"/>
      <c r="S12" s="317"/>
      <c r="T12" s="317"/>
      <c r="U12" s="554"/>
      <c r="V12" s="554"/>
      <c r="W12" s="554"/>
      <c r="X12" s="554"/>
      <c r="Y12" s="554"/>
      <c r="Z12" s="2"/>
      <c r="AA12" s="2"/>
      <c r="AB12" s="2"/>
      <c r="AC12" s="2"/>
      <c r="AD12" s="2"/>
      <c r="AE12" s="2"/>
      <c r="AF12" s="2"/>
      <c r="AG12" s="2"/>
    </row>
    <row r="13" spans="1:33" s="4" customFormat="1" ht="33" customHeight="1">
      <c r="A13" s="2"/>
      <c r="B13" s="355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621"/>
      <c r="O13" s="317"/>
      <c r="P13" s="317"/>
      <c r="Q13" s="317"/>
      <c r="R13" s="317"/>
      <c r="S13" s="317"/>
      <c r="T13" s="317"/>
      <c r="U13" s="554"/>
      <c r="V13" s="554"/>
      <c r="W13" s="554"/>
      <c r="X13" s="554"/>
      <c r="Y13" s="554"/>
      <c r="Z13" s="2"/>
      <c r="AA13" s="2"/>
      <c r="AB13" s="2"/>
      <c r="AC13" s="2"/>
      <c r="AD13" s="2"/>
      <c r="AE13" s="2"/>
      <c r="AF13" s="2"/>
      <c r="AG13" s="2"/>
    </row>
    <row r="14" spans="1:33" s="4" customFormat="1" ht="33" customHeight="1">
      <c r="A14" s="2"/>
      <c r="B14" s="355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620"/>
      <c r="O14" s="317"/>
      <c r="P14" s="317"/>
      <c r="Q14" s="317"/>
      <c r="R14" s="317"/>
      <c r="S14" s="317"/>
      <c r="T14" s="317"/>
      <c r="U14" s="554"/>
      <c r="V14" s="554"/>
      <c r="W14" s="554"/>
      <c r="X14" s="554"/>
      <c r="Y14" s="554"/>
      <c r="Z14" s="2"/>
      <c r="AA14" s="2"/>
      <c r="AB14" s="2"/>
      <c r="AC14" s="2"/>
      <c r="AD14" s="2"/>
      <c r="AE14" s="2"/>
      <c r="AF14" s="2"/>
      <c r="AG14" s="2"/>
    </row>
    <row r="15" spans="1:33" s="4" customFormat="1" ht="33" customHeight="1">
      <c r="A15" s="2"/>
      <c r="B15" s="355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621"/>
      <c r="O15" s="317"/>
      <c r="P15" s="317"/>
      <c r="Q15" s="317"/>
      <c r="R15" s="317"/>
      <c r="S15" s="317"/>
      <c r="T15" s="317"/>
      <c r="U15" s="554"/>
      <c r="V15" s="554"/>
      <c r="W15" s="554"/>
      <c r="X15" s="554"/>
      <c r="Y15" s="554"/>
      <c r="Z15" s="2"/>
      <c r="AA15" s="2"/>
      <c r="AB15" s="2"/>
      <c r="AC15" s="2"/>
      <c r="AD15" s="2"/>
      <c r="AE15" s="2"/>
      <c r="AF15" s="2"/>
      <c r="AG15" s="2"/>
    </row>
    <row r="16" spans="1:33" s="4" customFormat="1" ht="33" customHeight="1">
      <c r="A16" s="2"/>
      <c r="B16" s="355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621"/>
      <c r="O16" s="317"/>
      <c r="P16" s="317"/>
      <c r="Q16" s="317"/>
      <c r="R16" s="317"/>
      <c r="S16" s="317"/>
      <c r="T16" s="317"/>
      <c r="U16" s="554"/>
      <c r="V16" s="554"/>
      <c r="W16" s="554"/>
      <c r="X16" s="554"/>
      <c r="Y16" s="554"/>
      <c r="Z16" s="2"/>
      <c r="AA16" s="2"/>
      <c r="AB16" s="2"/>
      <c r="AC16" s="2"/>
      <c r="AD16" s="2"/>
      <c r="AE16" s="2"/>
      <c r="AF16" s="2"/>
      <c r="AG16" s="2"/>
    </row>
    <row r="17" spans="1:25" s="2" customFormat="1" ht="33" customHeight="1">
      <c r="B17" s="369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554"/>
      <c r="V17" s="554"/>
      <c r="W17" s="554"/>
      <c r="X17" s="554"/>
      <c r="Y17" s="554"/>
    </row>
    <row r="18" spans="1:25" ht="33" customHeight="1">
      <c r="B18" s="373"/>
      <c r="C18" s="374"/>
      <c r="D18" s="374"/>
      <c r="E18" s="375"/>
      <c r="F18" s="375"/>
      <c r="G18" s="366"/>
      <c r="H18" s="366"/>
      <c r="I18" s="366"/>
      <c r="J18" s="366"/>
      <c r="K18" s="366"/>
      <c r="L18" s="274"/>
      <c r="M18" s="274"/>
      <c r="N18" s="274"/>
      <c r="O18" s="274"/>
      <c r="P18" s="274"/>
    </row>
    <row r="19" spans="1:25" ht="33" customHeight="1">
      <c r="B19" s="616" t="s">
        <v>221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</row>
    <row r="20" spans="1:25" ht="33" customHeight="1">
      <c r="B20" s="347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</row>
    <row r="21" spans="1:25" ht="33" customHeight="1">
      <c r="A21" s="140"/>
      <c r="B21" s="140"/>
      <c r="C21" s="140"/>
      <c r="D21" s="539"/>
      <c r="E21" s="140"/>
      <c r="F21" s="182"/>
      <c r="G21" s="182"/>
      <c r="H21" s="182"/>
      <c r="I21" s="182"/>
      <c r="N21" s="695"/>
      <c r="O21" s="695"/>
      <c r="P21" s="695"/>
      <c r="Q21" s="695"/>
      <c r="R21" s="13"/>
      <c r="S21" s="13"/>
      <c r="T21" s="13"/>
      <c r="U21" s="13"/>
      <c r="V21" s="13"/>
      <c r="W21" s="13"/>
      <c r="X21" s="13"/>
    </row>
    <row r="22" spans="1:25" ht="33" customHeight="1">
      <c r="A22" s="140"/>
      <c r="B22" s="138"/>
      <c r="C22" s="138"/>
      <c r="D22" s="175"/>
      <c r="E22" s="140"/>
      <c r="F22" s="182"/>
      <c r="G22" s="182"/>
      <c r="H22" s="182"/>
      <c r="I22" s="182"/>
      <c r="N22" s="695"/>
      <c r="O22" s="695"/>
      <c r="P22" s="695"/>
      <c r="Q22" s="695"/>
      <c r="R22" s="13"/>
      <c r="S22" s="13"/>
      <c r="T22" s="13"/>
      <c r="U22" s="13"/>
      <c r="V22" s="13"/>
      <c r="W22" s="13"/>
      <c r="X22" s="13"/>
    </row>
    <row r="23" spans="1:25" ht="33" customHeight="1">
      <c r="A23" s="140"/>
      <c r="B23" s="138">
        <f>+B12</f>
        <v>0</v>
      </c>
      <c r="C23" s="203">
        <f>H12</f>
        <v>0</v>
      </c>
      <c r="D23" s="175"/>
      <c r="E23" s="140"/>
      <c r="F23" s="182"/>
      <c r="G23" s="182"/>
      <c r="H23" s="182"/>
      <c r="I23" s="182"/>
      <c r="N23" s="695"/>
      <c r="O23" s="695"/>
      <c r="P23" s="695"/>
      <c r="Q23" s="695"/>
      <c r="R23" s="13"/>
      <c r="S23" s="13"/>
      <c r="T23" s="13"/>
      <c r="U23" s="13"/>
      <c r="V23" s="13"/>
      <c r="W23" s="13"/>
      <c r="X23" s="13"/>
    </row>
    <row r="24" spans="1:25" ht="33" customHeight="1">
      <c r="A24" s="140"/>
      <c r="B24" s="138">
        <f>+B15</f>
        <v>0</v>
      </c>
      <c r="C24" s="203">
        <f>H15</f>
        <v>0</v>
      </c>
      <c r="D24" s="175"/>
      <c r="E24" s="140"/>
      <c r="F24" s="182"/>
      <c r="G24" s="182"/>
      <c r="H24" s="182"/>
      <c r="I24" s="182"/>
      <c r="N24" s="695"/>
      <c r="O24" s="695"/>
      <c r="P24" s="695"/>
      <c r="Q24" s="695"/>
      <c r="R24" s="13"/>
      <c r="S24" s="13"/>
      <c r="T24" s="13"/>
      <c r="U24" s="13"/>
      <c r="V24" s="13"/>
      <c r="W24" s="13"/>
      <c r="X24" s="13"/>
    </row>
    <row r="25" spans="1:25" ht="33" customHeight="1">
      <c r="A25" s="140"/>
      <c r="B25" s="138">
        <f>+B16</f>
        <v>0</v>
      </c>
      <c r="C25" s="203">
        <f>H16</f>
        <v>0</v>
      </c>
      <c r="D25" s="175"/>
      <c r="E25" s="140"/>
      <c r="F25" s="182"/>
      <c r="G25" s="182"/>
      <c r="H25" s="182"/>
      <c r="I25" s="182"/>
      <c r="N25" s="695"/>
      <c r="O25" s="695"/>
      <c r="P25" s="695"/>
      <c r="Q25" s="695"/>
      <c r="R25" s="13"/>
      <c r="S25" s="13"/>
      <c r="T25" s="13"/>
      <c r="U25" s="13"/>
      <c r="V25" s="13"/>
      <c r="W25" s="13"/>
      <c r="X25" s="13"/>
    </row>
    <row r="26" spans="1:25" ht="33" customHeight="1">
      <c r="A26" s="140"/>
      <c r="B26" s="204">
        <f>+B14</f>
        <v>0</v>
      </c>
      <c r="C26" s="203">
        <f>+H14</f>
        <v>0</v>
      </c>
      <c r="D26" s="175"/>
      <c r="E26" s="140"/>
      <c r="F26" s="182"/>
      <c r="G26" s="182"/>
      <c r="H26" s="182"/>
      <c r="I26" s="182"/>
      <c r="N26" s="695"/>
      <c r="O26" s="695"/>
      <c r="P26" s="695"/>
      <c r="Q26" s="695"/>
      <c r="R26" s="13"/>
      <c r="S26" s="13"/>
      <c r="T26" s="13"/>
      <c r="U26" s="13"/>
      <c r="V26" s="13"/>
      <c r="W26" s="13"/>
      <c r="X26" s="13"/>
    </row>
    <row r="27" spans="1:25" ht="33" customHeight="1">
      <c r="A27" s="140"/>
      <c r="B27" s="138">
        <f>+B9</f>
        <v>0</v>
      </c>
      <c r="C27" s="203">
        <f>+H9</f>
        <v>0</v>
      </c>
      <c r="D27" s="138"/>
      <c r="E27" s="140"/>
      <c r="F27" s="182"/>
      <c r="G27" s="198"/>
      <c r="H27" s="198"/>
      <c r="I27" s="198"/>
      <c r="J27" s="64"/>
      <c r="K27" s="64"/>
      <c r="N27" s="13"/>
      <c r="O27" s="13"/>
      <c r="P27" s="695"/>
      <c r="Q27" s="695"/>
      <c r="R27" s="13"/>
      <c r="S27" s="13"/>
      <c r="T27" s="13"/>
      <c r="U27" s="13"/>
      <c r="V27" s="13"/>
      <c r="W27" s="13"/>
      <c r="X27" s="13"/>
    </row>
    <row r="28" spans="1:25" ht="33" customHeight="1">
      <c r="A28" s="140"/>
      <c r="B28" s="204">
        <f>+B11</f>
        <v>0</v>
      </c>
      <c r="C28" s="203">
        <f>+H11</f>
        <v>0</v>
      </c>
      <c r="D28" s="138"/>
      <c r="E28" s="140"/>
      <c r="F28" s="182"/>
      <c r="G28" s="198"/>
      <c r="H28" s="198"/>
      <c r="I28" s="198"/>
      <c r="J28" s="64"/>
      <c r="K28" s="64"/>
      <c r="N28" s="695"/>
      <c r="O28" s="695"/>
      <c r="P28" s="13"/>
      <c r="Q28" s="13"/>
      <c r="R28" s="13"/>
      <c r="S28" s="13"/>
      <c r="T28" s="13"/>
      <c r="U28" s="13"/>
      <c r="V28" s="13"/>
      <c r="W28" s="13"/>
      <c r="X28" s="13"/>
    </row>
    <row r="29" spans="1:25" ht="33" customHeight="1">
      <c r="A29" s="140"/>
      <c r="B29" s="204">
        <f>+B8</f>
        <v>0</v>
      </c>
      <c r="C29" s="203">
        <f>+H8</f>
        <v>0</v>
      </c>
      <c r="D29" s="138"/>
      <c r="E29" s="140"/>
      <c r="I29" s="198"/>
      <c r="J29" s="64"/>
      <c r="K29" s="64"/>
      <c r="N29" s="695"/>
      <c r="O29" s="695"/>
      <c r="P29" s="13"/>
      <c r="Q29" s="13"/>
      <c r="R29" s="13"/>
      <c r="S29" s="13"/>
      <c r="T29" s="13"/>
      <c r="U29" s="13"/>
      <c r="V29" s="13"/>
      <c r="W29" s="13"/>
      <c r="X29" s="13"/>
    </row>
    <row r="30" spans="1:25" ht="33" customHeight="1">
      <c r="A30" s="140"/>
      <c r="B30" s="204">
        <f>+B10</f>
        <v>0</v>
      </c>
      <c r="C30" s="203">
        <f>+H10</f>
        <v>0</v>
      </c>
      <c r="D30" s="138"/>
      <c r="E30" s="140"/>
      <c r="I30" s="198"/>
      <c r="J30" s="64"/>
      <c r="K30" s="64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5" ht="33" customHeight="1">
      <c r="A31" s="140"/>
      <c r="B31" s="204">
        <f>+B13</f>
        <v>0</v>
      </c>
      <c r="C31" s="203">
        <f>+H13</f>
        <v>0</v>
      </c>
      <c r="D31" s="138"/>
      <c r="E31" s="140"/>
      <c r="I31" s="198"/>
      <c r="J31" s="64"/>
      <c r="K31" s="64"/>
      <c r="N31" s="591"/>
      <c r="O31" s="691"/>
      <c r="P31" s="695"/>
      <c r="Q31" s="695"/>
      <c r="R31" s="13"/>
      <c r="S31" s="13"/>
      <c r="T31" s="13"/>
      <c r="U31" s="13"/>
      <c r="V31" s="13"/>
      <c r="W31" s="13"/>
      <c r="X31" s="13"/>
    </row>
    <row r="32" spans="1:25" ht="33" customHeight="1">
      <c r="A32" s="140"/>
      <c r="B32" s="204"/>
      <c r="C32" s="205">
        <f>+SUM(C23:C31)</f>
        <v>0</v>
      </c>
      <c r="D32" s="138"/>
      <c r="E32" s="140"/>
      <c r="I32" s="182"/>
      <c r="N32" s="13"/>
      <c r="O32" s="13"/>
      <c r="P32" s="695"/>
      <c r="Q32" s="695"/>
      <c r="R32" s="13"/>
      <c r="S32" s="13"/>
      <c r="T32" s="13"/>
      <c r="U32" s="13"/>
      <c r="V32" s="13"/>
      <c r="W32" s="13"/>
      <c r="X32" s="13"/>
    </row>
    <row r="33" spans="1:24" ht="33" customHeight="1">
      <c r="A33" s="140"/>
      <c r="B33" s="204"/>
      <c r="C33" s="205"/>
      <c r="D33" s="138"/>
      <c r="E33" s="140"/>
      <c r="I33" s="182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33" customHeight="1">
      <c r="B34" s="200"/>
      <c r="C34" s="199"/>
      <c r="D34" s="182"/>
      <c r="I34" s="182"/>
      <c r="N34" s="13"/>
      <c r="O34" s="13"/>
      <c r="P34" s="691"/>
      <c r="Q34" s="691"/>
      <c r="R34" s="691"/>
      <c r="S34" s="691"/>
      <c r="T34" s="691"/>
      <c r="U34" s="691"/>
      <c r="V34" s="691"/>
      <c r="W34" s="691"/>
      <c r="X34" s="13"/>
    </row>
    <row r="35" spans="1:24" ht="33" customHeight="1">
      <c r="B35" s="182"/>
      <c r="C35" s="201"/>
      <c r="D35" s="182"/>
      <c r="I35" s="182"/>
    </row>
    <row r="36" spans="1:24" ht="33" customHeight="1">
      <c r="B36" s="182"/>
      <c r="C36" s="182"/>
      <c r="D36" s="182"/>
      <c r="I36" s="182"/>
    </row>
    <row r="37" spans="1:24" ht="33" customHeight="1">
      <c r="B37" s="182"/>
      <c r="C37" s="182"/>
      <c r="D37" s="182"/>
      <c r="I37" s="182"/>
    </row>
    <row r="38" spans="1:24" ht="33" customHeight="1">
      <c r="B38" s="182"/>
      <c r="C38" s="182"/>
      <c r="D38" s="182"/>
      <c r="I38" s="182"/>
    </row>
    <row r="39" spans="1:24" ht="33" customHeight="1">
      <c r="B39" s="182"/>
      <c r="C39" s="182"/>
      <c r="D39" s="182"/>
      <c r="I39" s="182"/>
    </row>
    <row r="40" spans="1:24" ht="33" customHeight="1">
      <c r="B40" s="182"/>
      <c r="C40" s="182"/>
      <c r="D40" s="182"/>
      <c r="I40" s="182"/>
    </row>
    <row r="41" spans="1:24" ht="33" customHeight="1">
      <c r="B41" s="182"/>
      <c r="C41" s="202"/>
      <c r="D41" s="182"/>
      <c r="I41" s="182"/>
    </row>
    <row r="42" spans="1:24" ht="33" customHeight="1"/>
    <row r="44" spans="1:24">
      <c r="B44" s="289" t="s">
        <v>210</v>
      </c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24">
      <c r="B45" s="289" t="s">
        <v>211</v>
      </c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24">
      <c r="B46" s="289" t="s">
        <v>212</v>
      </c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24">
      <c r="B47" s="570" t="s">
        <v>230</v>
      </c>
      <c r="C47" s="182"/>
      <c r="D47" s="182"/>
      <c r="E47" s="182"/>
      <c r="F47" s="182"/>
      <c r="G47" s="182"/>
      <c r="H47" s="182"/>
      <c r="I47" s="182"/>
      <c r="J47" s="182"/>
      <c r="K47" s="182"/>
    </row>
    <row r="48" spans="1:24">
      <c r="B48" s="289" t="s">
        <v>170</v>
      </c>
      <c r="C48" s="182"/>
      <c r="D48" s="182"/>
      <c r="E48" s="182"/>
      <c r="F48" s="182"/>
      <c r="G48" s="182"/>
      <c r="H48" s="182"/>
      <c r="I48" s="182"/>
      <c r="J48" s="182"/>
      <c r="K48" s="182"/>
    </row>
    <row r="49" spans="2:11">
      <c r="B49" s="68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2:11">
      <c r="B50" s="183"/>
      <c r="C50" s="182"/>
      <c r="D50" s="182"/>
      <c r="E50" s="182"/>
      <c r="F50" s="182"/>
      <c r="G50" s="182"/>
      <c r="H50" s="182"/>
      <c r="I50" s="182"/>
      <c r="J50" s="182"/>
      <c r="K50" s="182"/>
    </row>
    <row r="51" spans="2:11">
      <c r="B51" s="182"/>
      <c r="C51" s="182"/>
      <c r="D51" s="182"/>
      <c r="E51" s="182"/>
      <c r="F51" s="182"/>
      <c r="G51" s="182"/>
      <c r="H51" s="182"/>
      <c r="I51" s="182"/>
      <c r="J51" s="182"/>
      <c r="K51" s="182"/>
    </row>
    <row r="52" spans="2:11">
      <c r="B52" s="182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2:11">
      <c r="B53" s="182"/>
      <c r="C53" s="182"/>
      <c r="D53" s="182"/>
      <c r="E53" s="182"/>
      <c r="F53" s="182"/>
      <c r="G53" s="182"/>
      <c r="H53" s="182"/>
      <c r="I53" s="182"/>
      <c r="J53" s="182"/>
      <c r="K53" s="182"/>
    </row>
  </sheetData>
  <mergeCells count="6">
    <mergeCell ref="B6:B7"/>
    <mergeCell ref="B3:S3"/>
    <mergeCell ref="B4:S4"/>
    <mergeCell ref="O6:T6"/>
    <mergeCell ref="I6:N6"/>
    <mergeCell ref="C6:H6"/>
  </mergeCells>
  <hyperlinks>
    <hyperlink ref="B2" location="Indice!A1" display="Índice"/>
    <hyperlink ref="U2" location="'4.2 Establecimientos_niveles'!A1" display="Siguiente"/>
    <hyperlink ref="S2" location="'3.3 Defunciones causa'!A1" display="Anterior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P54"/>
  <sheetViews>
    <sheetView showGridLines="0" zoomScale="60" zoomScaleNormal="60" workbookViewId="0">
      <pane ySplit="4" topLeftCell="A38" activePane="bottomLeft" state="frozen"/>
      <selection pane="bottomLeft" activeCell="B38" sqref="B38"/>
    </sheetView>
  </sheetViews>
  <sheetFormatPr baseColWidth="10" defaultColWidth="11.42578125" defaultRowHeight="17.25"/>
  <cols>
    <col min="1" max="1" width="5" style="13" customWidth="1"/>
    <col min="2" max="2" width="41" style="13" customWidth="1"/>
    <col min="3" max="5" width="36.7109375" style="13" customWidth="1"/>
    <col min="6" max="6" width="26.28515625" style="13" customWidth="1"/>
    <col min="7" max="17" width="15.7109375" style="13" customWidth="1"/>
    <col min="18" max="16384" width="11.42578125" style="13"/>
  </cols>
  <sheetData>
    <row r="1" spans="1:16" ht="78" customHeight="1">
      <c r="A1" s="5"/>
      <c r="B1" s="7"/>
      <c r="C1" s="8"/>
      <c r="D1" s="8"/>
      <c r="E1" s="8"/>
      <c r="F1" s="5"/>
      <c r="G1" s="5"/>
    </row>
    <row r="2" spans="1:16" s="800" customFormat="1" ht="33" customHeight="1">
      <c r="A2" s="778"/>
      <c r="B2" s="798" t="s">
        <v>69</v>
      </c>
      <c r="C2" s="799"/>
      <c r="D2" s="799"/>
      <c r="E2" s="796" t="s">
        <v>168</v>
      </c>
      <c r="F2" s="797" t="s">
        <v>169</v>
      </c>
    </row>
    <row r="3" spans="1:16" s="15" customFormat="1" ht="33" customHeight="1">
      <c r="A3" s="3"/>
      <c r="B3" s="903" t="s">
        <v>150</v>
      </c>
      <c r="C3" s="860"/>
      <c r="D3" s="860"/>
      <c r="E3" s="860"/>
      <c r="F3" s="284"/>
      <c r="G3" s="3"/>
    </row>
    <row r="4" spans="1:16" s="15" customFormat="1" ht="33" customHeight="1">
      <c r="A4" s="3"/>
      <c r="B4" s="928" t="s">
        <v>305</v>
      </c>
      <c r="C4" s="863"/>
      <c r="D4" s="863"/>
      <c r="E4" s="863"/>
      <c r="F4" s="285"/>
      <c r="G4" s="3"/>
    </row>
    <row r="5" spans="1:16" ht="33" customHeight="1">
      <c r="A5" s="5"/>
      <c r="B5" s="283"/>
      <c r="C5" s="283"/>
      <c r="D5" s="283"/>
      <c r="E5" s="283"/>
      <c r="F5" s="274"/>
      <c r="G5" s="5"/>
    </row>
    <row r="6" spans="1:16" ht="33" customHeight="1">
      <c r="A6" s="5"/>
      <c r="B6" s="268" t="s">
        <v>182</v>
      </c>
      <c r="C6" s="268" t="s">
        <v>72</v>
      </c>
      <c r="D6" s="268" t="s">
        <v>71</v>
      </c>
      <c r="E6" s="286" t="s">
        <v>4</v>
      </c>
      <c r="F6" s="274"/>
      <c r="G6" s="5"/>
    </row>
    <row r="7" spans="1:16" s="4" customFormat="1" ht="33" customHeight="1">
      <c r="A7" s="2"/>
      <c r="B7" s="271"/>
      <c r="C7" s="590"/>
      <c r="D7" s="590"/>
      <c r="E7" s="287"/>
      <c r="F7" s="278"/>
      <c r="G7" s="2"/>
    </row>
    <row r="8" spans="1:16" s="4" customFormat="1" ht="33" customHeight="1">
      <c r="A8" s="2"/>
      <c r="B8" s="277"/>
      <c r="C8" s="590"/>
      <c r="D8" s="590"/>
      <c r="E8" s="287"/>
      <c r="F8" s="278"/>
      <c r="G8" s="2"/>
    </row>
    <row r="9" spans="1:16" s="4" customFormat="1" ht="33" customHeight="1">
      <c r="A9" s="2"/>
      <c r="B9" s="277"/>
      <c r="C9" s="590"/>
      <c r="D9" s="590"/>
      <c r="E9" s="287"/>
      <c r="F9" s="278"/>
      <c r="G9" s="2"/>
    </row>
    <row r="10" spans="1:16" ht="33" customHeight="1">
      <c r="A10" s="5"/>
      <c r="B10" s="557"/>
      <c r="C10" s="558"/>
      <c r="D10" s="559"/>
      <c r="F10" s="560"/>
      <c r="G10" s="560"/>
    </row>
    <row r="11" spans="1:16" ht="32.1" customHeight="1">
      <c r="A11" s="5"/>
      <c r="B11" s="929" t="s">
        <v>306</v>
      </c>
      <c r="C11" s="861"/>
      <c r="D11" s="861"/>
      <c r="E11" s="861"/>
      <c r="F11" s="560"/>
      <c r="G11" s="560"/>
    </row>
    <row r="12" spans="1:16" ht="32.1" customHeight="1">
      <c r="A12" s="5"/>
      <c r="B12" s="288"/>
      <c r="C12" s="288"/>
      <c r="D12" s="288"/>
      <c r="E12" s="288"/>
      <c r="F12" s="591"/>
      <c r="G12" s="696"/>
      <c r="H12" s="691"/>
      <c r="I12" s="691"/>
      <c r="J12" s="691"/>
      <c r="K12" s="691"/>
      <c r="L12" s="691"/>
      <c r="M12" s="691"/>
      <c r="N12" s="691"/>
      <c r="O12" s="691"/>
      <c r="P12" s="691"/>
    </row>
    <row r="13" spans="1:16" ht="32.1" customHeight="1">
      <c r="A13" s="5"/>
      <c r="B13" s="514"/>
      <c r="C13" s="514"/>
      <c r="D13" s="514"/>
      <c r="E13" s="14"/>
      <c r="F13" s="591"/>
      <c r="G13" s="591"/>
    </row>
    <row r="14" spans="1:16" ht="32.1" customHeight="1">
      <c r="A14" s="5"/>
      <c r="B14" s="261"/>
      <c r="C14" s="556"/>
      <c r="D14" s="556"/>
      <c r="E14" s="8"/>
      <c r="F14" s="591"/>
      <c r="G14" s="591"/>
    </row>
    <row r="15" spans="1:16" ht="32.1" customHeight="1">
      <c r="A15" s="5"/>
      <c r="C15" s="138" t="str">
        <f>C6</f>
        <v>Privado</v>
      </c>
      <c r="D15" s="561">
        <f>C7</f>
        <v>0</v>
      </c>
      <c r="E15" s="8"/>
    </row>
    <row r="16" spans="1:16" ht="32.1" customHeight="1">
      <c r="A16" s="5"/>
      <c r="C16" s="138" t="str">
        <f>D6</f>
        <v>Público</v>
      </c>
      <c r="D16" s="561">
        <f>D7</f>
        <v>0</v>
      </c>
      <c r="E16" s="8"/>
    </row>
    <row r="17" spans="1:7" ht="32.1" customHeight="1">
      <c r="A17" s="5"/>
      <c r="B17" s="261"/>
      <c r="C17" s="556"/>
      <c r="D17" s="556"/>
      <c r="E17" s="8"/>
      <c r="F17" s="5"/>
      <c r="G17" s="5"/>
    </row>
    <row r="18" spans="1:7" ht="32.1" customHeight="1">
      <c r="A18" s="5"/>
      <c r="B18" s="513"/>
      <c r="C18" s="139"/>
      <c r="D18" s="139"/>
      <c r="E18" s="8"/>
      <c r="F18" s="5"/>
      <c r="G18" s="5"/>
    </row>
    <row r="19" spans="1:7" ht="32.1" customHeight="1">
      <c r="A19" s="5"/>
      <c r="B19" s="513"/>
      <c r="C19" s="139"/>
      <c r="D19" s="139"/>
      <c r="E19" s="8"/>
      <c r="F19" s="5"/>
      <c r="G19" s="5"/>
    </row>
    <row r="20" spans="1:7" ht="32.1" customHeight="1">
      <c r="A20" s="5"/>
      <c r="B20" s="513"/>
      <c r="C20" s="139"/>
      <c r="D20" s="139"/>
      <c r="E20" s="8"/>
      <c r="F20" s="5"/>
      <c r="G20" s="5"/>
    </row>
    <row r="21" spans="1:7" ht="20.25" customHeight="1">
      <c r="A21" s="5"/>
      <c r="B21" s="564" t="s">
        <v>231</v>
      </c>
      <c r="C21" s="139"/>
      <c r="D21" s="139"/>
      <c r="E21" s="8"/>
      <c r="F21" s="5"/>
      <c r="G21" s="5"/>
    </row>
    <row r="22" spans="1:7" ht="15" customHeight="1">
      <c r="A22" s="5"/>
      <c r="B22" s="565" t="s">
        <v>174</v>
      </c>
      <c r="C22" s="8"/>
      <c r="D22" s="8"/>
      <c r="E22" s="8"/>
      <c r="F22" s="5"/>
      <c r="G22" s="5"/>
    </row>
    <row r="23" spans="1:7" ht="32.1" customHeight="1">
      <c r="A23" s="5"/>
      <c r="B23" s="226"/>
      <c r="C23" s="8"/>
      <c r="D23" s="8"/>
      <c r="E23" s="8"/>
      <c r="F23" s="5"/>
      <c r="G23" s="5"/>
    </row>
    <row r="24" spans="1:7" ht="32.1" customHeight="1">
      <c r="B24" s="929" t="s">
        <v>307</v>
      </c>
      <c r="C24" s="861"/>
      <c r="D24" s="861"/>
      <c r="E24" s="861"/>
    </row>
    <row r="25" spans="1:7" ht="32.1" customHeight="1">
      <c r="B25" s="288"/>
      <c r="C25" s="288"/>
      <c r="D25" s="288"/>
      <c r="E25" s="288"/>
    </row>
    <row r="26" spans="1:7" ht="32.1" customHeight="1">
      <c r="B26" s="514"/>
      <c r="C26" s="514"/>
      <c r="D26" s="514"/>
      <c r="E26" s="14"/>
    </row>
    <row r="27" spans="1:7" ht="32.1" customHeight="1">
      <c r="B27" s="261"/>
      <c r="C27" s="556"/>
      <c r="D27" s="556"/>
      <c r="E27" s="8"/>
    </row>
    <row r="28" spans="1:7" ht="32.1" customHeight="1">
      <c r="C28" s="138" t="str">
        <f>+C6</f>
        <v>Privado</v>
      </c>
      <c r="D28" s="561">
        <f>C8</f>
        <v>0</v>
      </c>
      <c r="E28" s="8"/>
    </row>
    <row r="29" spans="1:7" ht="32.1" customHeight="1">
      <c r="C29" s="138" t="str">
        <f>+D6</f>
        <v>Público</v>
      </c>
      <c r="D29" s="561">
        <f>D8</f>
        <v>0</v>
      </c>
      <c r="E29" s="8"/>
    </row>
    <row r="30" spans="1:7" ht="32.1" customHeight="1">
      <c r="B30" s="261"/>
      <c r="C30" s="556"/>
      <c r="D30" s="556"/>
      <c r="E30" s="8"/>
    </row>
    <row r="31" spans="1:7" ht="32.1" customHeight="1">
      <c r="B31" s="513"/>
      <c r="C31" s="139"/>
      <c r="D31" s="139"/>
      <c r="E31" s="8"/>
    </row>
    <row r="32" spans="1:7" ht="32.1" customHeight="1">
      <c r="B32" s="513"/>
      <c r="C32" s="139"/>
      <c r="D32" s="139"/>
      <c r="E32" s="8"/>
    </row>
    <row r="33" spans="2:5" ht="32.1" customHeight="1">
      <c r="B33" s="513"/>
      <c r="C33" s="139"/>
      <c r="D33" s="139"/>
      <c r="E33" s="8"/>
    </row>
    <row r="34" spans="2:5" ht="19.5" customHeight="1">
      <c r="B34" s="564" t="s">
        <v>232</v>
      </c>
      <c r="C34" s="139"/>
      <c r="D34" s="139"/>
      <c r="E34" s="8"/>
    </row>
    <row r="35" spans="2:5" ht="19.5" customHeight="1">
      <c r="B35" s="565" t="s">
        <v>174</v>
      </c>
    </row>
    <row r="36" spans="2:5" ht="32.1" customHeight="1">
      <c r="B36" s="226"/>
    </row>
    <row r="37" spans="2:5" ht="32.1" customHeight="1">
      <c r="B37" s="929" t="s">
        <v>308</v>
      </c>
      <c r="C37" s="861"/>
      <c r="D37" s="861"/>
      <c r="E37" s="861"/>
    </row>
    <row r="38" spans="2:5" ht="32.1" customHeight="1">
      <c r="B38" s="288"/>
      <c r="C38" s="288"/>
      <c r="D38" s="288"/>
      <c r="E38" s="288"/>
    </row>
    <row r="39" spans="2:5">
      <c r="B39" s="514"/>
      <c r="C39" s="514"/>
      <c r="D39" s="514"/>
      <c r="E39" s="14"/>
    </row>
    <row r="40" spans="2:5">
      <c r="B40" s="261"/>
      <c r="C40" s="556"/>
      <c r="D40" s="556"/>
      <c r="E40" s="8"/>
    </row>
    <row r="41" spans="2:5">
      <c r="C41" s="138" t="str">
        <f>C28</f>
        <v>Privado</v>
      </c>
      <c r="D41" s="561">
        <f>+C9</f>
        <v>0</v>
      </c>
      <c r="E41" s="8"/>
    </row>
    <row r="42" spans="2:5">
      <c r="C42" s="138" t="str">
        <f>C29</f>
        <v>Público</v>
      </c>
      <c r="D42" s="561">
        <f>+D9</f>
        <v>0</v>
      </c>
      <c r="E42" s="8"/>
    </row>
    <row r="53" spans="2:2">
      <c r="B53" s="564" t="s">
        <v>232</v>
      </c>
    </row>
    <row r="54" spans="2:2">
      <c r="B54" s="565" t="s">
        <v>174</v>
      </c>
    </row>
  </sheetData>
  <mergeCells count="5">
    <mergeCell ref="B3:E3"/>
    <mergeCell ref="B4:E4"/>
    <mergeCell ref="B11:E11"/>
    <mergeCell ref="B24:E24"/>
    <mergeCell ref="B37:E37"/>
  </mergeCells>
  <hyperlinks>
    <hyperlink ref="B2" location="Indice!A1" display="Índice"/>
    <hyperlink ref="F2" location="'4.3 Tasa Médicos'!A1" display="Siguiente"/>
    <hyperlink ref="E2" location="'4.1 Establecimientos por sector'!A1" display="Anterior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1:K40"/>
  <sheetViews>
    <sheetView zoomScale="60" zoomScaleNormal="60" workbookViewId="0">
      <pane ySplit="4" topLeftCell="A17" activePane="bottomLeft" state="frozen"/>
      <selection pane="bottomLeft" activeCell="A7" sqref="A7:XFD19"/>
    </sheetView>
  </sheetViews>
  <sheetFormatPr baseColWidth="10" defaultColWidth="11.42578125" defaultRowHeight="17.25"/>
  <cols>
    <col min="1" max="1" width="5" style="5" customWidth="1"/>
    <col min="2" max="2" width="26.42578125" style="5" customWidth="1"/>
    <col min="3" max="10" width="19.85546875" style="5" customWidth="1"/>
    <col min="11" max="16384" width="11.42578125" style="5"/>
  </cols>
  <sheetData>
    <row r="1" spans="2:11" ht="78" customHeight="1"/>
    <row r="2" spans="2:11" s="778" customFormat="1" ht="33" customHeight="1">
      <c r="B2" s="801" t="s">
        <v>69</v>
      </c>
      <c r="C2" s="802"/>
      <c r="D2" s="802"/>
      <c r="E2" s="802"/>
      <c r="F2" s="802"/>
      <c r="G2" s="802"/>
      <c r="H2" s="802"/>
      <c r="I2" s="797" t="s">
        <v>168</v>
      </c>
      <c r="J2" s="797" t="s">
        <v>169</v>
      </c>
      <c r="K2" s="788"/>
    </row>
    <row r="3" spans="2:11" ht="33" customHeight="1">
      <c r="B3" s="903" t="s">
        <v>153</v>
      </c>
      <c r="C3" s="860"/>
      <c r="D3" s="860"/>
      <c r="E3" s="860"/>
      <c r="F3" s="860"/>
      <c r="G3" s="860"/>
      <c r="H3" s="860"/>
      <c r="I3" s="860"/>
      <c r="J3" s="860"/>
    </row>
    <row r="4" spans="2:11" ht="33" customHeight="1">
      <c r="B4" s="862" t="s">
        <v>217</v>
      </c>
      <c r="C4" s="862"/>
      <c r="D4" s="862"/>
      <c r="E4" s="862"/>
      <c r="F4" s="862"/>
      <c r="G4" s="862"/>
      <c r="H4" s="862"/>
      <c r="I4" s="862"/>
      <c r="J4" s="862"/>
    </row>
    <row r="5" spans="2:11" ht="33" customHeight="1">
      <c r="B5" s="274"/>
      <c r="C5" s="274"/>
      <c r="D5" s="274"/>
      <c r="E5" s="376"/>
      <c r="F5" s="274"/>
      <c r="G5" s="274"/>
      <c r="H5" s="274"/>
      <c r="I5" s="274"/>
      <c r="J5" s="274"/>
    </row>
    <row r="6" spans="2:11" ht="33" customHeight="1">
      <c r="B6" s="396" t="s">
        <v>99</v>
      </c>
      <c r="C6" s="396" t="s">
        <v>39</v>
      </c>
      <c r="D6" s="396" t="s">
        <v>40</v>
      </c>
      <c r="E6" s="396" t="s">
        <v>41</v>
      </c>
      <c r="F6" s="396" t="s">
        <v>126</v>
      </c>
      <c r="G6" s="396" t="s">
        <v>127</v>
      </c>
      <c r="H6" s="396" t="s">
        <v>76</v>
      </c>
      <c r="I6" s="396" t="s">
        <v>77</v>
      </c>
      <c r="J6" s="396" t="s">
        <v>78</v>
      </c>
    </row>
    <row r="7" spans="2:11" s="2" customFormat="1" ht="33" customHeight="1">
      <c r="B7" s="397"/>
      <c r="C7" s="398"/>
      <c r="D7" s="398"/>
      <c r="E7" s="398"/>
      <c r="F7" s="398"/>
      <c r="G7" s="398"/>
      <c r="H7" s="399"/>
      <c r="I7" s="399"/>
      <c r="J7" s="400"/>
      <c r="K7" s="98"/>
    </row>
    <row r="8" spans="2:11" s="2" customFormat="1" ht="33" customHeight="1">
      <c r="B8" s="397"/>
      <c r="C8" s="398"/>
      <c r="D8" s="398"/>
      <c r="E8" s="398"/>
      <c r="F8" s="398"/>
      <c r="G8" s="398"/>
      <c r="H8" s="399"/>
      <c r="I8" s="399"/>
      <c r="J8" s="400"/>
      <c r="K8" s="98"/>
    </row>
    <row r="9" spans="2:11" s="2" customFormat="1" ht="33" customHeight="1">
      <c r="B9" s="397"/>
      <c r="C9" s="398"/>
      <c r="D9" s="398"/>
      <c r="E9" s="398"/>
      <c r="F9" s="398"/>
      <c r="G9" s="398"/>
      <c r="H9" s="399"/>
      <c r="I9" s="399"/>
      <c r="J9" s="400"/>
      <c r="K9" s="98"/>
    </row>
    <row r="10" spans="2:11" s="2" customFormat="1" ht="33" customHeight="1">
      <c r="B10" s="397"/>
      <c r="C10" s="398"/>
      <c r="D10" s="398"/>
      <c r="E10" s="398"/>
      <c r="F10" s="398"/>
      <c r="G10" s="398"/>
      <c r="H10" s="399"/>
      <c r="I10" s="399"/>
      <c r="J10" s="400"/>
      <c r="K10" s="98"/>
    </row>
    <row r="11" spans="2:11" s="2" customFormat="1" ht="33" customHeight="1">
      <c r="B11" s="397"/>
      <c r="C11" s="398"/>
      <c r="D11" s="398"/>
      <c r="E11" s="398"/>
      <c r="F11" s="398"/>
      <c r="G11" s="398"/>
      <c r="H11" s="399"/>
      <c r="I11" s="399"/>
      <c r="J11" s="400"/>
      <c r="K11" s="255"/>
    </row>
    <row r="12" spans="2:11" s="2" customFormat="1" ht="33" customHeight="1">
      <c r="B12" s="401"/>
      <c r="C12" s="398"/>
      <c r="D12" s="398"/>
      <c r="E12" s="398"/>
      <c r="F12" s="398"/>
      <c r="G12" s="398"/>
      <c r="H12" s="402"/>
      <c r="I12" s="402"/>
      <c r="J12" s="403"/>
      <c r="K12" s="98"/>
    </row>
    <row r="13" spans="2:11" s="2" customFormat="1" ht="33" customHeight="1">
      <c r="B13" s="401"/>
      <c r="C13" s="398"/>
      <c r="D13" s="398"/>
      <c r="E13" s="398"/>
      <c r="F13" s="398"/>
      <c r="G13" s="398"/>
      <c r="H13" s="402"/>
      <c r="I13" s="402"/>
      <c r="J13" s="403"/>
      <c r="K13" s="98"/>
    </row>
    <row r="14" spans="2:11" s="2" customFormat="1" ht="33" customHeight="1">
      <c r="B14" s="401"/>
      <c r="C14" s="398"/>
      <c r="D14" s="398"/>
      <c r="E14" s="398"/>
      <c r="F14" s="398"/>
      <c r="G14" s="398"/>
      <c r="H14" s="402"/>
      <c r="I14" s="402"/>
      <c r="J14" s="403"/>
      <c r="K14" s="98"/>
    </row>
    <row r="15" spans="2:11" s="2" customFormat="1" ht="33" customHeight="1">
      <c r="B15" s="401"/>
      <c r="C15" s="398"/>
      <c r="D15" s="398"/>
      <c r="E15" s="398"/>
      <c r="F15" s="398"/>
      <c r="G15" s="398"/>
      <c r="H15" s="402"/>
      <c r="I15" s="402"/>
      <c r="J15" s="403"/>
      <c r="K15" s="98"/>
    </row>
    <row r="16" spans="2:11" s="2" customFormat="1" ht="33" customHeight="1">
      <c r="B16" s="401"/>
      <c r="C16" s="398"/>
      <c r="D16" s="398"/>
      <c r="E16" s="398"/>
      <c r="F16" s="398"/>
      <c r="G16" s="398"/>
      <c r="H16" s="402"/>
      <c r="I16" s="402"/>
      <c r="J16" s="403"/>
      <c r="K16" s="98"/>
    </row>
    <row r="17" spans="2:11" s="2" customFormat="1" ht="33" customHeight="1">
      <c r="B17" s="401"/>
      <c r="C17" s="404"/>
      <c r="D17" s="404"/>
      <c r="E17" s="404"/>
      <c r="F17" s="404"/>
      <c r="G17" s="404"/>
      <c r="H17" s="402"/>
      <c r="I17" s="402"/>
      <c r="J17" s="403"/>
      <c r="K17" s="98"/>
    </row>
    <row r="18" spans="2:11" s="2" customFormat="1" ht="33" customHeight="1">
      <c r="B18" s="401"/>
      <c r="C18" s="404"/>
      <c r="D18" s="404"/>
      <c r="E18" s="404"/>
      <c r="F18" s="404"/>
      <c r="G18" s="404"/>
      <c r="H18" s="402"/>
      <c r="I18" s="402"/>
      <c r="J18" s="403"/>
      <c r="K18" s="98"/>
    </row>
    <row r="19" spans="2:11" ht="33" customHeight="1">
      <c r="B19" s="401"/>
      <c r="C19" s="404"/>
      <c r="D19" s="404"/>
      <c r="E19" s="404"/>
      <c r="F19" s="404"/>
      <c r="G19" s="404"/>
      <c r="H19" s="402"/>
      <c r="I19" s="402"/>
      <c r="J19" s="403"/>
    </row>
    <row r="20" spans="2:11" ht="33" customHeight="1">
      <c r="B20" s="377"/>
      <c r="C20" s="373"/>
      <c r="D20" s="274"/>
      <c r="E20" s="274"/>
      <c r="F20" s="274"/>
      <c r="G20" s="274"/>
      <c r="H20" s="274"/>
      <c r="I20" s="274"/>
      <c r="J20" s="274"/>
    </row>
    <row r="21" spans="2:11" ht="33" customHeight="1">
      <c r="B21" s="377"/>
      <c r="C21" s="373"/>
      <c r="D21" s="274"/>
      <c r="E21" s="274"/>
      <c r="F21" s="274"/>
      <c r="G21" s="274"/>
      <c r="H21" s="274"/>
      <c r="I21" s="274"/>
      <c r="J21" s="274"/>
    </row>
    <row r="22" spans="2:11" ht="33" customHeight="1">
      <c r="B22" s="930" t="s">
        <v>216</v>
      </c>
      <c r="C22" s="931"/>
      <c r="D22" s="931"/>
      <c r="E22" s="931"/>
      <c r="F22" s="931"/>
      <c r="G22" s="931"/>
      <c r="H22" s="931"/>
      <c r="I22" s="274"/>
      <c r="J22" s="274"/>
    </row>
    <row r="23" spans="2:11" ht="33" customHeight="1">
      <c r="B23" s="405"/>
      <c r="C23" s="274"/>
      <c r="D23" s="274"/>
      <c r="E23" s="274"/>
      <c r="F23" s="274"/>
      <c r="G23" s="274"/>
      <c r="H23" s="274"/>
      <c r="I23" s="274"/>
      <c r="J23" s="274"/>
    </row>
    <row r="24" spans="2:11" ht="33" customHeight="1"/>
    <row r="25" spans="2:11" ht="33" customHeight="1"/>
    <row r="26" spans="2:11" ht="33" customHeight="1"/>
    <row r="27" spans="2:11" ht="33" customHeight="1"/>
    <row r="28" spans="2:11" ht="33" customHeight="1"/>
    <row r="29" spans="2:11" ht="33" customHeight="1"/>
    <row r="30" spans="2:11" ht="33" customHeight="1"/>
    <row r="31" spans="2:11" ht="33" customHeight="1"/>
    <row r="32" spans="2:11" ht="33" customHeight="1"/>
    <row r="33" spans="2:6" ht="33" customHeight="1"/>
    <row r="34" spans="2:6" ht="33" customHeight="1"/>
    <row r="35" spans="2:6" ht="30.75" customHeight="1">
      <c r="B35" s="932" t="s">
        <v>163</v>
      </c>
      <c r="C35" s="932"/>
      <c r="D35" s="932"/>
      <c r="E35" s="932"/>
      <c r="F35" s="932"/>
    </row>
    <row r="36" spans="2:6">
      <c r="B36" s="68" t="s">
        <v>117</v>
      </c>
      <c r="C36" s="68"/>
      <c r="D36" s="68"/>
      <c r="E36" s="68"/>
      <c r="F36" s="68"/>
    </row>
    <row r="37" spans="2:6" ht="16.5" customHeight="1">
      <c r="B37" s="932" t="s">
        <v>128</v>
      </c>
      <c r="C37" s="932"/>
      <c r="D37" s="932"/>
      <c r="E37" s="932"/>
      <c r="F37" s="932"/>
    </row>
    <row r="38" spans="2:6">
      <c r="B38" s="553" t="s">
        <v>215</v>
      </c>
      <c r="C38" s="68"/>
      <c r="D38" s="68"/>
      <c r="E38" s="68"/>
      <c r="F38" s="68"/>
    </row>
    <row r="39" spans="2:6">
      <c r="B39" s="68" t="s">
        <v>160</v>
      </c>
      <c r="C39" s="183"/>
      <c r="D39" s="183"/>
      <c r="E39" s="183"/>
      <c r="F39" s="183"/>
    </row>
    <row r="40" spans="2:6">
      <c r="B40" s="68"/>
      <c r="C40" s="68"/>
      <c r="D40" s="68"/>
      <c r="E40" s="68"/>
      <c r="F40" s="68"/>
    </row>
  </sheetData>
  <mergeCells count="5">
    <mergeCell ref="B4:J4"/>
    <mergeCell ref="B3:J3"/>
    <mergeCell ref="B22:H22"/>
    <mergeCell ref="B35:F35"/>
    <mergeCell ref="B37:F37"/>
  </mergeCells>
  <hyperlinks>
    <hyperlink ref="B2" location="Indice!A1" display="Índice"/>
    <hyperlink ref="J2" location="'4.4 Prom de estada por entidad'!A1" display="Siguiente"/>
    <hyperlink ref="I2" location="'4.2 Establecimientos_niveles'!A1" display="Anterior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1:W51"/>
  <sheetViews>
    <sheetView zoomScale="60" zoomScaleNormal="60" workbookViewId="0">
      <pane ySplit="4" topLeftCell="A29" activePane="bottomLeft" state="frozen"/>
      <selection pane="bottomLeft" activeCell="B50" sqref="B50"/>
    </sheetView>
  </sheetViews>
  <sheetFormatPr baseColWidth="10" defaultColWidth="11.42578125" defaultRowHeight="17.25"/>
  <cols>
    <col min="1" max="1" width="5" style="5" customWidth="1"/>
    <col min="2" max="2" width="54" style="5" customWidth="1"/>
    <col min="3" max="13" width="15.5703125" style="5" customWidth="1"/>
    <col min="14" max="14" width="14.7109375" style="5" bestFit="1" customWidth="1"/>
    <col min="15" max="16384" width="11.42578125" style="5"/>
  </cols>
  <sheetData>
    <row r="1" spans="2:23" ht="78" customHeight="1"/>
    <row r="2" spans="2:23" s="803" customFormat="1" ht="33" customHeight="1">
      <c r="B2" s="773" t="s">
        <v>69</v>
      </c>
      <c r="M2" s="796" t="s">
        <v>168</v>
      </c>
      <c r="N2" s="796" t="s">
        <v>169</v>
      </c>
    </row>
    <row r="3" spans="2:23" ht="33" customHeight="1">
      <c r="B3" s="903" t="s">
        <v>154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</row>
    <row r="4" spans="2:23" ht="33" customHeight="1">
      <c r="B4" s="928" t="s">
        <v>309</v>
      </c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862"/>
    </row>
    <row r="5" spans="2:23" ht="33" customHeight="1">
      <c r="B5" s="274"/>
      <c r="C5" s="274"/>
      <c r="D5" s="274"/>
      <c r="E5" s="376"/>
      <c r="F5" s="274"/>
      <c r="G5" s="274"/>
      <c r="H5" s="274"/>
      <c r="I5" s="274"/>
      <c r="J5" s="274"/>
      <c r="K5" s="274"/>
      <c r="L5" s="274"/>
      <c r="M5" s="274"/>
    </row>
    <row r="6" spans="2:23" ht="33" customHeight="1">
      <c r="B6" s="387" t="s">
        <v>99</v>
      </c>
      <c r="C6" s="387">
        <v>2012</v>
      </c>
      <c r="D6" s="387">
        <v>2013</v>
      </c>
      <c r="E6" s="387">
        <v>2014</v>
      </c>
      <c r="F6" s="387">
        <v>2015</v>
      </c>
      <c r="G6" s="387">
        <v>2016</v>
      </c>
      <c r="H6" s="387">
        <v>2017</v>
      </c>
      <c r="I6" s="387">
        <v>2018</v>
      </c>
      <c r="J6" s="387">
        <v>2019</v>
      </c>
      <c r="K6" s="387">
        <v>2020</v>
      </c>
      <c r="L6" s="387">
        <v>2021</v>
      </c>
      <c r="M6" s="387">
        <v>2022</v>
      </c>
      <c r="N6" s="387">
        <v>2023</v>
      </c>
    </row>
    <row r="7" spans="2:23" s="2" customFormat="1" ht="33" customHeight="1">
      <c r="B7" s="493"/>
      <c r="C7" s="379"/>
      <c r="D7" s="379"/>
      <c r="E7" s="380"/>
      <c r="F7" s="380"/>
      <c r="G7" s="380"/>
      <c r="H7" s="380"/>
      <c r="I7" s="380"/>
      <c r="J7" s="380"/>
      <c r="K7" s="380"/>
      <c r="L7" s="380"/>
      <c r="M7" s="380"/>
      <c r="N7" s="380"/>
    </row>
    <row r="8" spans="2:23" s="2" customFormat="1" ht="33" customHeight="1">
      <c r="B8" s="495"/>
      <c r="C8" s="381"/>
      <c r="D8" s="381"/>
      <c r="E8" s="382"/>
      <c r="F8" s="382"/>
      <c r="G8" s="382"/>
      <c r="H8" s="382"/>
      <c r="I8" s="382"/>
      <c r="J8" s="382"/>
      <c r="K8" s="382"/>
      <c r="L8" s="382"/>
      <c r="M8" s="382"/>
      <c r="N8" s="382"/>
      <c r="Q8" s="593"/>
      <c r="R8" s="593"/>
      <c r="S8" s="593"/>
      <c r="T8" s="593"/>
      <c r="U8" s="593"/>
      <c r="V8" s="593"/>
      <c r="W8" s="593"/>
    </row>
    <row r="9" spans="2:23" s="2" customFormat="1" ht="33" customHeight="1">
      <c r="B9" s="495"/>
      <c r="C9" s="381"/>
      <c r="D9" s="381"/>
      <c r="E9" s="382"/>
      <c r="F9" s="382"/>
      <c r="G9" s="382"/>
      <c r="H9" s="382"/>
      <c r="I9" s="382"/>
      <c r="J9" s="382"/>
      <c r="K9" s="382"/>
      <c r="L9" s="382"/>
      <c r="M9" s="382"/>
      <c r="N9" s="382"/>
      <c r="Q9" s="583"/>
      <c r="R9" s="583"/>
      <c r="S9" s="583"/>
      <c r="T9" s="583"/>
      <c r="U9" s="583"/>
      <c r="V9" s="583"/>
      <c r="W9" s="583"/>
    </row>
    <row r="10" spans="2:23" s="2" customFormat="1" ht="33" customHeight="1">
      <c r="B10" s="495"/>
      <c r="C10" s="381"/>
      <c r="D10" s="381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Q10" s="583"/>
      <c r="R10" s="583"/>
      <c r="S10" s="583"/>
      <c r="T10" s="583"/>
      <c r="U10" s="583"/>
      <c r="V10" s="583"/>
      <c r="W10" s="583"/>
    </row>
    <row r="11" spans="2:23" s="2" customFormat="1" ht="33" customHeight="1">
      <c r="B11" s="495"/>
      <c r="C11" s="381"/>
      <c r="D11" s="381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Q11" s="583"/>
      <c r="R11" s="583"/>
      <c r="S11" s="583"/>
      <c r="T11" s="583"/>
      <c r="U11" s="583"/>
      <c r="V11" s="583"/>
      <c r="W11" s="583"/>
    </row>
    <row r="12" spans="2:23" s="2" customFormat="1" ht="33" customHeight="1">
      <c r="B12" s="496"/>
      <c r="C12" s="381"/>
      <c r="D12" s="381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Q12" s="583"/>
      <c r="R12" s="583"/>
      <c r="S12" s="583"/>
      <c r="T12" s="583"/>
      <c r="U12" s="583"/>
      <c r="V12" s="583"/>
      <c r="W12" s="583"/>
    </row>
    <row r="13" spans="2:23" s="2" customFormat="1" ht="33" customHeight="1">
      <c r="B13" s="495"/>
      <c r="C13" s="381"/>
      <c r="D13" s="381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Q13" s="583"/>
      <c r="R13" s="583"/>
      <c r="S13" s="583"/>
      <c r="T13" s="583"/>
      <c r="U13" s="583"/>
      <c r="V13" s="583"/>
      <c r="W13" s="583"/>
    </row>
    <row r="14" spans="2:23" s="2" customFormat="1" ht="33" customHeight="1">
      <c r="B14" s="495"/>
      <c r="C14" s="381"/>
      <c r="D14" s="381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Q14" s="583"/>
      <c r="R14" s="583"/>
      <c r="S14" s="583"/>
      <c r="T14" s="583"/>
      <c r="U14" s="583"/>
      <c r="V14" s="583"/>
      <c r="W14" s="583"/>
    </row>
    <row r="15" spans="2:23" s="2" customFormat="1" ht="33" customHeight="1">
      <c r="B15" s="496"/>
      <c r="C15" s="383"/>
      <c r="D15" s="383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Q15" s="66"/>
      <c r="R15" s="583"/>
      <c r="S15" s="66"/>
      <c r="T15" s="66"/>
      <c r="U15" s="66"/>
      <c r="V15" s="66"/>
      <c r="W15" s="66"/>
    </row>
    <row r="16" spans="2:23" s="2" customFormat="1" ht="33" customHeight="1">
      <c r="B16" s="496"/>
      <c r="C16" s="383"/>
      <c r="D16" s="383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Q16" s="66"/>
      <c r="R16" s="66"/>
      <c r="S16" s="66"/>
      <c r="T16" s="66"/>
      <c r="U16" s="66"/>
      <c r="V16" s="66"/>
      <c r="W16" s="66"/>
    </row>
    <row r="17" spans="2:19" s="2" customFormat="1" ht="33" customHeight="1">
      <c r="B17" s="495"/>
      <c r="C17" s="381"/>
      <c r="D17" s="381"/>
      <c r="E17" s="382"/>
      <c r="F17" s="382"/>
      <c r="G17" s="382"/>
      <c r="H17" s="382"/>
      <c r="I17" s="382"/>
      <c r="J17" s="382"/>
      <c r="K17" s="382"/>
      <c r="L17" s="382"/>
      <c r="M17" s="382"/>
      <c r="N17" s="382"/>
    </row>
    <row r="18" spans="2:19" s="2" customFormat="1" ht="33" customHeight="1">
      <c r="B18" s="494"/>
      <c r="C18" s="385"/>
      <c r="D18" s="385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Q18" s="118"/>
      <c r="R18" s="5"/>
    </row>
    <row r="19" spans="2:19" s="2" customFormat="1" ht="33" customHeight="1">
      <c r="B19" s="495"/>
      <c r="C19" s="381"/>
      <c r="D19" s="381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Q19" s="5"/>
      <c r="R19" s="5"/>
    </row>
    <row r="20" spans="2:19" s="2" customFormat="1" ht="33" customHeight="1">
      <c r="B20" s="495"/>
      <c r="C20" s="381"/>
      <c r="D20" s="381"/>
      <c r="E20" s="382"/>
      <c r="F20" s="382"/>
      <c r="G20" s="382"/>
      <c r="H20" s="382"/>
      <c r="I20" s="382"/>
      <c r="J20" s="382"/>
      <c r="K20" s="382"/>
      <c r="L20" s="382"/>
      <c r="M20" s="382"/>
      <c r="N20" s="382"/>
      <c r="Q20" s="5"/>
      <c r="R20" s="5"/>
    </row>
    <row r="21" spans="2:19" s="2" customFormat="1" ht="33" customHeight="1">
      <c r="B21" s="494"/>
      <c r="C21" s="385"/>
      <c r="D21" s="385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Q21" s="5"/>
      <c r="R21" s="5"/>
      <c r="S21" s="5"/>
    </row>
    <row r="22" spans="2:19" ht="33" customHeight="1">
      <c r="B22" s="377"/>
      <c r="C22" s="373"/>
      <c r="D22" s="274"/>
      <c r="E22" s="274"/>
      <c r="F22" s="274"/>
      <c r="G22" s="274"/>
      <c r="H22" s="274"/>
      <c r="I22" s="274"/>
      <c r="J22" s="274"/>
      <c r="K22" s="274"/>
      <c r="L22" s="274"/>
      <c r="M22" s="274"/>
    </row>
    <row r="23" spans="2:19" ht="33" customHeight="1">
      <c r="B23" s="931" t="s">
        <v>310</v>
      </c>
      <c r="C23" s="931"/>
      <c r="D23" s="931"/>
      <c r="E23" s="931"/>
      <c r="F23" s="931"/>
      <c r="G23" s="931"/>
      <c r="H23" s="931"/>
      <c r="I23" s="274"/>
      <c r="J23" s="274"/>
      <c r="K23" s="274"/>
      <c r="L23" s="274"/>
      <c r="M23" s="274"/>
    </row>
    <row r="24" spans="2:19" ht="33" customHeight="1">
      <c r="B24" s="595"/>
      <c r="C24" s="595"/>
      <c r="D24" s="595"/>
      <c r="E24" s="594"/>
      <c r="F24" s="378"/>
      <c r="G24" s="378"/>
      <c r="H24" s="378"/>
      <c r="I24" s="274"/>
      <c r="J24" s="274"/>
      <c r="K24" s="274"/>
      <c r="L24" s="274"/>
      <c r="M24" s="274"/>
    </row>
    <row r="25" spans="2:19" ht="33" customHeight="1">
      <c r="B25" s="508"/>
      <c r="C25" s="138"/>
      <c r="D25" s="138"/>
      <c r="E25" s="140"/>
    </row>
    <row r="26" spans="2:19" ht="33" customHeight="1">
      <c r="B26" s="510">
        <f>+B8</f>
        <v>0</v>
      </c>
      <c r="C26" s="510">
        <f>+N8</f>
        <v>0</v>
      </c>
      <c r="D26" s="138"/>
      <c r="E26" s="140"/>
    </row>
    <row r="27" spans="2:19" ht="33" customHeight="1">
      <c r="B27" s="510">
        <f t="shared" ref="B27:B29" si="0">+B9</f>
        <v>0</v>
      </c>
      <c r="C27" s="510">
        <f>N9</f>
        <v>0</v>
      </c>
      <c r="D27" s="138"/>
      <c r="E27" s="140"/>
    </row>
    <row r="28" spans="2:19" ht="33" customHeight="1">
      <c r="B28" s="510">
        <f t="shared" si="0"/>
        <v>0</v>
      </c>
      <c r="C28" s="510">
        <f>N10</f>
        <v>0</v>
      </c>
      <c r="D28" s="138"/>
      <c r="E28" s="140"/>
    </row>
    <row r="29" spans="2:19" ht="33" customHeight="1">
      <c r="B29" s="510">
        <f t="shared" si="0"/>
        <v>0</v>
      </c>
      <c r="C29" s="510">
        <f>N11</f>
        <v>0</v>
      </c>
      <c r="D29" s="138"/>
      <c r="E29" s="140"/>
    </row>
    <row r="30" spans="2:19" ht="33" customHeight="1">
      <c r="B30" s="510">
        <f>+B13</f>
        <v>0</v>
      </c>
      <c r="C30" s="510">
        <f>N13</f>
        <v>0</v>
      </c>
      <c r="D30" s="138"/>
      <c r="E30" s="140"/>
    </row>
    <row r="31" spans="2:19" ht="33" customHeight="1">
      <c r="B31" s="510">
        <f>+B17</f>
        <v>0</v>
      </c>
      <c r="C31" s="510">
        <f>N17</f>
        <v>0</v>
      </c>
      <c r="D31" s="138"/>
      <c r="E31" s="140"/>
    </row>
    <row r="32" spans="2:19" ht="33" customHeight="1">
      <c r="B32" s="510"/>
      <c r="C32" s="510"/>
      <c r="D32" s="138"/>
      <c r="E32" s="140"/>
    </row>
    <row r="33" spans="2:14" ht="33" customHeight="1">
      <c r="B33" s="510"/>
      <c r="C33" s="510"/>
      <c r="D33" s="138"/>
      <c r="E33" s="140"/>
    </row>
    <row r="34" spans="2:14" ht="33" customHeight="1">
      <c r="B34" s="509"/>
      <c r="C34" s="509"/>
      <c r="D34" s="140"/>
      <c r="E34" s="140"/>
    </row>
    <row r="35" spans="2:14" ht="33" customHeight="1">
      <c r="D35" s="138"/>
    </row>
    <row r="36" spans="2:14" ht="33" customHeight="1"/>
    <row r="37" spans="2:14" ht="33" customHeight="1">
      <c r="B37" s="138"/>
      <c r="C37" s="138"/>
      <c r="N37" s="68"/>
    </row>
    <row r="38" spans="2:14" ht="33" customHeight="1">
      <c r="B38" s="138"/>
      <c r="C38" s="138"/>
      <c r="N38" s="68"/>
    </row>
    <row r="39" spans="2:14" ht="33" customHeight="1">
      <c r="B39" s="138"/>
      <c r="C39" s="138"/>
      <c r="N39" s="68"/>
    </row>
    <row r="40" spans="2:14" ht="33" customHeight="1">
      <c r="B40" s="138"/>
      <c r="C40" s="138"/>
    </row>
    <row r="41" spans="2:14" ht="30.75" customHeight="1">
      <c r="B41" s="206"/>
      <c r="C41" s="206"/>
      <c r="D41" s="68"/>
      <c r="E41" s="68"/>
      <c r="F41" s="68"/>
    </row>
    <row r="42" spans="2:14">
      <c r="B42" s="206"/>
      <c r="C42" s="206"/>
      <c r="D42" s="68"/>
      <c r="E42" s="68"/>
      <c r="F42" s="68"/>
    </row>
    <row r="43" spans="2:14">
      <c r="B43" s="206"/>
      <c r="C43" s="206"/>
      <c r="D43" s="68"/>
      <c r="E43" s="68"/>
      <c r="F43" s="68"/>
    </row>
    <row r="45" spans="2:14">
      <c r="B45" s="289" t="s">
        <v>180</v>
      </c>
      <c r="C45" s="289"/>
      <c r="D45" s="289"/>
      <c r="E45" s="289"/>
      <c r="F45" s="289"/>
    </row>
    <row r="46" spans="2:14">
      <c r="B46" s="289" t="s">
        <v>151</v>
      </c>
      <c r="C46" s="289"/>
      <c r="D46" s="289"/>
      <c r="E46" s="289"/>
      <c r="F46" s="289"/>
    </row>
    <row r="47" spans="2:14">
      <c r="B47" s="289" t="s">
        <v>152</v>
      </c>
      <c r="C47" s="289"/>
      <c r="D47" s="289"/>
      <c r="E47" s="289"/>
      <c r="F47" s="289"/>
    </row>
    <row r="48" spans="2:14" ht="9.75" customHeight="1">
      <c r="B48" s="933"/>
      <c r="C48" s="933"/>
      <c r="D48" s="933"/>
      <c r="E48" s="933"/>
      <c r="F48" s="933"/>
    </row>
    <row r="49" spans="2:6">
      <c r="B49" s="289" t="s">
        <v>311</v>
      </c>
      <c r="C49" s="289"/>
      <c r="D49" s="289"/>
      <c r="E49" s="289"/>
      <c r="F49" s="289"/>
    </row>
    <row r="50" spans="2:6">
      <c r="B50" s="289" t="s">
        <v>170</v>
      </c>
      <c r="C50" s="289"/>
      <c r="D50" s="289"/>
      <c r="E50" s="289"/>
      <c r="F50" s="289"/>
    </row>
    <row r="51" spans="2:6">
      <c r="B51" s="183"/>
      <c r="C51" s="183"/>
      <c r="D51" s="183"/>
      <c r="E51" s="183"/>
      <c r="F51" s="183"/>
    </row>
  </sheetData>
  <mergeCells count="4">
    <mergeCell ref="B48:F48"/>
    <mergeCell ref="B23:H23"/>
    <mergeCell ref="B4:M4"/>
    <mergeCell ref="B3:M3"/>
  </mergeCells>
  <hyperlinks>
    <hyperlink ref="B2" location="Indice!A1" display="Índice"/>
    <hyperlink ref="N2" location="'4.5 Establecimientos hosp prome'!A1" display="Siguiente"/>
    <hyperlink ref="M2" location="'4.3 Tasa Médicos'!A1" display="Anterior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1:Z76"/>
  <sheetViews>
    <sheetView showGridLines="0" zoomScale="60" zoomScaleNormal="60" workbookViewId="0">
      <pane ySplit="4" topLeftCell="A62" activePane="bottomLeft" state="frozen"/>
      <selection pane="bottomLeft" activeCell="B74" sqref="B74"/>
    </sheetView>
  </sheetViews>
  <sheetFormatPr baseColWidth="10" defaultColWidth="11.42578125" defaultRowHeight="17.25"/>
  <cols>
    <col min="1" max="1" width="5" style="5" customWidth="1"/>
    <col min="2" max="2" width="50.7109375" style="5" customWidth="1"/>
    <col min="3" max="5" width="20.7109375" style="5" customWidth="1"/>
    <col min="6" max="6" width="20.7109375" style="13" customWidth="1"/>
    <col min="7" max="9" width="20.7109375" style="5" customWidth="1"/>
    <col min="10" max="10" width="20.7109375" style="13" customWidth="1"/>
    <col min="11" max="11" width="16.140625" style="5" bestFit="1" customWidth="1"/>
    <col min="12" max="12" width="18.42578125" style="5" bestFit="1" customWidth="1"/>
    <col min="13" max="16384" width="11.42578125" style="5"/>
  </cols>
  <sheetData>
    <row r="1" spans="2:14" ht="78" customHeight="1"/>
    <row r="2" spans="2:14" s="803" customFormat="1" ht="33" customHeight="1">
      <c r="B2" s="773" t="s">
        <v>69</v>
      </c>
      <c r="F2" s="804"/>
      <c r="I2" s="796" t="s">
        <v>168</v>
      </c>
      <c r="J2" s="796" t="s">
        <v>169</v>
      </c>
    </row>
    <row r="3" spans="2:14" ht="33" customHeight="1">
      <c r="B3" s="860" t="s">
        <v>155</v>
      </c>
      <c r="C3" s="860"/>
      <c r="D3" s="860"/>
      <c r="E3" s="860"/>
      <c r="F3" s="860"/>
      <c r="G3" s="860"/>
      <c r="H3" s="860"/>
      <c r="I3" s="860"/>
      <c r="J3" s="860"/>
    </row>
    <row r="4" spans="2:14" ht="55.5" customHeight="1">
      <c r="B4" s="862" t="s">
        <v>312</v>
      </c>
      <c r="C4" s="862"/>
      <c r="D4" s="862"/>
      <c r="E4" s="862"/>
      <c r="F4" s="862"/>
      <c r="G4" s="862"/>
      <c r="H4" s="862"/>
      <c r="I4" s="862"/>
      <c r="J4" s="862"/>
    </row>
    <row r="5" spans="2:14" ht="33" customHeight="1">
      <c r="B5" s="274"/>
      <c r="C5" s="274"/>
      <c r="D5" s="274"/>
      <c r="E5" s="274"/>
      <c r="F5" s="283"/>
      <c r="G5" s="274"/>
      <c r="H5" s="274"/>
      <c r="I5" s="274"/>
      <c r="J5" s="283"/>
    </row>
    <row r="6" spans="2:14" ht="58.5" customHeight="1">
      <c r="B6" s="412" t="s">
        <v>79</v>
      </c>
      <c r="C6" s="412" t="s">
        <v>80</v>
      </c>
      <c r="D6" s="412" t="s">
        <v>55</v>
      </c>
      <c r="E6" s="412" t="s">
        <v>115</v>
      </c>
      <c r="F6" s="412" t="s">
        <v>81</v>
      </c>
      <c r="G6" s="412" t="s">
        <v>82</v>
      </c>
      <c r="H6" s="412" t="s">
        <v>83</v>
      </c>
      <c r="I6" s="412" t="s">
        <v>116</v>
      </c>
      <c r="J6" s="412" t="s">
        <v>84</v>
      </c>
    </row>
    <row r="7" spans="2:14" s="66" customFormat="1" ht="33" customHeight="1">
      <c r="B7" s="388"/>
      <c r="C7" s="598"/>
      <c r="D7" s="598"/>
      <c r="E7" s="598"/>
      <c r="F7" s="617"/>
      <c r="G7" s="598"/>
      <c r="H7" s="598"/>
      <c r="I7" s="838"/>
      <c r="J7" s="599"/>
      <c r="K7" s="124"/>
      <c r="M7" s="597"/>
      <c r="N7" s="583"/>
    </row>
    <row r="8" spans="2:14" s="66" customFormat="1" ht="33" customHeight="1">
      <c r="B8" s="410"/>
      <c r="C8" s="598"/>
      <c r="D8" s="598"/>
      <c r="E8" s="598"/>
      <c r="F8" s="617"/>
      <c r="G8" s="598"/>
      <c r="H8" s="598"/>
      <c r="I8" s="838"/>
      <c r="J8" s="599"/>
      <c r="K8" s="123"/>
      <c r="M8" s="597"/>
      <c r="N8" s="583"/>
    </row>
    <row r="9" spans="2:14" s="66" customFormat="1" ht="33" customHeight="1">
      <c r="B9" s="499"/>
      <c r="C9" s="598"/>
      <c r="D9" s="598"/>
      <c r="E9" s="598"/>
      <c r="F9" s="617"/>
      <c r="G9" s="598"/>
      <c r="H9" s="598"/>
      <c r="I9" s="838"/>
      <c r="J9" s="599"/>
      <c r="K9" s="123"/>
      <c r="M9" s="596"/>
      <c r="N9" s="583"/>
    </row>
    <row r="10" spans="2:14" s="2" customFormat="1" ht="33" customHeight="1">
      <c r="B10" s="500"/>
      <c r="C10" s="600"/>
      <c r="D10" s="600"/>
      <c r="E10" s="600"/>
      <c r="F10" s="618"/>
      <c r="G10" s="600"/>
      <c r="H10" s="600"/>
      <c r="I10" s="839"/>
      <c r="J10" s="601"/>
      <c r="K10" s="123"/>
      <c r="L10" s="66"/>
      <c r="M10" s="583"/>
      <c r="N10" s="583"/>
    </row>
    <row r="11" spans="2:14" s="2" customFormat="1" ht="33" customHeight="1">
      <c r="B11" s="500"/>
      <c r="C11" s="600"/>
      <c r="D11" s="600"/>
      <c r="E11" s="600"/>
      <c r="F11" s="618"/>
      <c r="G11" s="600"/>
      <c r="H11" s="600"/>
      <c r="I11" s="839"/>
      <c r="J11" s="601"/>
      <c r="K11" s="123"/>
      <c r="L11" s="66"/>
    </row>
    <row r="12" spans="2:14" s="2" customFormat="1" ht="33" customHeight="1">
      <c r="B12" s="500"/>
      <c r="C12" s="600"/>
      <c r="D12" s="600"/>
      <c r="E12" s="600"/>
      <c r="F12" s="618"/>
      <c r="G12" s="600"/>
      <c r="H12" s="600"/>
      <c r="I12" s="839"/>
      <c r="J12" s="601"/>
      <c r="K12" s="123"/>
      <c r="L12" s="66"/>
    </row>
    <row r="13" spans="2:14" s="66" customFormat="1" ht="33" customHeight="1">
      <c r="B13" s="500"/>
      <c r="C13" s="600"/>
      <c r="D13" s="600"/>
      <c r="E13" s="600"/>
      <c r="F13" s="618"/>
      <c r="G13" s="600"/>
      <c r="H13" s="600"/>
      <c r="I13" s="839"/>
      <c r="J13" s="601"/>
      <c r="K13" s="123"/>
    </row>
    <row r="14" spans="2:14" s="2" customFormat="1" ht="33" customHeight="1">
      <c r="B14" s="499"/>
      <c r="C14" s="598"/>
      <c r="D14" s="598"/>
      <c r="E14" s="598"/>
      <c r="F14" s="617"/>
      <c r="G14" s="598"/>
      <c r="H14" s="598"/>
      <c r="I14" s="838"/>
      <c r="J14" s="599"/>
      <c r="K14" s="123"/>
      <c r="L14" s="66"/>
    </row>
    <row r="15" spans="2:14" s="2" customFormat="1" ht="33" customHeight="1">
      <c r="B15" s="500"/>
      <c r="C15" s="600"/>
      <c r="D15" s="600"/>
      <c r="E15" s="600"/>
      <c r="F15" s="618"/>
      <c r="G15" s="600"/>
      <c r="H15" s="600"/>
      <c r="I15" s="839"/>
      <c r="J15" s="601"/>
      <c r="K15" s="123"/>
      <c r="L15" s="66"/>
    </row>
    <row r="16" spans="2:14" s="2" customFormat="1" ht="33" customHeight="1">
      <c r="B16" s="500"/>
      <c r="C16" s="600"/>
      <c r="D16" s="600"/>
      <c r="E16" s="600"/>
      <c r="F16" s="618"/>
      <c r="G16" s="600"/>
      <c r="H16" s="600"/>
      <c r="I16" s="839"/>
      <c r="J16" s="601"/>
      <c r="K16" s="123"/>
      <c r="L16" s="66"/>
    </row>
    <row r="17" spans="2:12" s="2" customFormat="1" ht="33" customHeight="1">
      <c r="B17" s="499"/>
      <c r="C17" s="598"/>
      <c r="D17" s="598"/>
      <c r="E17" s="598"/>
      <c r="F17" s="617"/>
      <c r="G17" s="598"/>
      <c r="H17" s="598"/>
      <c r="I17" s="838"/>
      <c r="J17" s="599"/>
      <c r="K17" s="123"/>
      <c r="L17" s="66"/>
    </row>
    <row r="18" spans="2:12" s="2" customFormat="1" ht="33" customHeight="1">
      <c r="B18" s="500"/>
      <c r="C18" s="600"/>
      <c r="D18" s="600"/>
      <c r="E18" s="600"/>
      <c r="F18" s="618"/>
      <c r="G18" s="600"/>
      <c r="H18" s="600"/>
      <c r="I18" s="839"/>
      <c r="J18" s="601"/>
      <c r="K18" s="123"/>
      <c r="L18" s="66"/>
    </row>
    <row r="19" spans="2:12" s="95" customFormat="1" ht="33" customHeight="1">
      <c r="B19" s="500"/>
      <c r="C19" s="600"/>
      <c r="D19" s="600"/>
      <c r="E19" s="600"/>
      <c r="F19" s="618"/>
      <c r="G19" s="600"/>
      <c r="H19" s="600"/>
      <c r="I19" s="839"/>
      <c r="J19" s="601"/>
      <c r="K19" s="123"/>
      <c r="L19" s="66"/>
    </row>
    <row r="20" spans="2:12" s="2" customFormat="1" ht="33" customHeight="1">
      <c r="B20" s="500"/>
      <c r="C20" s="600"/>
      <c r="D20" s="600"/>
      <c r="E20" s="600"/>
      <c r="F20" s="618"/>
      <c r="G20" s="600"/>
      <c r="H20" s="600"/>
      <c r="I20" s="839"/>
      <c r="J20" s="601"/>
      <c r="K20" s="123"/>
      <c r="L20" s="66"/>
    </row>
    <row r="21" spans="2:12" s="2" customFormat="1" ht="33" customHeight="1">
      <c r="B21" s="500"/>
      <c r="C21" s="600"/>
      <c r="D21" s="600"/>
      <c r="E21" s="600"/>
      <c r="F21" s="618"/>
      <c r="G21" s="600"/>
      <c r="H21" s="600"/>
      <c r="I21" s="839"/>
      <c r="J21" s="601"/>
      <c r="K21" s="123"/>
      <c r="L21" s="66"/>
    </row>
    <row r="22" spans="2:12" s="2" customFormat="1" ht="33" customHeight="1">
      <c r="B22" s="499"/>
      <c r="C22" s="598"/>
      <c r="D22" s="598"/>
      <c r="E22" s="598"/>
      <c r="F22" s="617"/>
      <c r="G22" s="598"/>
      <c r="H22" s="598"/>
      <c r="I22" s="838"/>
      <c r="J22" s="599"/>
      <c r="K22" s="123"/>
      <c r="L22" s="66"/>
    </row>
    <row r="23" spans="2:12" s="2" customFormat="1" ht="33" customHeight="1">
      <c r="B23" s="500"/>
      <c r="C23" s="600"/>
      <c r="D23" s="600"/>
      <c r="E23" s="600"/>
      <c r="F23" s="618"/>
      <c r="G23" s="600"/>
      <c r="H23" s="600"/>
      <c r="I23" s="839"/>
      <c r="J23" s="601"/>
      <c r="K23" s="123"/>
      <c r="L23" s="66"/>
    </row>
    <row r="24" spans="2:12" s="2" customFormat="1" ht="33" customHeight="1">
      <c r="B24" s="500"/>
      <c r="C24" s="600"/>
      <c r="D24" s="600"/>
      <c r="E24" s="600"/>
      <c r="F24" s="618"/>
      <c r="G24" s="600"/>
      <c r="H24" s="600"/>
      <c r="I24" s="839"/>
      <c r="J24" s="601"/>
      <c r="K24" s="123"/>
      <c r="L24" s="66"/>
    </row>
    <row r="25" spans="2:12" s="2" customFormat="1" ht="33" customHeight="1">
      <c r="B25" s="500"/>
      <c r="C25" s="600"/>
      <c r="D25" s="600"/>
      <c r="E25" s="600"/>
      <c r="F25" s="618"/>
      <c r="G25" s="600"/>
      <c r="H25" s="600"/>
      <c r="I25" s="839"/>
      <c r="J25" s="601"/>
      <c r="K25" s="123"/>
      <c r="L25" s="66"/>
    </row>
    <row r="26" spans="2:12" s="4" customFormat="1" ht="33" customHeight="1">
      <c r="B26" s="500"/>
      <c r="C26" s="600"/>
      <c r="D26" s="600"/>
      <c r="E26" s="600"/>
      <c r="F26" s="618"/>
      <c r="G26" s="600"/>
      <c r="H26" s="600"/>
      <c r="I26" s="839"/>
      <c r="J26" s="601"/>
      <c r="K26" s="123"/>
      <c r="L26" s="66"/>
    </row>
    <row r="27" spans="2:12" s="66" customFormat="1" ht="33" customHeight="1">
      <c r="B27" s="500"/>
      <c r="C27" s="600"/>
      <c r="D27" s="600"/>
      <c r="E27" s="600"/>
      <c r="F27" s="618"/>
      <c r="G27" s="600"/>
      <c r="H27" s="600"/>
      <c r="I27" s="839"/>
      <c r="J27" s="601"/>
      <c r="K27" s="123"/>
    </row>
    <row r="28" spans="2:12" s="2" customFormat="1" ht="33" customHeight="1">
      <c r="B28" s="500"/>
      <c r="C28" s="600"/>
      <c r="D28" s="600"/>
      <c r="E28" s="600"/>
      <c r="F28" s="618"/>
      <c r="G28" s="600"/>
      <c r="H28" s="600"/>
      <c r="I28" s="839"/>
      <c r="J28" s="601"/>
      <c r="K28" s="123"/>
      <c r="L28" s="66"/>
    </row>
    <row r="29" spans="2:12" s="2" customFormat="1" ht="33" customHeight="1">
      <c r="B29" s="411"/>
      <c r="C29" s="598"/>
      <c r="D29" s="598"/>
      <c r="E29" s="598"/>
      <c r="F29" s="617"/>
      <c r="G29" s="598"/>
      <c r="H29" s="598"/>
      <c r="I29" s="838"/>
      <c r="J29" s="599"/>
      <c r="K29" s="123"/>
      <c r="L29" s="66"/>
    </row>
    <row r="30" spans="2:12" s="2" customFormat="1" ht="33" customHeight="1">
      <c r="B30" s="499"/>
      <c r="C30" s="598"/>
      <c r="D30" s="598"/>
      <c r="E30" s="598"/>
      <c r="F30" s="617"/>
      <c r="G30" s="598"/>
      <c r="H30" s="598"/>
      <c r="I30" s="838"/>
      <c r="J30" s="599"/>
      <c r="K30" s="123"/>
      <c r="L30" s="66"/>
    </row>
    <row r="31" spans="2:12" s="2" customFormat="1" ht="33" customHeight="1">
      <c r="B31" s="500"/>
      <c r="C31" s="600"/>
      <c r="D31" s="600"/>
      <c r="E31" s="600"/>
      <c r="F31" s="618"/>
      <c r="G31" s="600"/>
      <c r="H31" s="600"/>
      <c r="I31" s="839"/>
      <c r="J31" s="601"/>
      <c r="K31" s="123"/>
      <c r="L31" s="66"/>
    </row>
    <row r="32" spans="2:12" s="2" customFormat="1" ht="33" customHeight="1">
      <c r="B32" s="500"/>
      <c r="C32" s="600"/>
      <c r="D32" s="600"/>
      <c r="E32" s="600"/>
      <c r="F32" s="618"/>
      <c r="G32" s="600"/>
      <c r="H32" s="600"/>
      <c r="I32" s="839"/>
      <c r="J32" s="601"/>
      <c r="K32" s="123"/>
      <c r="L32" s="66"/>
    </row>
    <row r="33" spans="2:12" s="2" customFormat="1" ht="33" customHeight="1">
      <c r="B33" s="500"/>
      <c r="C33" s="600"/>
      <c r="D33" s="600"/>
      <c r="E33" s="600"/>
      <c r="F33" s="618"/>
      <c r="G33" s="600"/>
      <c r="H33" s="600"/>
      <c r="I33" s="839"/>
      <c r="J33" s="601"/>
      <c r="K33" s="123"/>
      <c r="L33" s="66"/>
    </row>
    <row r="34" spans="2:12" s="66" customFormat="1" ht="33" customHeight="1">
      <c r="B34" s="499"/>
      <c r="C34" s="598"/>
      <c r="D34" s="598"/>
      <c r="E34" s="598"/>
      <c r="F34" s="617"/>
      <c r="G34" s="598"/>
      <c r="H34" s="598"/>
      <c r="I34" s="838"/>
      <c r="J34" s="599"/>
      <c r="K34" s="123"/>
    </row>
    <row r="35" spans="2:12" s="66" customFormat="1" ht="33" customHeight="1">
      <c r="B35" s="498"/>
      <c r="C35" s="600"/>
      <c r="D35" s="600"/>
      <c r="E35" s="600"/>
      <c r="F35" s="618"/>
      <c r="G35" s="600"/>
      <c r="H35" s="600"/>
      <c r="I35" s="839"/>
      <c r="J35" s="601"/>
      <c r="K35" s="123"/>
      <c r="L35" s="125"/>
    </row>
    <row r="36" spans="2:12" s="2" customFormat="1" ht="33" customHeight="1">
      <c r="B36" s="498"/>
      <c r="C36" s="600"/>
      <c r="D36" s="600"/>
      <c r="E36" s="600"/>
      <c r="F36" s="618"/>
      <c r="G36" s="600"/>
      <c r="H36" s="600"/>
      <c r="I36" s="839"/>
      <c r="J36" s="601"/>
      <c r="K36" s="123"/>
      <c r="L36" s="66"/>
    </row>
    <row r="37" spans="2:12" s="2" customFormat="1" ht="33" customHeight="1">
      <c r="B37" s="498"/>
      <c r="C37" s="600"/>
      <c r="D37" s="600"/>
      <c r="E37" s="600"/>
      <c r="F37" s="618"/>
      <c r="G37" s="600"/>
      <c r="H37" s="600"/>
      <c r="I37" s="839"/>
      <c r="J37" s="601"/>
      <c r="K37" s="123"/>
      <c r="L37" s="66"/>
    </row>
    <row r="38" spans="2:12" s="2" customFormat="1" ht="33" customHeight="1">
      <c r="B38" s="501"/>
      <c r="C38" s="602"/>
      <c r="D38" s="602"/>
      <c r="E38" s="602"/>
      <c r="F38" s="619"/>
      <c r="G38" s="602"/>
      <c r="H38" s="602"/>
      <c r="I38" s="840"/>
      <c r="J38" s="603"/>
      <c r="K38" s="123"/>
      <c r="L38" s="66"/>
    </row>
    <row r="39" spans="2:12" s="66" customFormat="1" ht="33" customHeight="1">
      <c r="B39" s="411"/>
      <c r="C39" s="598"/>
      <c r="D39" s="598"/>
      <c r="E39" s="598"/>
      <c r="F39" s="617"/>
      <c r="G39" s="598"/>
      <c r="H39" s="598"/>
      <c r="I39" s="838"/>
      <c r="J39" s="599"/>
      <c r="K39" s="123"/>
    </row>
    <row r="40" spans="2:12" s="2" customFormat="1" ht="33" customHeight="1">
      <c r="B40" s="498"/>
      <c r="C40" s="600"/>
      <c r="D40" s="600"/>
      <c r="E40" s="600"/>
      <c r="F40" s="618"/>
      <c r="G40" s="600"/>
      <c r="H40" s="600"/>
      <c r="I40" s="839"/>
      <c r="J40" s="601"/>
      <c r="K40" s="123"/>
      <c r="L40" s="66"/>
    </row>
    <row r="41" spans="2:12" s="2" customFormat="1" ht="33" customHeight="1">
      <c r="B41" s="498"/>
      <c r="C41" s="600"/>
      <c r="D41" s="600"/>
      <c r="E41" s="600"/>
      <c r="F41" s="618"/>
      <c r="G41" s="600"/>
      <c r="H41" s="600"/>
      <c r="I41" s="839"/>
      <c r="J41" s="601"/>
      <c r="K41" s="123"/>
      <c r="L41" s="66"/>
    </row>
    <row r="42" spans="2:12" s="2" customFormat="1" ht="33" customHeight="1">
      <c r="B42" s="498"/>
      <c r="C42" s="600"/>
      <c r="D42" s="600"/>
      <c r="E42" s="600"/>
      <c r="F42" s="618"/>
      <c r="G42" s="600"/>
      <c r="H42" s="600"/>
      <c r="I42" s="839"/>
      <c r="J42" s="601"/>
      <c r="K42" s="123"/>
      <c r="L42" s="66"/>
    </row>
    <row r="43" spans="2:12" s="66" customFormat="1" ht="33" customHeight="1">
      <c r="B43" s="498"/>
      <c r="C43" s="600"/>
      <c r="D43" s="600"/>
      <c r="E43" s="600"/>
      <c r="F43" s="618"/>
      <c r="G43" s="600"/>
      <c r="H43" s="600"/>
      <c r="I43" s="839"/>
      <c r="J43" s="601"/>
      <c r="K43" s="123"/>
    </row>
    <row r="44" spans="2:12" s="66" customFormat="1" ht="33" customHeight="1">
      <c r="B44" s="498"/>
      <c r="C44" s="600"/>
      <c r="D44" s="600"/>
      <c r="E44" s="600"/>
      <c r="F44" s="618"/>
      <c r="G44" s="600"/>
      <c r="H44" s="600"/>
      <c r="I44" s="839"/>
      <c r="J44" s="601"/>
      <c r="K44" s="123"/>
    </row>
    <row r="45" spans="2:12" s="2" customFormat="1" ht="33" customHeight="1">
      <c r="B45" s="498"/>
      <c r="C45" s="600"/>
      <c r="D45" s="600"/>
      <c r="E45" s="600"/>
      <c r="F45" s="618"/>
      <c r="G45" s="600"/>
      <c r="H45" s="600"/>
      <c r="I45" s="839"/>
      <c r="J45" s="601"/>
      <c r="K45" s="123"/>
      <c r="L45" s="66"/>
    </row>
    <row r="46" spans="2:12" ht="33" customHeight="1">
      <c r="B46" s="406"/>
      <c r="C46" s="407"/>
      <c r="D46" s="407"/>
      <c r="E46" s="366"/>
      <c r="F46" s="408"/>
      <c r="G46" s="407"/>
      <c r="H46" s="407"/>
      <c r="I46" s="407"/>
      <c r="J46" s="406"/>
      <c r="L46" s="66"/>
    </row>
    <row r="47" spans="2:12" ht="33" customHeight="1">
      <c r="B47" s="491" t="s">
        <v>313</v>
      </c>
      <c r="C47" s="274"/>
      <c r="D47" s="274"/>
      <c r="E47" s="274"/>
      <c r="F47" s="283"/>
      <c r="G47" s="274"/>
      <c r="H47" s="274"/>
      <c r="I47" s="274"/>
      <c r="J47" s="409"/>
      <c r="L47" s="66"/>
    </row>
    <row r="48" spans="2:12" ht="33" customHeight="1">
      <c r="L48" s="66"/>
    </row>
    <row r="49" spans="2:26" ht="33" customHeight="1">
      <c r="L49" s="66"/>
    </row>
    <row r="50" spans="2:26" ht="33" customHeight="1">
      <c r="L50" s="66"/>
    </row>
    <row r="51" spans="2:26" ht="33" customHeight="1">
      <c r="L51" s="66"/>
    </row>
    <row r="52" spans="2:26" ht="33" customHeight="1">
      <c r="B52" s="138"/>
      <c r="C52" s="138"/>
      <c r="D52" s="138"/>
      <c r="E52" s="138"/>
      <c r="F52" s="506"/>
      <c r="L52" s="66"/>
    </row>
    <row r="53" spans="2:26" ht="33" customHeight="1">
      <c r="B53" s="138"/>
      <c r="C53" s="502" t="s">
        <v>0</v>
      </c>
      <c r="D53" s="503">
        <f>+F7</f>
        <v>0</v>
      </c>
      <c r="E53" s="138"/>
      <c r="F53" s="506"/>
    </row>
    <row r="54" spans="2:26" ht="33" customHeight="1">
      <c r="B54" s="138"/>
      <c r="C54" s="504" t="s">
        <v>75</v>
      </c>
      <c r="D54" s="503">
        <f>+F8</f>
        <v>0</v>
      </c>
      <c r="E54" s="138"/>
      <c r="F54" s="506"/>
    </row>
    <row r="55" spans="2:26" ht="33" customHeight="1">
      <c r="B55" s="138"/>
      <c r="C55" s="502" t="s">
        <v>85</v>
      </c>
      <c r="D55" s="503">
        <f>+F29</f>
        <v>0</v>
      </c>
      <c r="E55" s="138"/>
      <c r="F55" s="506"/>
    </row>
    <row r="56" spans="2:26" s="13" customFormat="1" ht="33" customHeight="1">
      <c r="B56" s="138"/>
      <c r="C56" s="507"/>
      <c r="D56" s="505"/>
      <c r="E56" s="138"/>
      <c r="F56" s="506"/>
      <c r="G56" s="5"/>
      <c r="H56" s="5"/>
      <c r="I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2:26" s="13" customFormat="1" ht="33" customHeight="1">
      <c r="B57" s="138"/>
      <c r="C57" s="138"/>
      <c r="D57" s="138"/>
      <c r="E57" s="138"/>
      <c r="F57" s="506"/>
      <c r="G57" s="5"/>
      <c r="H57" s="5"/>
      <c r="I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2:26" s="13" customFormat="1" ht="33" customHeight="1">
      <c r="B58" s="5"/>
      <c r="C58" s="5"/>
      <c r="D58" s="5"/>
      <c r="E58" s="5"/>
      <c r="G58" s="5"/>
      <c r="H58" s="5"/>
      <c r="I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2:26" s="13" customFormat="1" ht="33" customHeight="1">
      <c r="B59" s="5"/>
      <c r="C59" s="5"/>
      <c r="D59" s="5"/>
      <c r="E59" s="5"/>
      <c r="G59" s="5"/>
      <c r="H59" s="5"/>
      <c r="I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2:26" s="13" customFormat="1" ht="33" customHeight="1">
      <c r="B60" s="491" t="s">
        <v>314</v>
      </c>
      <c r="C60" s="5"/>
      <c r="D60" s="5"/>
      <c r="E60" s="5"/>
      <c r="G60" s="5"/>
      <c r="H60" s="5"/>
      <c r="I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2:26" s="13" customFormat="1" ht="33" customHeight="1">
      <c r="B61" s="64"/>
      <c r="C61" s="5"/>
      <c r="D61" s="5"/>
      <c r="E61" s="5"/>
      <c r="G61" s="5"/>
      <c r="H61" s="5"/>
      <c r="I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2:26" s="13" customFormat="1" ht="33" customHeight="1">
      <c r="B62" s="64"/>
      <c r="C62" s="5"/>
      <c r="D62" s="5"/>
      <c r="E62" s="5"/>
      <c r="G62" s="5"/>
      <c r="H62" s="5"/>
      <c r="I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2:26" s="13" customFormat="1" ht="33" customHeight="1">
      <c r="B63" s="64"/>
      <c r="C63" s="5"/>
      <c r="D63" s="5"/>
      <c r="E63" s="5"/>
      <c r="G63" s="5"/>
      <c r="H63" s="5"/>
      <c r="I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2:26" s="13" customFormat="1" ht="33" customHeight="1">
      <c r="B64" s="64"/>
      <c r="C64" s="5"/>
      <c r="D64" s="5"/>
      <c r="E64" s="5"/>
      <c r="G64" s="5"/>
      <c r="H64" s="5"/>
      <c r="I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2:26" s="13" customFormat="1" ht="33" customHeight="1">
      <c r="B65" s="64"/>
      <c r="C65" s="5"/>
      <c r="D65" s="5"/>
      <c r="E65" s="5"/>
      <c r="G65" s="5"/>
      <c r="H65" s="5"/>
      <c r="I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2:26" s="13" customFormat="1" ht="33" customHeight="1">
      <c r="B66" s="175"/>
      <c r="C66" s="138"/>
      <c r="D66" s="138"/>
      <c r="E66" s="138"/>
      <c r="G66" s="5"/>
      <c r="H66" s="5"/>
      <c r="I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2:26" s="13" customFormat="1" ht="33" customHeight="1">
      <c r="B67" s="175"/>
      <c r="C67" s="502" t="s">
        <v>0</v>
      </c>
      <c r="D67" s="503">
        <f>+J7</f>
        <v>0</v>
      </c>
      <c r="E67" s="138"/>
      <c r="G67" s="5"/>
      <c r="H67" s="5"/>
      <c r="I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2:26" s="13" customFormat="1" ht="33" customHeight="1">
      <c r="B68" s="175"/>
      <c r="C68" s="504" t="s">
        <v>75</v>
      </c>
      <c r="D68" s="503">
        <f>+J8</f>
        <v>0</v>
      </c>
      <c r="E68" s="138"/>
      <c r="G68" s="5"/>
      <c r="H68" s="5"/>
      <c r="I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2:26" s="13" customFormat="1" ht="33" customHeight="1">
      <c r="B69" s="175"/>
      <c r="C69" s="502" t="s">
        <v>85</v>
      </c>
      <c r="D69" s="505">
        <f>+J29</f>
        <v>0</v>
      </c>
      <c r="E69" s="138"/>
      <c r="G69" s="5"/>
      <c r="H69" s="5"/>
      <c r="I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2:26" s="13" customFormat="1" ht="33" customHeight="1">
      <c r="B70" s="64"/>
      <c r="C70" s="94"/>
      <c r="D70" s="126"/>
      <c r="E70" s="5"/>
      <c r="G70" s="5"/>
      <c r="H70" s="5"/>
      <c r="I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2:26" s="13" customFormat="1" ht="33" customHeight="1">
      <c r="B71" s="64"/>
      <c r="C71" s="5"/>
      <c r="D71" s="5"/>
      <c r="E71" s="5"/>
      <c r="G71" s="5"/>
      <c r="H71" s="5"/>
      <c r="I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2:26" ht="33" customHeight="1">
      <c r="B72" s="64"/>
    </row>
    <row r="73" spans="2:26">
      <c r="B73" s="289" t="s">
        <v>315</v>
      </c>
      <c r="C73" s="182"/>
      <c r="D73" s="182"/>
      <c r="E73" s="182"/>
    </row>
    <row r="74" spans="2:26">
      <c r="B74" s="289" t="s">
        <v>170</v>
      </c>
      <c r="C74" s="182"/>
      <c r="D74" s="182"/>
      <c r="E74" s="182"/>
    </row>
    <row r="75" spans="2:26">
      <c r="B75" s="183"/>
      <c r="C75" s="182"/>
      <c r="D75" s="182"/>
      <c r="E75" s="182"/>
    </row>
    <row r="76" spans="2:26">
      <c r="B76" s="182"/>
      <c r="C76" s="182"/>
      <c r="D76" s="182"/>
      <c r="E76" s="182"/>
    </row>
  </sheetData>
  <mergeCells count="2">
    <mergeCell ref="B3:J3"/>
    <mergeCell ref="B4:J4"/>
  </mergeCells>
  <hyperlinks>
    <hyperlink ref="B2" location="Indice!A1" display="Índice"/>
    <hyperlink ref="J2" location="'4.6 Camas dotación'!A1" display="Siguiente"/>
    <hyperlink ref="I2" location="'4.4 Prom de estada por entidad'!A1" display="Anterior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1:BQ158"/>
  <sheetViews>
    <sheetView showGridLines="0" zoomScale="60" zoomScaleNormal="60" workbookViewId="0">
      <pane ySplit="4" topLeftCell="A23" activePane="bottomLeft" state="frozen"/>
      <selection pane="bottomLeft" activeCell="B39" sqref="B39"/>
    </sheetView>
  </sheetViews>
  <sheetFormatPr baseColWidth="10" defaultColWidth="11.28515625" defaultRowHeight="17.25"/>
  <cols>
    <col min="1" max="1" width="2.85546875" style="5" customWidth="1"/>
    <col min="2" max="2" width="34" style="5" customWidth="1"/>
    <col min="3" max="24" width="9.7109375" style="5" customWidth="1"/>
    <col min="25" max="25" width="4.5703125" style="5" customWidth="1"/>
    <col min="26" max="26" width="9" style="5" customWidth="1"/>
    <col min="27" max="27" width="12.42578125" style="5" bestFit="1" customWidth="1"/>
    <col min="28" max="30" width="12" style="5" bestFit="1" customWidth="1"/>
    <col min="31" max="44" width="9" style="5" customWidth="1"/>
    <col min="45" max="45" width="13.140625" style="5" bestFit="1" customWidth="1"/>
    <col min="46" max="46" width="14.5703125" style="5" bestFit="1" customWidth="1"/>
    <col min="47" max="51" width="11.28515625" style="5"/>
    <col min="52" max="52" width="51.140625" style="5" customWidth="1"/>
    <col min="53" max="53" width="19.7109375" style="5" bestFit="1" customWidth="1"/>
    <col min="54" max="55" width="11.28515625" style="5"/>
    <col min="56" max="56" width="11.42578125" style="5" bestFit="1" customWidth="1"/>
    <col min="57" max="57" width="13.5703125" style="5" bestFit="1" customWidth="1"/>
    <col min="58" max="58" width="20.5703125" style="5" bestFit="1" customWidth="1"/>
    <col min="59" max="59" width="19.7109375" style="5" bestFit="1" customWidth="1"/>
    <col min="60" max="61" width="11.28515625" style="5"/>
    <col min="62" max="62" width="13.5703125" style="5" bestFit="1" customWidth="1"/>
    <col min="63" max="63" width="29.28515625" style="5" bestFit="1" customWidth="1"/>
    <col min="64" max="64" width="19.7109375" style="5" bestFit="1" customWidth="1"/>
    <col min="65" max="66" width="11.28515625" style="5"/>
    <col min="67" max="67" width="13.5703125" style="5" bestFit="1" customWidth="1"/>
    <col min="68" max="68" width="29.28515625" style="5" bestFit="1" customWidth="1"/>
    <col min="69" max="69" width="19.7109375" style="5" bestFit="1" customWidth="1"/>
    <col min="70" max="16384" width="11.28515625" style="5"/>
  </cols>
  <sheetData>
    <row r="1" spans="2:69" ht="78" customHeight="1"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</row>
    <row r="2" spans="2:69" s="803" customFormat="1" ht="33" customHeight="1">
      <c r="B2" s="807" t="s">
        <v>69</v>
      </c>
      <c r="AQ2" s="815"/>
      <c r="AR2" s="815"/>
      <c r="AS2" s="797" t="s">
        <v>168</v>
      </c>
      <c r="AT2" s="796" t="s">
        <v>169</v>
      </c>
      <c r="AU2" s="815"/>
      <c r="AY2" s="804"/>
      <c r="AZ2" s="805"/>
      <c r="BA2" s="804"/>
      <c r="BB2" s="804"/>
      <c r="BC2" s="804"/>
      <c r="BD2" s="806"/>
      <c r="BE2" s="804"/>
      <c r="BF2" s="804"/>
      <c r="BG2" s="804"/>
      <c r="BH2" s="804"/>
      <c r="BI2" s="806"/>
      <c r="BJ2" s="804"/>
      <c r="BK2" s="804"/>
      <c r="BL2" s="804"/>
      <c r="BM2" s="804"/>
      <c r="BN2" s="806"/>
      <c r="BO2" s="804"/>
      <c r="BP2" s="804"/>
      <c r="BQ2" s="804"/>
    </row>
    <row r="3" spans="2:69" ht="33" customHeight="1">
      <c r="B3" s="860" t="s">
        <v>156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  <c r="N3" s="860"/>
      <c r="O3" s="860"/>
      <c r="P3" s="860"/>
      <c r="Q3" s="860"/>
      <c r="R3" s="860"/>
      <c r="S3" s="860"/>
      <c r="T3" s="860"/>
      <c r="U3" s="860"/>
      <c r="V3" s="860"/>
      <c r="W3" s="860"/>
      <c r="X3" s="860"/>
      <c r="Y3" s="860"/>
      <c r="Z3" s="860"/>
      <c r="AA3" s="860"/>
      <c r="AB3" s="860"/>
      <c r="AC3" s="860"/>
      <c r="AD3" s="860"/>
      <c r="AE3" s="860"/>
      <c r="AF3" s="860"/>
      <c r="AG3" s="860"/>
      <c r="AH3" s="860"/>
      <c r="AI3" s="860"/>
      <c r="AJ3" s="860"/>
      <c r="AK3" s="860"/>
      <c r="AL3" s="860"/>
      <c r="AM3" s="860"/>
      <c r="AN3" s="860"/>
      <c r="AO3" s="860"/>
      <c r="AP3" s="860"/>
      <c r="AQ3" s="860"/>
      <c r="AR3" s="860"/>
      <c r="AS3" s="860"/>
      <c r="AT3" s="860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</row>
    <row r="4" spans="2:69" ht="33" customHeight="1">
      <c r="B4" s="902" t="s">
        <v>316</v>
      </c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2"/>
      <c r="O4" s="902"/>
      <c r="P4" s="902"/>
      <c r="Q4" s="902"/>
      <c r="R4" s="902"/>
      <c r="S4" s="902"/>
      <c r="T4" s="902"/>
      <c r="U4" s="902"/>
      <c r="V4" s="902"/>
      <c r="W4" s="902"/>
      <c r="X4" s="902"/>
      <c r="Y4" s="902"/>
      <c r="Z4" s="902"/>
      <c r="AA4" s="902"/>
      <c r="AB4" s="902"/>
      <c r="AC4" s="902"/>
      <c r="AD4" s="902"/>
      <c r="AE4" s="902"/>
      <c r="AF4" s="902"/>
      <c r="AG4" s="902"/>
      <c r="AH4" s="902"/>
      <c r="AI4" s="902"/>
      <c r="AJ4" s="902"/>
      <c r="AK4" s="902"/>
      <c r="AL4" s="902"/>
      <c r="AM4" s="902"/>
      <c r="AN4" s="902"/>
      <c r="AO4" s="902"/>
      <c r="AP4" s="902"/>
      <c r="AQ4" s="902"/>
      <c r="AR4" s="902"/>
      <c r="AS4" s="902"/>
      <c r="AT4" s="902"/>
      <c r="AY4" s="942"/>
      <c r="AZ4" s="942"/>
      <c r="BA4" s="942"/>
      <c r="BB4" s="942"/>
      <c r="BC4" s="942"/>
      <c r="BD4" s="942"/>
      <c r="BE4" s="942"/>
      <c r="BF4" s="942"/>
      <c r="BG4" s="942"/>
      <c r="BH4" s="942"/>
      <c r="BI4" s="942"/>
      <c r="BJ4" s="942"/>
      <c r="BK4" s="942"/>
      <c r="BL4" s="942"/>
      <c r="BM4" s="942"/>
      <c r="BN4" s="942"/>
      <c r="BO4" s="942"/>
      <c r="BP4" s="942"/>
      <c r="BQ4" s="942"/>
    </row>
    <row r="5" spans="2:69" ht="33" customHeight="1">
      <c r="B5" s="96"/>
      <c r="AY5" s="13"/>
      <c r="AZ5" s="712"/>
      <c r="BA5" s="712"/>
      <c r="BB5" s="13"/>
      <c r="BC5" s="13"/>
      <c r="BD5" s="938"/>
      <c r="BE5" s="938"/>
      <c r="BF5" s="938"/>
      <c r="BG5" s="712"/>
      <c r="BH5" s="13"/>
      <c r="BI5" s="938"/>
      <c r="BJ5" s="938"/>
      <c r="BK5" s="938"/>
      <c r="BL5" s="712"/>
      <c r="BM5" s="13"/>
      <c r="BN5" s="820"/>
      <c r="BO5" s="820"/>
      <c r="BP5" s="820"/>
      <c r="BQ5" s="712"/>
    </row>
    <row r="6" spans="2:69" ht="33" customHeight="1">
      <c r="B6" s="934" t="s">
        <v>73</v>
      </c>
      <c r="C6" s="936" t="s">
        <v>42</v>
      </c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  <c r="O6" s="936"/>
      <c r="P6" s="936"/>
      <c r="Q6" s="936"/>
      <c r="R6" s="936"/>
      <c r="S6" s="936"/>
      <c r="T6" s="936"/>
      <c r="U6" s="936"/>
      <c r="V6" s="936"/>
      <c r="W6" s="936"/>
      <c r="X6" s="439"/>
      <c r="Y6" s="413"/>
      <c r="Z6" s="937" t="s">
        <v>74</v>
      </c>
      <c r="AA6" s="937"/>
      <c r="AB6" s="937"/>
      <c r="AC6" s="937"/>
      <c r="AD6" s="937"/>
      <c r="AE6" s="937"/>
      <c r="AF6" s="937"/>
      <c r="AG6" s="937"/>
      <c r="AH6" s="937"/>
      <c r="AI6" s="937"/>
      <c r="AJ6" s="937"/>
      <c r="AK6" s="937"/>
      <c r="AL6" s="937"/>
      <c r="AM6" s="937"/>
      <c r="AN6" s="937"/>
      <c r="AO6" s="937"/>
      <c r="AP6" s="937"/>
      <c r="AQ6" s="937"/>
      <c r="AR6" s="937"/>
      <c r="AS6" s="937"/>
      <c r="AT6" s="937"/>
      <c r="AY6" s="13"/>
      <c r="AZ6" s="713"/>
      <c r="BA6" s="714"/>
      <c r="BB6" s="13"/>
      <c r="BC6" s="13"/>
      <c r="BD6" s="939"/>
      <c r="BE6" s="940"/>
      <c r="BF6" s="941"/>
      <c r="BG6" s="715"/>
      <c r="BH6" s="13"/>
      <c r="BI6" s="939"/>
      <c r="BJ6" s="940"/>
      <c r="BK6" s="941"/>
      <c r="BL6" s="715"/>
      <c r="BM6" s="13"/>
      <c r="BN6" s="821"/>
      <c r="BO6" s="822"/>
      <c r="BP6" s="823"/>
      <c r="BQ6" s="715"/>
    </row>
    <row r="7" spans="2:69" ht="33" customHeight="1">
      <c r="B7" s="935"/>
      <c r="C7" s="449">
        <v>2003</v>
      </c>
      <c r="D7" s="449">
        <v>2004</v>
      </c>
      <c r="E7" s="449">
        <v>2005</v>
      </c>
      <c r="F7" s="449">
        <v>2006</v>
      </c>
      <c r="G7" s="449">
        <v>2007</v>
      </c>
      <c r="H7" s="449">
        <v>2008</v>
      </c>
      <c r="I7" s="449">
        <v>2009</v>
      </c>
      <c r="J7" s="449">
        <v>2010</v>
      </c>
      <c r="K7" s="449">
        <v>2011</v>
      </c>
      <c r="L7" s="449">
        <v>2012</v>
      </c>
      <c r="M7" s="449">
        <v>2013</v>
      </c>
      <c r="N7" s="449">
        <v>2014</v>
      </c>
      <c r="O7" s="449">
        <v>2015</v>
      </c>
      <c r="P7" s="449">
        <v>2016</v>
      </c>
      <c r="Q7" s="449">
        <v>2017</v>
      </c>
      <c r="R7" s="449">
        <v>2018</v>
      </c>
      <c r="S7" s="449">
        <v>2019</v>
      </c>
      <c r="T7" s="449">
        <v>2020</v>
      </c>
      <c r="U7" s="449">
        <v>2021</v>
      </c>
      <c r="V7" s="449">
        <v>2022</v>
      </c>
      <c r="W7" s="449">
        <v>2023</v>
      </c>
      <c r="X7" s="439"/>
      <c r="Y7" s="413"/>
      <c r="Z7" s="646">
        <v>2003</v>
      </c>
      <c r="AA7" s="646">
        <v>2004</v>
      </c>
      <c r="AB7" s="646">
        <v>2005</v>
      </c>
      <c r="AC7" s="646">
        <v>2006</v>
      </c>
      <c r="AD7" s="646">
        <v>2007</v>
      </c>
      <c r="AE7" s="646">
        <v>2008</v>
      </c>
      <c r="AF7" s="646">
        <v>2009</v>
      </c>
      <c r="AG7" s="646">
        <v>2010</v>
      </c>
      <c r="AH7" s="646">
        <v>2011</v>
      </c>
      <c r="AI7" s="646">
        <v>2012</v>
      </c>
      <c r="AJ7" s="646">
        <v>2013</v>
      </c>
      <c r="AK7" s="646">
        <v>2014</v>
      </c>
      <c r="AL7" s="646">
        <v>2015</v>
      </c>
      <c r="AM7" s="646">
        <v>2016</v>
      </c>
      <c r="AN7" s="646">
        <v>2017</v>
      </c>
      <c r="AO7" s="646">
        <v>2018</v>
      </c>
      <c r="AP7" s="646">
        <v>2019</v>
      </c>
      <c r="AQ7" s="646">
        <v>2020</v>
      </c>
      <c r="AR7" s="646">
        <v>2021</v>
      </c>
      <c r="AS7" s="646">
        <v>2022</v>
      </c>
      <c r="AT7" s="646">
        <v>2023</v>
      </c>
      <c r="AY7" s="13"/>
      <c r="AZ7" s="713"/>
      <c r="BA7" s="714"/>
      <c r="BB7" s="13"/>
      <c r="BC7" s="13"/>
      <c r="BD7" s="943"/>
      <c r="BE7" s="944"/>
      <c r="BF7" s="716"/>
      <c r="BG7" s="717"/>
      <c r="BH7" s="13"/>
      <c r="BI7" s="943"/>
      <c r="BJ7" s="944"/>
      <c r="BK7" s="716"/>
      <c r="BL7" s="717"/>
      <c r="BM7" s="13"/>
      <c r="BN7" s="824"/>
      <c r="BO7" s="825"/>
      <c r="BP7" s="716"/>
      <c r="BQ7" s="717"/>
    </row>
    <row r="8" spans="2:69" s="2" customFormat="1" ht="33" customHeight="1">
      <c r="B8" s="393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604"/>
      <c r="Y8" s="414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  <c r="AK8" s="647"/>
      <c r="AL8" s="647"/>
      <c r="AM8" s="647"/>
      <c r="AN8" s="647"/>
      <c r="AO8" s="647"/>
      <c r="AP8" s="647"/>
      <c r="AQ8" s="647"/>
      <c r="AR8" s="647"/>
      <c r="AS8" s="647"/>
      <c r="AT8" s="648"/>
      <c r="AY8" s="13"/>
      <c r="AZ8" s="713"/>
      <c r="BA8" s="714"/>
      <c r="BB8" s="13"/>
      <c r="BC8" s="13"/>
      <c r="BD8" s="943"/>
      <c r="BE8" s="944"/>
      <c r="BF8" s="716"/>
      <c r="BG8" s="717"/>
      <c r="BH8" s="13"/>
      <c r="BI8" s="943"/>
      <c r="BJ8" s="944"/>
      <c r="BK8" s="716"/>
      <c r="BL8" s="717"/>
      <c r="BM8" s="4"/>
      <c r="BN8" s="824"/>
      <c r="BO8" s="825"/>
      <c r="BP8" s="716"/>
      <c r="BQ8" s="717"/>
    </row>
    <row r="9" spans="2:69" s="2" customFormat="1" ht="33" customHeight="1">
      <c r="B9" s="389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607"/>
      <c r="Y9" s="415"/>
      <c r="Z9" s="645"/>
      <c r="AA9" s="645"/>
      <c r="AB9" s="645"/>
      <c r="AC9" s="645"/>
      <c r="AD9" s="645"/>
      <c r="AE9" s="645"/>
      <c r="AF9" s="645"/>
      <c r="AG9" s="649"/>
      <c r="AH9" s="649"/>
      <c r="AI9" s="649"/>
      <c r="AJ9" s="649"/>
      <c r="AK9" s="649"/>
      <c r="AL9" s="649"/>
      <c r="AM9" s="649"/>
      <c r="AN9" s="649"/>
      <c r="AO9" s="649"/>
      <c r="AP9" s="649"/>
      <c r="AQ9" s="649"/>
      <c r="AR9" s="649"/>
      <c r="AS9" s="649"/>
      <c r="AT9" s="650"/>
      <c r="AY9" s="13"/>
      <c r="AZ9" s="718"/>
      <c r="BA9" s="719"/>
      <c r="BB9" s="13"/>
      <c r="BC9" s="13"/>
      <c r="BD9" s="943"/>
      <c r="BE9" s="944"/>
      <c r="BF9" s="716"/>
      <c r="BG9" s="717"/>
      <c r="BH9" s="13"/>
      <c r="BI9" s="943"/>
      <c r="BJ9" s="944"/>
      <c r="BK9" s="716"/>
      <c r="BL9" s="717"/>
      <c r="BM9" s="4"/>
      <c r="BN9" s="824"/>
      <c r="BO9" s="825"/>
      <c r="BP9" s="716"/>
      <c r="BQ9" s="717"/>
    </row>
    <row r="10" spans="2:69" s="2" customFormat="1" ht="33" customHeight="1">
      <c r="B10" s="389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607"/>
      <c r="Y10" s="415"/>
      <c r="Z10" s="645"/>
      <c r="AA10" s="645"/>
      <c r="AB10" s="645"/>
      <c r="AC10" s="645"/>
      <c r="AD10" s="651"/>
      <c r="AE10" s="651"/>
      <c r="AF10" s="651"/>
      <c r="AG10" s="649"/>
      <c r="AH10" s="649"/>
      <c r="AI10" s="649"/>
      <c r="AJ10" s="649"/>
      <c r="AK10" s="649"/>
      <c r="AL10" s="649"/>
      <c r="AM10" s="649"/>
      <c r="AN10" s="649"/>
      <c r="AO10" s="649"/>
      <c r="AP10" s="649"/>
      <c r="AQ10" s="649"/>
      <c r="AR10" s="649"/>
      <c r="AS10" s="649"/>
      <c r="AT10" s="650"/>
      <c r="AY10" s="13"/>
      <c r="AZ10" s="718"/>
      <c r="BA10" s="719"/>
      <c r="BB10" s="13"/>
      <c r="BC10" s="13"/>
      <c r="BD10" s="943"/>
      <c r="BE10" s="944"/>
      <c r="BF10" s="716"/>
      <c r="BG10" s="717"/>
      <c r="BH10" s="13"/>
      <c r="BI10" s="943"/>
      <c r="BJ10" s="944"/>
      <c r="BK10" s="716"/>
      <c r="BL10" s="717"/>
      <c r="BM10" s="4"/>
      <c r="BN10" s="824"/>
      <c r="BO10" s="825"/>
      <c r="BP10" s="716"/>
      <c r="BQ10" s="717"/>
    </row>
    <row r="11" spans="2:69" s="2" customFormat="1" ht="33" customHeight="1">
      <c r="B11" s="389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607"/>
      <c r="Y11" s="415"/>
      <c r="Z11" s="645"/>
      <c r="AA11" s="645"/>
      <c r="AB11" s="645"/>
      <c r="AC11" s="645"/>
      <c r="AD11" s="645"/>
      <c r="AE11" s="645"/>
      <c r="AF11" s="645"/>
      <c r="AG11" s="649"/>
      <c r="AH11" s="649"/>
      <c r="AI11" s="649"/>
      <c r="AJ11" s="649"/>
      <c r="AK11" s="649"/>
      <c r="AL11" s="649"/>
      <c r="AM11" s="649"/>
      <c r="AN11" s="649"/>
      <c r="AO11" s="649"/>
      <c r="AP11" s="649"/>
      <c r="AQ11" s="649"/>
      <c r="AR11" s="649"/>
      <c r="AS11" s="649"/>
      <c r="AT11" s="650"/>
      <c r="AY11" s="4"/>
      <c r="AZ11" s="718"/>
      <c r="BA11" s="719"/>
      <c r="BB11" s="4"/>
      <c r="BC11" s="4"/>
      <c r="BD11" s="943"/>
      <c r="BE11" s="944"/>
      <c r="BF11" s="716"/>
      <c r="BG11" s="717"/>
      <c r="BH11" s="4"/>
      <c r="BI11" s="943"/>
      <c r="BJ11" s="944"/>
      <c r="BK11" s="716"/>
      <c r="BL11" s="717"/>
      <c r="BM11" s="4"/>
      <c r="BN11" s="824"/>
      <c r="BO11" s="825"/>
      <c r="BP11" s="716"/>
      <c r="BQ11" s="717"/>
    </row>
    <row r="12" spans="2:69" s="2" customFormat="1" ht="33" customHeight="1">
      <c r="B12" s="389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423"/>
      <c r="N12" s="423"/>
      <c r="O12" s="390"/>
      <c r="P12" s="390"/>
      <c r="Q12" s="390"/>
      <c r="R12" s="390"/>
      <c r="S12" s="448"/>
      <c r="T12" s="448"/>
      <c r="U12" s="448"/>
      <c r="V12" s="448"/>
      <c r="W12" s="448"/>
      <c r="X12" s="608"/>
      <c r="Y12" s="415"/>
      <c r="Z12" s="645"/>
      <c r="AA12" s="645"/>
      <c r="AB12" s="645"/>
      <c r="AC12" s="645"/>
      <c r="AD12" s="651"/>
      <c r="AE12" s="651"/>
      <c r="AF12" s="651"/>
      <c r="AG12" s="649"/>
      <c r="AH12" s="649"/>
      <c r="AI12" s="649"/>
      <c r="AJ12" s="649"/>
      <c r="AK12" s="649"/>
      <c r="AL12" s="649"/>
      <c r="AM12" s="649"/>
      <c r="AN12" s="649"/>
      <c r="AO12" s="649"/>
      <c r="AP12" s="649"/>
      <c r="AQ12" s="649"/>
      <c r="AR12" s="649"/>
      <c r="AS12" s="649"/>
      <c r="AT12" s="650"/>
      <c r="AY12" s="4"/>
      <c r="AZ12" s="718"/>
      <c r="BA12" s="719"/>
      <c r="BB12" s="4"/>
      <c r="BC12" s="4"/>
      <c r="BD12" s="943"/>
      <c r="BE12" s="944"/>
      <c r="BF12" s="716"/>
      <c r="BG12" s="717"/>
      <c r="BH12" s="4"/>
      <c r="BI12" s="943"/>
      <c r="BJ12" s="944"/>
      <c r="BK12" s="716"/>
      <c r="BL12" s="717"/>
      <c r="BM12" s="4"/>
      <c r="BN12" s="824"/>
      <c r="BO12" s="825"/>
      <c r="BP12" s="716"/>
      <c r="BQ12" s="717"/>
    </row>
    <row r="13" spans="2:69" s="2" customFormat="1" ht="33" customHeight="1">
      <c r="B13" s="389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 s="423"/>
      <c r="V13" s="423"/>
      <c r="W13" s="423"/>
      <c r="X13" s="607"/>
      <c r="Y13" s="415"/>
      <c r="Z13" s="645"/>
      <c r="AA13" s="645"/>
      <c r="AB13" s="645"/>
      <c r="AC13" s="645"/>
      <c r="AD13" s="645"/>
      <c r="AE13" s="645"/>
      <c r="AF13" s="645"/>
      <c r="AG13" s="649"/>
      <c r="AH13" s="649"/>
      <c r="AI13" s="649"/>
      <c r="AJ13" s="649"/>
      <c r="AK13" s="649"/>
      <c r="AL13" s="649"/>
      <c r="AM13" s="649"/>
      <c r="AN13" s="649"/>
      <c r="AO13" s="649"/>
      <c r="AP13" s="649"/>
      <c r="AQ13" s="649"/>
      <c r="AR13" s="649"/>
      <c r="AS13" s="649"/>
      <c r="AT13" s="650"/>
      <c r="AY13" s="4"/>
      <c r="AZ13" s="718"/>
      <c r="BA13" s="719"/>
      <c r="BB13" s="4"/>
      <c r="BC13" s="4"/>
      <c r="BD13" s="943"/>
      <c r="BE13" s="944"/>
      <c r="BF13" s="716"/>
      <c r="BG13" s="717"/>
      <c r="BH13" s="4"/>
      <c r="BI13" s="943"/>
      <c r="BJ13" s="944"/>
      <c r="BK13" s="716"/>
      <c r="BL13" s="717"/>
      <c r="BM13" s="4"/>
      <c r="BN13" s="824"/>
      <c r="BO13" s="825"/>
      <c r="BP13" s="716"/>
      <c r="BQ13" s="717"/>
    </row>
    <row r="14" spans="2:69" s="2" customFormat="1" ht="33" customHeight="1">
      <c r="B14" s="393"/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604"/>
      <c r="Y14" s="414"/>
      <c r="Z14" s="814"/>
      <c r="AA14" s="652"/>
      <c r="AB14" s="652"/>
      <c r="AC14" s="652"/>
      <c r="AD14" s="652"/>
      <c r="AE14" s="652"/>
      <c r="AF14" s="652"/>
      <c r="AG14" s="649"/>
      <c r="AH14" s="649"/>
      <c r="AI14" s="649"/>
      <c r="AJ14" s="649"/>
      <c r="AK14" s="649"/>
      <c r="AL14" s="649"/>
      <c r="AM14" s="649"/>
      <c r="AN14" s="649"/>
      <c r="AO14" s="649"/>
      <c r="AP14" s="649"/>
      <c r="AQ14" s="649"/>
      <c r="AR14" s="649"/>
      <c r="AS14" s="649"/>
      <c r="AT14" s="650"/>
      <c r="AY14" s="4"/>
      <c r="AZ14" s="718"/>
      <c r="BA14" s="719"/>
      <c r="BB14" s="4"/>
      <c r="BC14" s="4"/>
      <c r="BD14" s="943"/>
      <c r="BE14" s="944"/>
      <c r="BF14" s="716"/>
      <c r="BG14" s="717"/>
      <c r="BH14" s="4"/>
      <c r="BI14" s="943"/>
      <c r="BJ14" s="944"/>
      <c r="BK14" s="716"/>
      <c r="BL14" s="717"/>
      <c r="BM14" s="4"/>
      <c r="BN14" s="824"/>
      <c r="BO14" s="825"/>
      <c r="BP14" s="716"/>
      <c r="BQ14" s="717"/>
    </row>
    <row r="15" spans="2:69" s="2" customFormat="1" ht="33" customHeight="1">
      <c r="B15" s="389"/>
      <c r="C15" s="423"/>
      <c r="D15" s="423"/>
      <c r="E15" s="423"/>
      <c r="F15" s="423"/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Q15" s="423"/>
      <c r="R15" s="423"/>
      <c r="S15" s="423"/>
      <c r="T15" s="423"/>
      <c r="U15" s="423"/>
      <c r="V15" s="423"/>
      <c r="W15" s="423"/>
      <c r="X15" s="607"/>
      <c r="Y15" s="415"/>
      <c r="Z15" s="645"/>
      <c r="AA15" s="645"/>
      <c r="AB15" s="645"/>
      <c r="AC15" s="645"/>
      <c r="AD15" s="645"/>
      <c r="AE15" s="645"/>
      <c r="AF15" s="645"/>
      <c r="AG15" s="649"/>
      <c r="AH15" s="649"/>
      <c r="AI15" s="649"/>
      <c r="AJ15" s="649"/>
      <c r="AK15" s="649"/>
      <c r="AL15" s="649"/>
      <c r="AM15" s="649"/>
      <c r="AN15" s="649"/>
      <c r="AO15" s="649"/>
      <c r="AP15" s="649"/>
      <c r="AQ15" s="649"/>
      <c r="AR15" s="649"/>
      <c r="AS15" s="649"/>
      <c r="AT15" s="650"/>
      <c r="AY15" s="4"/>
      <c r="AZ15" s="718"/>
      <c r="BA15" s="719"/>
      <c r="BB15" s="4"/>
      <c r="BC15" s="4"/>
      <c r="BD15" s="943"/>
      <c r="BE15" s="944"/>
      <c r="BF15" s="716"/>
      <c r="BG15" s="717"/>
      <c r="BH15" s="4"/>
      <c r="BI15" s="943"/>
      <c r="BJ15" s="944"/>
      <c r="BK15" s="716"/>
      <c r="BL15" s="717"/>
      <c r="BM15" s="4"/>
      <c r="BN15" s="824"/>
      <c r="BO15" s="825"/>
      <c r="BP15" s="716"/>
      <c r="BQ15" s="717"/>
    </row>
    <row r="16" spans="2:69" s="2" customFormat="1" ht="33" customHeight="1">
      <c r="B16" s="391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424"/>
      <c r="S16" s="424"/>
      <c r="T16" s="423"/>
      <c r="U16" s="423"/>
      <c r="V16" s="423"/>
      <c r="W16" s="423"/>
      <c r="X16" s="607"/>
      <c r="Y16" s="416"/>
      <c r="Z16" s="651"/>
      <c r="AA16" s="651"/>
      <c r="AB16" s="651"/>
      <c r="AC16" s="651"/>
      <c r="AD16" s="651"/>
      <c r="AE16" s="651"/>
      <c r="AF16" s="651"/>
      <c r="AG16" s="649"/>
      <c r="AH16" s="649"/>
      <c r="AI16" s="649"/>
      <c r="AJ16" s="649"/>
      <c r="AK16" s="649"/>
      <c r="AL16" s="649"/>
      <c r="AM16" s="649"/>
      <c r="AN16" s="649"/>
      <c r="AO16" s="649"/>
      <c r="AP16" s="649"/>
      <c r="AQ16" s="649"/>
      <c r="AR16" s="649"/>
      <c r="AS16" s="649"/>
      <c r="AT16" s="650"/>
      <c r="AY16" s="4"/>
      <c r="AZ16" s="713"/>
      <c r="BA16" s="714"/>
      <c r="BB16" s="4"/>
      <c r="BC16" s="4"/>
      <c r="BD16" s="943"/>
      <c r="BE16" s="944"/>
      <c r="BF16" s="716"/>
      <c r="BG16" s="717"/>
      <c r="BH16" s="4"/>
      <c r="BI16" s="943"/>
      <c r="BJ16" s="944"/>
      <c r="BK16" s="716"/>
      <c r="BL16" s="717"/>
      <c r="BM16" s="4"/>
      <c r="BN16" s="824"/>
      <c r="BO16" s="825"/>
      <c r="BP16" s="716"/>
      <c r="BQ16" s="717"/>
    </row>
    <row r="17" spans="2:69" s="2" customFormat="1" ht="33" customHeight="1">
      <c r="B17" s="394"/>
      <c r="C17" s="425"/>
      <c r="D17" s="425"/>
      <c r="E17" s="425"/>
      <c r="F17" s="425"/>
      <c r="G17" s="425"/>
      <c r="H17" s="425"/>
      <c r="I17" s="425"/>
      <c r="J17" s="425"/>
      <c r="K17" s="425"/>
      <c r="L17" s="425"/>
      <c r="M17" s="425"/>
      <c r="N17" s="425"/>
      <c r="O17" s="425"/>
      <c r="P17" s="425"/>
      <c r="Q17" s="425"/>
      <c r="R17" s="425"/>
      <c r="S17" s="425"/>
      <c r="T17" s="425"/>
      <c r="U17" s="425"/>
      <c r="V17" s="425"/>
      <c r="W17" s="425"/>
      <c r="X17" s="609"/>
      <c r="Y17" s="417"/>
      <c r="Z17" s="647"/>
      <c r="AA17" s="647"/>
      <c r="AB17" s="647"/>
      <c r="AC17" s="647"/>
      <c r="AD17" s="647"/>
      <c r="AE17" s="647"/>
      <c r="AF17" s="647"/>
      <c r="AG17" s="647"/>
      <c r="AH17" s="647"/>
      <c r="AI17" s="647"/>
      <c r="AJ17" s="647"/>
      <c r="AK17" s="647"/>
      <c r="AL17" s="647"/>
      <c r="AM17" s="647"/>
      <c r="AN17" s="647"/>
      <c r="AO17" s="647"/>
      <c r="AP17" s="647"/>
      <c r="AQ17" s="647"/>
      <c r="AR17" s="647"/>
      <c r="AS17" s="647"/>
      <c r="AT17" s="648"/>
      <c r="AY17" s="4"/>
      <c r="AZ17" s="718"/>
      <c r="BA17" s="719"/>
      <c r="BB17" s="4"/>
      <c r="BC17" s="4"/>
      <c r="BD17" s="943"/>
      <c r="BE17" s="944"/>
      <c r="BF17" s="716"/>
      <c r="BG17" s="717"/>
      <c r="BH17" s="4"/>
      <c r="BI17" s="943"/>
      <c r="BJ17" s="944"/>
      <c r="BK17" s="716"/>
      <c r="BL17" s="717"/>
      <c r="BM17" s="4"/>
      <c r="BN17" s="824"/>
      <c r="BO17" s="825"/>
      <c r="BP17" s="716"/>
      <c r="BQ17" s="717"/>
    </row>
    <row r="18" spans="2:69" s="81" customFormat="1" ht="33" customHeight="1">
      <c r="B18" s="418"/>
      <c r="C18" s="419"/>
      <c r="D18" s="419"/>
      <c r="E18" s="419"/>
      <c r="F18" s="419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18"/>
      <c r="Y18" s="418"/>
      <c r="Z18" s="420"/>
      <c r="AA18" s="276"/>
      <c r="AB18" s="276"/>
      <c r="AC18" s="276"/>
      <c r="AD18" s="274"/>
      <c r="AE18" s="274"/>
      <c r="AF18" s="274"/>
      <c r="AG18" s="421"/>
      <c r="AH18" s="274"/>
      <c r="AI18" s="274"/>
      <c r="AJ18" s="274"/>
      <c r="AK18" s="274"/>
      <c r="AL18" s="274"/>
      <c r="AM18" s="274"/>
      <c r="AN18" s="274"/>
      <c r="AO18" s="274"/>
      <c r="AP18" s="274"/>
      <c r="AY18" s="4"/>
      <c r="AZ18" s="718"/>
      <c r="BA18" s="719"/>
      <c r="BB18" s="4"/>
      <c r="BC18" s="4"/>
      <c r="BD18" s="943"/>
      <c r="BE18" s="944"/>
      <c r="BF18" s="716"/>
      <c r="BG18" s="717"/>
      <c r="BH18" s="4"/>
      <c r="BI18" s="943"/>
      <c r="BJ18" s="944"/>
      <c r="BK18" s="716"/>
      <c r="BL18" s="717"/>
      <c r="BM18" s="691"/>
      <c r="BN18" s="824"/>
      <c r="BO18" s="825"/>
      <c r="BP18" s="716"/>
      <c r="BQ18" s="717"/>
    </row>
    <row r="19" spans="2:69" ht="33" customHeight="1">
      <c r="B19" s="276"/>
      <c r="C19" s="422"/>
      <c r="D19" s="419"/>
      <c r="E19" s="419"/>
      <c r="F19" s="419"/>
      <c r="G19" s="419"/>
      <c r="H19" s="419"/>
      <c r="I19" s="419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8"/>
      <c r="X19" s="418"/>
      <c r="Y19" s="418"/>
      <c r="Z19" s="702"/>
      <c r="AA19" s="702"/>
      <c r="AB19" s="702"/>
      <c r="AC19" s="702"/>
      <c r="AD19" s="283"/>
      <c r="AE19" s="283"/>
      <c r="AF19" s="283"/>
      <c r="AG19" s="703"/>
      <c r="AH19" s="283"/>
      <c r="AI19" s="283"/>
      <c r="AJ19" s="283"/>
      <c r="AK19" s="283"/>
      <c r="AL19" s="283"/>
      <c r="AM19" s="283"/>
      <c r="AN19" s="283"/>
      <c r="AO19" s="283"/>
      <c r="AP19" s="283"/>
      <c r="AQ19" s="13"/>
      <c r="AR19" s="13"/>
      <c r="AY19" s="4"/>
      <c r="AZ19" s="718"/>
      <c r="BA19" s="719"/>
      <c r="BB19" s="4"/>
      <c r="BC19" s="4"/>
      <c r="BD19" s="943"/>
      <c r="BE19" s="944"/>
      <c r="BF19" s="716"/>
      <c r="BG19" s="717"/>
      <c r="BH19" s="4"/>
      <c r="BI19" s="943"/>
      <c r="BJ19" s="944"/>
      <c r="BK19" s="716"/>
      <c r="BL19" s="717"/>
      <c r="BM19" s="13"/>
      <c r="BN19" s="824"/>
      <c r="BO19" s="825"/>
      <c r="BP19" s="716"/>
      <c r="BQ19" s="717"/>
    </row>
    <row r="20" spans="2:69" ht="33" customHeight="1">
      <c r="B20" s="337" t="s">
        <v>317</v>
      </c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83"/>
      <c r="AA20" s="283"/>
      <c r="AB20" s="283"/>
      <c r="AC20" s="283"/>
      <c r="AD20" s="283"/>
      <c r="AE20" s="283"/>
      <c r="AF20" s="283"/>
      <c r="AG20" s="703"/>
      <c r="AH20" s="283"/>
      <c r="AI20" s="283"/>
      <c r="AJ20" s="283"/>
      <c r="AK20" s="283"/>
      <c r="AL20" s="283"/>
      <c r="AM20" s="283"/>
      <c r="AN20" s="283"/>
      <c r="AO20" s="283"/>
      <c r="AP20" s="283"/>
      <c r="AQ20" s="13"/>
      <c r="AR20" s="13"/>
      <c r="AY20" s="4"/>
      <c r="AZ20" s="713"/>
      <c r="BA20" s="714"/>
      <c r="BB20" s="4"/>
      <c r="BC20" s="4"/>
      <c r="BD20" s="943"/>
      <c r="BE20" s="944"/>
      <c r="BF20" s="716"/>
      <c r="BG20" s="717"/>
      <c r="BH20" s="4"/>
      <c r="BI20" s="943"/>
      <c r="BJ20" s="944"/>
      <c r="BK20" s="716"/>
      <c r="BL20" s="717"/>
      <c r="BM20" s="13"/>
      <c r="BN20" s="824"/>
      <c r="BO20" s="825"/>
      <c r="BP20" s="716"/>
      <c r="BQ20" s="717"/>
    </row>
    <row r="21" spans="2:69" ht="33" customHeight="1"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83"/>
      <c r="AA21" s="283"/>
      <c r="AB21" s="283"/>
      <c r="AC21" s="283"/>
      <c r="AD21" s="283"/>
      <c r="AE21" s="283"/>
      <c r="AF21" s="283"/>
      <c r="AG21" s="703"/>
      <c r="AH21" s="131"/>
      <c r="AI21" s="131"/>
      <c r="AJ21" s="131"/>
      <c r="AK21" s="131"/>
      <c r="AL21" s="591"/>
      <c r="AM21" s="591"/>
      <c r="AN21" s="591"/>
      <c r="AO21" s="591"/>
      <c r="AP21" s="591"/>
      <c r="AQ21" s="13"/>
      <c r="AR21" s="13"/>
      <c r="AY21" s="691"/>
      <c r="AZ21" s="718"/>
      <c r="BA21" s="719"/>
      <c r="BB21" s="691"/>
      <c r="BC21" s="691"/>
      <c r="BD21" s="943"/>
      <c r="BE21" s="944"/>
      <c r="BF21" s="716"/>
      <c r="BG21" s="717"/>
      <c r="BH21" s="691"/>
      <c r="BI21" s="943"/>
      <c r="BJ21" s="944"/>
      <c r="BK21" s="716"/>
      <c r="BL21" s="717"/>
      <c r="BM21" s="13"/>
      <c r="BN21" s="824"/>
      <c r="BO21" s="825"/>
      <c r="BP21" s="716"/>
      <c r="BQ21" s="717"/>
    </row>
    <row r="22" spans="2:69" ht="33" customHeight="1"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Z22" s="4"/>
      <c r="AA22" s="4"/>
      <c r="AB22" s="4"/>
      <c r="AC22" s="4"/>
      <c r="AD22" s="283"/>
      <c r="AE22" s="283"/>
      <c r="AF22" s="13"/>
      <c r="AG22" s="704"/>
      <c r="AH22" s="131"/>
      <c r="AI22" s="131"/>
      <c r="AJ22" s="131"/>
      <c r="AK22" s="131"/>
      <c r="AL22" s="591"/>
      <c r="AM22" s="591"/>
      <c r="AN22" s="591"/>
      <c r="AO22" s="591"/>
      <c r="AP22" s="591"/>
      <c r="AQ22" s="13"/>
      <c r="AR22" s="13"/>
      <c r="AY22" s="13"/>
      <c r="AZ22" s="718"/>
      <c r="BA22" s="719"/>
      <c r="BB22" s="13"/>
      <c r="BC22" s="13"/>
      <c r="BD22" s="943"/>
      <c r="BE22" s="944"/>
      <c r="BF22" s="716"/>
      <c r="BG22" s="717"/>
      <c r="BH22" s="13"/>
      <c r="BI22" s="943"/>
      <c r="BJ22" s="944"/>
      <c r="BK22" s="716"/>
      <c r="BL22" s="717"/>
      <c r="BM22" s="13"/>
      <c r="BN22" s="824"/>
      <c r="BO22" s="825"/>
      <c r="BP22" s="716"/>
      <c r="BQ22" s="717"/>
    </row>
    <row r="23" spans="2:69" ht="33" customHeight="1"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Z23" s="705"/>
      <c r="AA23"/>
      <c r="AB23"/>
      <c r="AC23"/>
      <c r="AD23" s="13"/>
      <c r="AE23" s="13"/>
      <c r="AF23" s="13"/>
      <c r="AG23" s="704"/>
      <c r="AH23" s="131"/>
      <c r="AI23" s="131"/>
      <c r="AJ23" s="131"/>
      <c r="AK23" s="131"/>
      <c r="AL23" s="591"/>
      <c r="AM23" s="591"/>
      <c r="AN23" s="591"/>
      <c r="AO23" s="591"/>
      <c r="AP23" s="591"/>
      <c r="AQ23" s="13"/>
      <c r="AR23" s="13"/>
      <c r="AY23" s="13"/>
      <c r="AZ23" s="713"/>
      <c r="BA23" s="714"/>
      <c r="BB23" s="13"/>
      <c r="BC23" s="13"/>
      <c r="BD23" s="943"/>
      <c r="BE23" s="944"/>
      <c r="BF23" s="716"/>
      <c r="BG23" s="717"/>
      <c r="BH23" s="13"/>
      <c r="BI23" s="943"/>
      <c r="BJ23" s="944"/>
      <c r="BK23" s="716"/>
      <c r="BL23" s="717"/>
      <c r="BM23" s="13"/>
      <c r="BN23" s="824"/>
      <c r="BO23" s="825"/>
      <c r="BP23" s="716"/>
      <c r="BQ23" s="717"/>
    </row>
    <row r="24" spans="2:69" ht="33" customHeight="1">
      <c r="B24" s="138"/>
      <c r="C24" s="138"/>
      <c r="D24" s="544">
        <f>W7</f>
        <v>2023</v>
      </c>
      <c r="E24" s="138"/>
      <c r="F24" s="138"/>
      <c r="G24" s="542"/>
      <c r="H24" s="542"/>
      <c r="I24" s="542"/>
      <c r="J24" s="542"/>
      <c r="K24" s="542"/>
      <c r="L24" s="542"/>
      <c r="M24" s="542"/>
      <c r="Z24" s="706"/>
      <c r="AA24" s="707"/>
      <c r="AB24" s="708"/>
      <c r="AC24" s="708"/>
      <c r="AD24" s="708"/>
      <c r="AE24" s="13"/>
      <c r="AF24" s="13"/>
      <c r="AG24" s="13"/>
      <c r="AH24" s="131"/>
      <c r="AI24" s="131"/>
      <c r="AJ24" s="131"/>
      <c r="AK24" s="131"/>
      <c r="AL24" s="591"/>
      <c r="AM24" s="591"/>
      <c r="AN24" s="591"/>
      <c r="AO24" s="591"/>
      <c r="AP24" s="591"/>
      <c r="AQ24" s="13"/>
      <c r="AR24" s="13"/>
      <c r="AY24" s="13"/>
      <c r="AZ24" s="718"/>
      <c r="BA24" s="719"/>
      <c r="BB24" s="13"/>
      <c r="BC24" s="13"/>
      <c r="BD24" s="943"/>
      <c r="BE24" s="944"/>
      <c r="BF24" s="716"/>
      <c r="BG24" s="717"/>
      <c r="BH24" s="13"/>
      <c r="BI24" s="943"/>
      <c r="BJ24" s="944"/>
      <c r="BK24" s="716"/>
      <c r="BL24" s="717"/>
      <c r="BM24" s="13"/>
      <c r="BN24" s="824"/>
      <c r="BO24" s="825"/>
      <c r="BP24" s="716"/>
      <c r="BQ24" s="717"/>
    </row>
    <row r="25" spans="2:69" ht="33" customHeight="1">
      <c r="B25" s="545">
        <f>B9</f>
        <v>0</v>
      </c>
      <c r="C25" s="546">
        <f>+W9</f>
        <v>0</v>
      </c>
      <c r="D25" s="547" t="e">
        <f t="shared" ref="D25:D31" si="0">C25/$C$32</f>
        <v>#DIV/0!</v>
      </c>
      <c r="E25" s="138"/>
      <c r="F25" s="138"/>
      <c r="G25" s="542"/>
      <c r="H25" s="542"/>
      <c r="I25" s="542"/>
      <c r="J25" s="542"/>
      <c r="K25" s="542"/>
      <c r="L25" s="542"/>
      <c r="M25" s="542"/>
      <c r="Z25" s="709"/>
      <c r="AA25" s="710"/>
      <c r="AB25" s="711"/>
      <c r="AC25" s="711"/>
      <c r="AD25" s="711"/>
      <c r="AE25" s="13"/>
      <c r="AF25" s="13"/>
      <c r="AG25" s="13"/>
      <c r="AH25" s="131"/>
      <c r="AI25" s="131"/>
      <c r="AJ25" s="131"/>
      <c r="AK25" s="131"/>
      <c r="AL25" s="591"/>
      <c r="AM25" s="591"/>
      <c r="AN25" s="591"/>
      <c r="AO25" s="591"/>
      <c r="AP25" s="591"/>
      <c r="AQ25" s="13"/>
      <c r="AR25" s="13"/>
      <c r="AY25" s="13"/>
      <c r="AZ25" s="718"/>
      <c r="BA25" s="719"/>
      <c r="BB25" s="13"/>
      <c r="BC25" s="13"/>
      <c r="BD25" s="943"/>
      <c r="BE25" s="944"/>
      <c r="BF25" s="716"/>
      <c r="BG25" s="717"/>
      <c r="BH25" s="13"/>
      <c r="BI25" s="943"/>
      <c r="BJ25" s="944"/>
      <c r="BK25" s="716"/>
      <c r="BL25" s="717"/>
      <c r="BM25" s="13"/>
      <c r="BN25" s="824"/>
      <c r="BO25" s="825"/>
      <c r="BP25" s="716"/>
      <c r="BQ25" s="717"/>
    </row>
    <row r="26" spans="2:69" ht="33" customHeight="1">
      <c r="B26" s="545">
        <f>B16</f>
        <v>0</v>
      </c>
      <c r="C26" s="546">
        <f>+W16</f>
        <v>0</v>
      </c>
      <c r="D26" s="547" t="e">
        <f t="shared" si="0"/>
        <v>#DIV/0!</v>
      </c>
      <c r="E26" s="138"/>
      <c r="F26" s="138"/>
      <c r="G26" s="542"/>
      <c r="H26" s="542"/>
      <c r="I26" s="542"/>
      <c r="J26" s="542"/>
      <c r="K26" s="542"/>
      <c r="L26" s="542"/>
      <c r="M26" s="542"/>
      <c r="Z26" s="13"/>
      <c r="AA26" s="13"/>
      <c r="AB26" s="13"/>
      <c r="AC26" s="13"/>
      <c r="AD26" s="13"/>
      <c r="AE26" s="13"/>
      <c r="AF26" s="13"/>
      <c r="AG26" s="13"/>
      <c r="AH26" s="131"/>
      <c r="AI26" s="591"/>
      <c r="AJ26" s="131"/>
      <c r="AK26" s="131"/>
      <c r="AL26" s="591"/>
      <c r="AM26" s="591"/>
      <c r="AN26" s="591"/>
      <c r="AO26" s="591"/>
      <c r="AP26" s="591"/>
      <c r="AQ26" s="13"/>
      <c r="AR26" s="13"/>
      <c r="AY26" s="13"/>
      <c r="AZ26" s="713"/>
      <c r="BA26" s="714"/>
      <c r="BB26" s="13"/>
      <c r="BC26" s="13"/>
      <c r="BD26" s="943"/>
      <c r="BE26" s="944"/>
      <c r="BF26" s="716"/>
      <c r="BG26" s="717"/>
      <c r="BH26" s="13"/>
      <c r="BI26" s="943"/>
      <c r="BJ26" s="944"/>
      <c r="BK26" s="716"/>
      <c r="BL26" s="717"/>
      <c r="BM26" s="13"/>
      <c r="BN26" s="824"/>
      <c r="BO26" s="825"/>
      <c r="BP26" s="716"/>
      <c r="BQ26" s="717"/>
    </row>
    <row r="27" spans="2:69" ht="33" customHeight="1">
      <c r="B27" s="545">
        <f>B10</f>
        <v>0</v>
      </c>
      <c r="C27" s="546">
        <f>+W10</f>
        <v>0</v>
      </c>
      <c r="D27" s="547" t="e">
        <f t="shared" si="0"/>
        <v>#DIV/0!</v>
      </c>
      <c r="E27" s="138"/>
      <c r="F27" s="138"/>
      <c r="G27" s="542"/>
      <c r="H27" s="542"/>
      <c r="I27" s="542"/>
      <c r="J27" s="542"/>
      <c r="K27" s="542"/>
      <c r="L27" s="542"/>
      <c r="M27" s="542"/>
      <c r="Z27" s="13"/>
      <c r="AA27" s="13"/>
      <c r="AB27" s="13"/>
      <c r="AC27" s="13"/>
      <c r="AD27" s="13"/>
      <c r="AE27" s="13"/>
      <c r="AF27" s="13"/>
      <c r="AG27" s="13"/>
      <c r="AH27" s="591"/>
      <c r="AI27" s="131"/>
      <c r="AJ27" s="591"/>
      <c r="AK27" s="591"/>
      <c r="AL27" s="591"/>
      <c r="AM27" s="591"/>
      <c r="AN27" s="591"/>
      <c r="AO27" s="591"/>
      <c r="AP27" s="591"/>
      <c r="AQ27" s="13"/>
      <c r="AR27" s="13"/>
      <c r="AY27" s="13"/>
      <c r="AZ27" s="718"/>
      <c r="BA27" s="719"/>
      <c r="BB27" s="13"/>
      <c r="BC27" s="13"/>
      <c r="BD27" s="943"/>
      <c r="BE27" s="944"/>
      <c r="BF27" s="716"/>
      <c r="BG27" s="717"/>
      <c r="BH27" s="13"/>
      <c r="BI27" s="943"/>
      <c r="BJ27" s="944"/>
      <c r="BK27" s="716"/>
      <c r="BL27" s="717"/>
      <c r="BM27" s="13"/>
      <c r="BN27" s="824"/>
      <c r="BO27" s="825"/>
      <c r="BP27" s="716"/>
      <c r="BQ27" s="717"/>
    </row>
    <row r="28" spans="2:69" ht="33" customHeight="1">
      <c r="B28" s="545">
        <f>B15</f>
        <v>0</v>
      </c>
      <c r="C28" s="546">
        <f>+W15</f>
        <v>0</v>
      </c>
      <c r="D28" s="547" t="e">
        <f t="shared" si="0"/>
        <v>#DIV/0!</v>
      </c>
      <c r="E28" s="138"/>
      <c r="F28" s="138"/>
      <c r="G28" s="542"/>
      <c r="H28" s="542"/>
      <c r="I28" s="542"/>
      <c r="J28" s="542"/>
      <c r="K28" s="542"/>
      <c r="L28" s="542"/>
      <c r="M28" s="542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Y28" s="13"/>
      <c r="AZ28" s="718"/>
      <c r="BA28" s="719"/>
      <c r="BB28" s="13"/>
      <c r="BC28" s="13"/>
      <c r="BD28" s="943"/>
      <c r="BE28" s="944"/>
      <c r="BF28" s="716"/>
      <c r="BG28" s="717"/>
      <c r="BH28" s="13"/>
      <c r="BI28" s="943"/>
      <c r="BJ28" s="944"/>
      <c r="BK28" s="716"/>
      <c r="BL28" s="717"/>
      <c r="BM28" s="13"/>
      <c r="BN28" s="824"/>
      <c r="BO28" s="825"/>
      <c r="BP28" s="716"/>
      <c r="BQ28" s="717"/>
    </row>
    <row r="29" spans="2:69" ht="33" customHeight="1">
      <c r="B29" s="545">
        <f>B13</f>
        <v>0</v>
      </c>
      <c r="C29" s="546">
        <f>+W13</f>
        <v>0</v>
      </c>
      <c r="D29" s="547" t="e">
        <f t="shared" si="0"/>
        <v>#DIV/0!</v>
      </c>
      <c r="E29" s="138"/>
      <c r="F29" s="138"/>
      <c r="G29" s="542"/>
      <c r="H29" s="542"/>
      <c r="I29" s="542"/>
      <c r="J29" s="542"/>
      <c r="K29" s="542"/>
      <c r="L29" s="542"/>
      <c r="M29" s="542"/>
      <c r="AY29" s="13"/>
      <c r="AZ29" s="718"/>
      <c r="BA29" s="719"/>
      <c r="BB29" s="13"/>
      <c r="BC29" s="13"/>
      <c r="BD29" s="943"/>
      <c r="BE29" s="944"/>
      <c r="BF29" s="716"/>
      <c r="BG29" s="717"/>
      <c r="BH29" s="13"/>
      <c r="BI29" s="943"/>
      <c r="BJ29" s="944"/>
      <c r="BK29" s="716"/>
      <c r="BL29" s="717"/>
      <c r="BM29" s="13"/>
      <c r="BN29" s="824"/>
      <c r="BO29" s="825"/>
      <c r="BP29" s="716"/>
      <c r="BQ29" s="717"/>
    </row>
    <row r="30" spans="2:69" ht="33" customHeight="1">
      <c r="B30" s="545">
        <f>B11</f>
        <v>0</v>
      </c>
      <c r="C30" s="546">
        <f>+W11</f>
        <v>0</v>
      </c>
      <c r="D30" s="547" t="e">
        <f t="shared" si="0"/>
        <v>#DIV/0!</v>
      </c>
      <c r="E30" s="138"/>
      <c r="F30" s="138"/>
      <c r="G30" s="542"/>
      <c r="H30" s="542"/>
      <c r="I30" s="542"/>
      <c r="J30" s="542"/>
      <c r="K30" s="542"/>
      <c r="L30" s="542"/>
      <c r="M30" s="542"/>
      <c r="AY30" s="13"/>
      <c r="AZ30" s="718"/>
      <c r="BA30" s="719"/>
      <c r="BB30" s="13"/>
      <c r="BC30" s="13"/>
      <c r="BD30" s="943"/>
      <c r="BE30" s="944"/>
      <c r="BF30" s="716"/>
      <c r="BG30" s="717"/>
      <c r="BH30" s="13"/>
      <c r="BI30" s="943"/>
      <c r="BJ30" s="944"/>
      <c r="BK30" s="716"/>
      <c r="BL30" s="717"/>
      <c r="BM30" s="13"/>
      <c r="BN30" s="824"/>
      <c r="BO30" s="825"/>
      <c r="BP30" s="716"/>
      <c r="BQ30" s="717"/>
    </row>
    <row r="31" spans="2:69" ht="33" customHeight="1">
      <c r="B31" s="545">
        <f>B12</f>
        <v>0</v>
      </c>
      <c r="C31" s="546">
        <f>+W12</f>
        <v>0</v>
      </c>
      <c r="D31" s="547" t="e">
        <f t="shared" si="0"/>
        <v>#DIV/0!</v>
      </c>
      <c r="E31" s="138"/>
      <c r="F31" s="138"/>
      <c r="G31" s="542"/>
      <c r="H31" s="542"/>
      <c r="I31" s="542"/>
      <c r="J31" s="542"/>
      <c r="K31" s="542"/>
      <c r="L31" s="542"/>
      <c r="M31" s="542"/>
      <c r="AY31" s="13"/>
      <c r="AZ31" s="718"/>
      <c r="BA31" s="719"/>
      <c r="BB31" s="13"/>
      <c r="BC31" s="13"/>
      <c r="BD31" s="943"/>
      <c r="BE31" s="944"/>
      <c r="BF31" s="716"/>
      <c r="BG31" s="717"/>
      <c r="BH31" s="13"/>
      <c r="BI31" s="943"/>
      <c r="BJ31" s="944"/>
      <c r="BK31" s="716"/>
      <c r="BL31" s="717"/>
      <c r="BM31" s="13"/>
      <c r="BN31" s="824"/>
      <c r="BO31" s="825"/>
      <c r="BP31" s="716"/>
      <c r="BQ31" s="717"/>
    </row>
    <row r="32" spans="2:69" ht="33" customHeight="1">
      <c r="B32" s="138"/>
      <c r="C32" s="544">
        <f>SUM(C25:C31)</f>
        <v>0</v>
      </c>
      <c r="D32" s="548" t="e">
        <f>SUM(D25:D31)</f>
        <v>#DIV/0!</v>
      </c>
      <c r="E32" s="207"/>
      <c r="F32" s="215"/>
      <c r="G32" s="543"/>
      <c r="H32" s="542"/>
      <c r="I32" s="542"/>
      <c r="J32" s="542"/>
      <c r="K32" s="542"/>
      <c r="L32" s="542"/>
      <c r="M32" s="542"/>
      <c r="AY32" s="13"/>
      <c r="AZ32" s="713"/>
      <c r="BA32" s="714"/>
      <c r="BB32" s="13"/>
      <c r="BC32" s="13"/>
      <c r="BD32" s="943"/>
      <c r="BE32" s="944"/>
      <c r="BF32" s="716"/>
      <c r="BG32" s="717"/>
      <c r="BH32" s="13"/>
      <c r="BI32" s="943"/>
      <c r="BJ32" s="944"/>
      <c r="BK32" s="716"/>
      <c r="BL32" s="717"/>
      <c r="BM32" s="13"/>
      <c r="BN32" s="824"/>
      <c r="BO32" s="825"/>
      <c r="BP32" s="716"/>
      <c r="BQ32" s="717"/>
    </row>
    <row r="33" spans="2:69" ht="33" customHeight="1">
      <c r="B33" s="549"/>
      <c r="C33" s="550">
        <f>C32-W17</f>
        <v>0</v>
      </c>
      <c r="D33" s="138"/>
      <c r="E33" s="207"/>
      <c r="F33" s="207"/>
      <c r="G33" s="542"/>
      <c r="H33" s="542"/>
      <c r="I33" s="542"/>
      <c r="J33" s="542"/>
      <c r="K33" s="542"/>
      <c r="L33" s="542"/>
      <c r="M33" s="542"/>
      <c r="AY33" s="13"/>
      <c r="AZ33" s="718"/>
      <c r="BA33" s="719"/>
      <c r="BB33" s="13"/>
      <c r="BC33" s="13"/>
      <c r="BD33" s="943"/>
      <c r="BE33" s="944"/>
      <c r="BF33" s="716"/>
      <c r="BG33" s="717"/>
      <c r="BH33" s="13"/>
      <c r="BI33" s="943"/>
      <c r="BJ33" s="944"/>
      <c r="BK33" s="716"/>
      <c r="BL33" s="717"/>
      <c r="BM33" s="13"/>
      <c r="BN33" s="824"/>
      <c r="BO33" s="825"/>
      <c r="BP33" s="716"/>
      <c r="BQ33" s="717"/>
    </row>
    <row r="34" spans="2:69" ht="33" customHeight="1">
      <c r="B34" s="542"/>
      <c r="E34" s="138"/>
      <c r="F34" s="138"/>
      <c r="AY34" s="13"/>
      <c r="AZ34" s="718"/>
      <c r="BA34" s="719"/>
      <c r="BB34" s="13"/>
      <c r="BC34" s="13"/>
      <c r="BD34" s="943"/>
      <c r="BE34" s="944"/>
      <c r="BF34" s="716"/>
      <c r="BG34" s="717"/>
      <c r="BH34" s="13"/>
      <c r="BI34" s="943"/>
      <c r="BJ34" s="944"/>
      <c r="BK34" s="716"/>
      <c r="BL34" s="717"/>
      <c r="BM34" s="13"/>
      <c r="BN34" s="824"/>
      <c r="BO34" s="825"/>
      <c r="BP34" s="716"/>
      <c r="BQ34" s="717"/>
    </row>
    <row r="35" spans="2:69" ht="33" customHeight="1">
      <c r="B35" s="207"/>
      <c r="C35" s="138"/>
      <c r="D35" s="138"/>
      <c r="E35" s="138"/>
      <c r="F35" s="207"/>
      <c r="AY35" s="13"/>
      <c r="AZ35" s="718"/>
      <c r="BA35" s="719"/>
      <c r="BB35" s="13"/>
      <c r="BC35" s="13"/>
      <c r="BD35" s="943"/>
      <c r="BE35" s="944"/>
      <c r="BF35" s="716"/>
      <c r="BG35" s="717"/>
      <c r="BH35" s="13"/>
      <c r="BI35" s="943"/>
      <c r="BJ35" s="944"/>
      <c r="BK35" s="716"/>
      <c r="BL35" s="717"/>
      <c r="BM35" s="13"/>
      <c r="BN35" s="824"/>
      <c r="BO35" s="825"/>
      <c r="BP35" s="716"/>
      <c r="BQ35" s="717"/>
    </row>
    <row r="36" spans="2:69">
      <c r="B36" s="289" t="s">
        <v>220</v>
      </c>
      <c r="C36" s="183"/>
      <c r="D36" s="183"/>
      <c r="E36" s="192"/>
      <c r="F36" s="182"/>
      <c r="G36" s="182"/>
      <c r="H36" s="182"/>
      <c r="I36" s="182"/>
      <c r="J36" s="182"/>
      <c r="K36" s="182"/>
      <c r="L36" s="182"/>
      <c r="AY36" s="13"/>
      <c r="AZ36" s="718"/>
      <c r="BA36" s="719"/>
      <c r="BB36" s="13"/>
      <c r="BC36" s="13"/>
      <c r="BD36" s="943"/>
      <c r="BE36" s="944"/>
      <c r="BF36" s="716"/>
      <c r="BG36" s="717"/>
      <c r="BH36" s="13"/>
      <c r="BI36" s="943"/>
      <c r="BJ36" s="944"/>
      <c r="BK36" s="716"/>
      <c r="BL36" s="717"/>
      <c r="BM36" s="13"/>
      <c r="BN36" s="824"/>
      <c r="BO36" s="825"/>
      <c r="BP36" s="716"/>
      <c r="BQ36" s="717"/>
    </row>
    <row r="37" spans="2:69">
      <c r="B37" s="289" t="s">
        <v>171</v>
      </c>
      <c r="C37" s="183"/>
      <c r="D37" s="183"/>
      <c r="E37" s="192"/>
      <c r="F37" s="182"/>
      <c r="G37" s="182"/>
      <c r="H37" s="182"/>
      <c r="I37" s="182"/>
      <c r="J37" s="182"/>
      <c r="K37" s="182"/>
      <c r="L37" s="182"/>
      <c r="AY37" s="13"/>
      <c r="AZ37" s="718"/>
      <c r="BA37" s="719"/>
      <c r="BB37" s="13"/>
      <c r="BC37" s="13"/>
      <c r="BD37" s="943"/>
      <c r="BE37" s="944"/>
      <c r="BF37" s="716"/>
      <c r="BG37" s="717"/>
      <c r="BH37" s="13"/>
      <c r="BI37" s="943"/>
      <c r="BJ37" s="944"/>
      <c r="BK37" s="716"/>
      <c r="BL37" s="717"/>
      <c r="BM37" s="13"/>
      <c r="BN37" s="824"/>
      <c r="BO37" s="825"/>
      <c r="BP37" s="716"/>
      <c r="BQ37" s="717"/>
    </row>
    <row r="38" spans="2:69">
      <c r="B38" s="289" t="s">
        <v>318</v>
      </c>
      <c r="C38" s="183"/>
      <c r="D38" s="183"/>
      <c r="E38" s="192"/>
      <c r="F38" s="182"/>
      <c r="G38" s="182"/>
      <c r="H38" s="182"/>
      <c r="I38" s="182"/>
      <c r="J38" s="182"/>
      <c r="K38" s="182"/>
      <c r="L38" s="182"/>
      <c r="AY38" s="13"/>
      <c r="AZ38" s="713"/>
      <c r="BA38" s="714"/>
      <c r="BB38" s="13"/>
      <c r="BC38" s="13"/>
      <c r="BD38" s="943"/>
      <c r="BE38" s="944"/>
      <c r="BF38" s="716"/>
      <c r="BG38" s="717"/>
      <c r="BH38" s="13"/>
      <c r="BI38" s="943"/>
      <c r="BJ38" s="944"/>
      <c r="BK38" s="716"/>
      <c r="BL38" s="717"/>
      <c r="BM38" s="13"/>
      <c r="BN38" s="824"/>
      <c r="BO38" s="825"/>
      <c r="BP38" s="716"/>
      <c r="BQ38" s="717"/>
    </row>
    <row r="39" spans="2:69">
      <c r="B39" s="289" t="s">
        <v>170</v>
      </c>
      <c r="C39" s="183"/>
      <c r="D39" s="183"/>
      <c r="E39" s="192"/>
      <c r="F39" s="182"/>
      <c r="G39" s="182"/>
      <c r="H39" s="182"/>
      <c r="I39" s="182"/>
      <c r="J39" s="182"/>
      <c r="K39" s="182"/>
      <c r="L39" s="182"/>
      <c r="AY39" s="13"/>
      <c r="AZ39" s="718"/>
      <c r="BA39" s="719"/>
      <c r="BB39" s="13"/>
      <c r="BC39" s="13"/>
      <c r="BD39" s="943"/>
      <c r="BE39" s="944"/>
      <c r="BF39" s="716"/>
      <c r="BG39" s="717"/>
      <c r="BH39" s="13"/>
      <c r="BI39" s="943"/>
      <c r="BJ39" s="944"/>
      <c r="BK39" s="716"/>
      <c r="BL39" s="717"/>
      <c r="BM39" s="13"/>
      <c r="BN39" s="824"/>
      <c r="BO39" s="825"/>
      <c r="BP39" s="716"/>
      <c r="BQ39" s="717"/>
    </row>
    <row r="40" spans="2:69">
      <c r="B40" s="183"/>
      <c r="C40" s="183"/>
      <c r="D40" s="183"/>
      <c r="E40" s="192"/>
      <c r="F40" s="182"/>
      <c r="G40" s="182"/>
      <c r="H40" s="182"/>
      <c r="I40" s="182"/>
      <c r="J40" s="182"/>
      <c r="K40" s="182"/>
      <c r="L40" s="182"/>
      <c r="AY40" s="13"/>
      <c r="AZ40" s="718"/>
      <c r="BA40" s="719"/>
      <c r="BB40" s="13"/>
      <c r="BC40" s="13"/>
      <c r="BD40" s="943"/>
      <c r="BE40" s="944"/>
      <c r="BF40" s="716"/>
      <c r="BG40" s="717"/>
      <c r="BH40" s="13"/>
      <c r="BI40" s="943"/>
      <c r="BJ40" s="944"/>
      <c r="BK40" s="716"/>
      <c r="BL40" s="717"/>
      <c r="BM40" s="13"/>
      <c r="BN40" s="824"/>
      <c r="BO40" s="825"/>
      <c r="BP40" s="716"/>
      <c r="BQ40" s="717"/>
    </row>
    <row r="41" spans="2:69">
      <c r="B41" s="192"/>
      <c r="C41" s="192"/>
      <c r="D41" s="192"/>
      <c r="E41" s="192"/>
      <c r="F41" s="182"/>
      <c r="G41" s="182"/>
      <c r="H41" s="182"/>
      <c r="I41" s="182"/>
      <c r="J41" s="182"/>
      <c r="K41" s="182"/>
      <c r="L41" s="182"/>
      <c r="AY41" s="13"/>
      <c r="AZ41" s="718"/>
      <c r="BA41" s="719"/>
      <c r="BB41" s="13"/>
      <c r="BC41" s="13"/>
      <c r="BD41" s="943"/>
      <c r="BE41" s="944"/>
      <c r="BF41" s="716"/>
      <c r="BG41" s="717"/>
      <c r="BH41" s="13"/>
      <c r="BI41" s="943"/>
      <c r="BJ41" s="944"/>
      <c r="BK41" s="716"/>
      <c r="BL41" s="717"/>
      <c r="BM41" s="13"/>
      <c r="BN41" s="824"/>
      <c r="BO41" s="825"/>
      <c r="BP41" s="716"/>
      <c r="BQ41" s="717"/>
    </row>
    <row r="42" spans="2:69">
      <c r="B42" s="192"/>
      <c r="C42" s="192"/>
      <c r="D42" s="192"/>
      <c r="E42" s="192"/>
      <c r="F42" s="182"/>
      <c r="G42" s="182"/>
      <c r="H42" s="182"/>
      <c r="I42" s="182"/>
      <c r="J42" s="182"/>
      <c r="K42" s="182"/>
      <c r="L42" s="182"/>
      <c r="AY42" s="13"/>
      <c r="AZ42" s="713"/>
      <c r="BA42" s="714"/>
      <c r="BB42" s="13"/>
      <c r="BC42" s="13"/>
      <c r="BD42" s="943"/>
      <c r="BE42" s="944"/>
      <c r="BF42" s="716"/>
      <c r="BG42" s="717"/>
      <c r="BH42" s="13"/>
      <c r="BI42" s="943"/>
      <c r="BJ42" s="944"/>
      <c r="BK42" s="716"/>
      <c r="BL42" s="717"/>
      <c r="BM42" s="13"/>
      <c r="BN42" s="824"/>
      <c r="BO42" s="825"/>
      <c r="BP42" s="716"/>
      <c r="BQ42" s="717"/>
    </row>
    <row r="43" spans="2:69"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AY43" s="13"/>
      <c r="AZ43" s="718"/>
      <c r="BA43" s="719"/>
      <c r="BB43" s="13"/>
      <c r="BC43" s="13"/>
      <c r="BD43" s="943"/>
      <c r="BE43" s="944"/>
      <c r="BF43" s="716"/>
      <c r="BG43" s="717"/>
      <c r="BH43" s="13"/>
      <c r="BI43" s="943"/>
      <c r="BJ43" s="944"/>
      <c r="BK43" s="716"/>
      <c r="BL43" s="717"/>
      <c r="BM43" s="13"/>
      <c r="BN43" s="824"/>
      <c r="BO43" s="825"/>
      <c r="BP43" s="716"/>
      <c r="BQ43" s="717"/>
    </row>
    <row r="44" spans="2:69">
      <c r="AY44" s="13"/>
      <c r="AZ44" s="718"/>
      <c r="BA44" s="719"/>
      <c r="BB44" s="13"/>
      <c r="BC44" s="13"/>
      <c r="BD44" s="943"/>
      <c r="BE44" s="944"/>
      <c r="BF44" s="716"/>
      <c r="BG44" s="717"/>
      <c r="BH44" s="13"/>
      <c r="BI44" s="943"/>
      <c r="BJ44" s="944"/>
      <c r="BK44" s="716"/>
      <c r="BL44" s="717"/>
      <c r="BM44" s="13"/>
      <c r="BN44" s="824"/>
      <c r="BO44" s="825"/>
      <c r="BP44" s="716"/>
      <c r="BQ44" s="717"/>
    </row>
    <row r="45" spans="2:69">
      <c r="AY45" s="13"/>
      <c r="AZ45" s="718"/>
      <c r="BA45" s="719"/>
      <c r="BB45" s="13"/>
      <c r="BC45" s="13"/>
      <c r="BD45" s="943"/>
      <c r="BE45" s="944"/>
      <c r="BF45" s="716"/>
      <c r="BG45" s="717"/>
      <c r="BH45" s="13"/>
      <c r="BI45" s="943"/>
      <c r="BJ45" s="944"/>
      <c r="BK45" s="716"/>
      <c r="BL45" s="717"/>
      <c r="BM45" s="13"/>
      <c r="BN45" s="824"/>
      <c r="BO45" s="825"/>
      <c r="BP45" s="716"/>
      <c r="BQ45" s="717"/>
    </row>
    <row r="46" spans="2:69">
      <c r="AY46" s="13"/>
      <c r="AZ46" s="718"/>
      <c r="BA46" s="719"/>
      <c r="BB46" s="13"/>
      <c r="BC46" s="13"/>
      <c r="BD46" s="943"/>
      <c r="BE46" s="944"/>
      <c r="BF46" s="716"/>
      <c r="BG46" s="717"/>
      <c r="BH46" s="13"/>
      <c r="BI46" s="943"/>
      <c r="BJ46" s="944"/>
      <c r="BK46" s="716"/>
      <c r="BL46" s="717"/>
      <c r="BM46" s="13"/>
      <c r="BN46" s="824"/>
      <c r="BO46" s="825"/>
      <c r="BP46" s="716"/>
      <c r="BQ46" s="717"/>
    </row>
    <row r="47" spans="2:69">
      <c r="AY47" s="13"/>
      <c r="AZ47" s="718"/>
      <c r="BA47" s="719"/>
      <c r="BB47" s="13"/>
      <c r="BC47" s="13"/>
      <c r="BD47" s="943"/>
      <c r="BE47" s="944"/>
      <c r="BF47" s="716"/>
      <c r="BG47" s="717"/>
      <c r="BH47" s="13"/>
      <c r="BI47" s="943"/>
      <c r="BJ47" s="944"/>
      <c r="BK47" s="716"/>
      <c r="BL47" s="717"/>
      <c r="BM47" s="13"/>
      <c r="BN47" s="824"/>
      <c r="BO47" s="825"/>
      <c r="BP47" s="716"/>
      <c r="BQ47" s="717"/>
    </row>
    <row r="48" spans="2:69">
      <c r="H48" s="97"/>
      <c r="AY48" s="13"/>
      <c r="AZ48" s="718"/>
      <c r="BA48" s="719"/>
      <c r="BB48" s="13"/>
      <c r="BC48" s="13"/>
      <c r="BD48" s="943"/>
      <c r="BE48" s="944"/>
      <c r="BF48" s="716"/>
      <c r="BG48" s="717"/>
      <c r="BH48" s="13"/>
      <c r="BI48" s="943"/>
      <c r="BJ48" s="944"/>
      <c r="BK48" s="716"/>
      <c r="BL48" s="717"/>
      <c r="BM48" s="13"/>
      <c r="BN48" s="824"/>
      <c r="BO48" s="825"/>
      <c r="BP48" s="716"/>
      <c r="BQ48" s="717"/>
    </row>
    <row r="49" spans="8:69">
      <c r="H49" s="97"/>
      <c r="AY49" s="13"/>
      <c r="AZ49" s="713"/>
      <c r="BA49" s="714"/>
      <c r="BB49" s="13"/>
      <c r="BC49" s="13"/>
      <c r="BD49" s="943"/>
      <c r="BE49" s="944"/>
      <c r="BF49" s="716"/>
      <c r="BG49" s="717"/>
      <c r="BH49" s="13"/>
      <c r="BI49" s="943"/>
      <c r="BJ49" s="944"/>
      <c r="BK49" s="716"/>
      <c r="BL49" s="717"/>
      <c r="BM49" s="13"/>
      <c r="BN49" s="824"/>
      <c r="BO49" s="825"/>
      <c r="BP49" s="716"/>
      <c r="BQ49" s="717"/>
    </row>
    <row r="50" spans="8:69">
      <c r="H50" s="97"/>
      <c r="AY50" s="13"/>
      <c r="AZ50" s="718"/>
      <c r="BA50" s="719"/>
      <c r="BB50" s="13"/>
      <c r="BC50" s="13"/>
      <c r="BD50" s="943"/>
      <c r="BE50" s="944"/>
      <c r="BF50" s="716"/>
      <c r="BG50" s="717"/>
      <c r="BH50" s="13"/>
      <c r="BI50" s="943"/>
      <c r="BJ50" s="944"/>
      <c r="BK50" s="716"/>
      <c r="BL50" s="717"/>
      <c r="BM50" s="13"/>
      <c r="BN50" s="824"/>
      <c r="BO50" s="825"/>
      <c r="BP50" s="716"/>
      <c r="BQ50" s="717"/>
    </row>
    <row r="51" spans="8:69">
      <c r="I51" s="97"/>
      <c r="AY51" s="13"/>
      <c r="AZ51" s="718"/>
      <c r="BA51" s="719"/>
      <c r="BB51" s="13"/>
      <c r="BC51" s="13"/>
      <c r="BD51" s="943"/>
      <c r="BE51" s="944"/>
      <c r="BF51" s="716"/>
      <c r="BG51" s="717"/>
      <c r="BH51" s="13"/>
      <c r="BI51" s="943"/>
      <c r="BJ51" s="944"/>
      <c r="BK51" s="716"/>
      <c r="BL51" s="717"/>
      <c r="BM51" s="13"/>
      <c r="BN51" s="824"/>
      <c r="BO51" s="825"/>
      <c r="BP51" s="716"/>
      <c r="BQ51" s="717"/>
    </row>
    <row r="52" spans="8:69">
      <c r="I52" s="97"/>
      <c r="AY52" s="13"/>
      <c r="AZ52" s="718"/>
      <c r="BA52" s="719"/>
      <c r="BB52" s="13"/>
      <c r="BC52" s="13"/>
      <c r="BD52" s="943"/>
      <c r="BE52" s="944"/>
      <c r="BF52" s="716"/>
      <c r="BG52" s="717"/>
      <c r="BH52" s="13"/>
      <c r="BI52" s="943"/>
      <c r="BJ52" s="944"/>
      <c r="BK52" s="716"/>
      <c r="BL52" s="717"/>
      <c r="BM52" s="13"/>
      <c r="BN52" s="824"/>
      <c r="BO52" s="825"/>
      <c r="BP52" s="716"/>
      <c r="BQ52" s="717"/>
    </row>
    <row r="53" spans="8:69">
      <c r="I53" s="97"/>
      <c r="AY53" s="13"/>
      <c r="AZ53" s="718"/>
      <c r="BA53" s="719"/>
      <c r="BB53" s="13"/>
      <c r="BC53" s="13"/>
      <c r="BD53" s="943"/>
      <c r="BE53" s="944"/>
      <c r="BF53" s="716"/>
      <c r="BG53" s="717"/>
      <c r="BH53" s="13"/>
      <c r="BI53" s="943"/>
      <c r="BJ53" s="944"/>
      <c r="BK53" s="716"/>
      <c r="BL53" s="717"/>
      <c r="BM53" s="13"/>
      <c r="BN53" s="824"/>
      <c r="BO53" s="825"/>
      <c r="BP53" s="716"/>
      <c r="BQ53" s="717"/>
    </row>
    <row r="54" spans="8:69">
      <c r="I54" s="97"/>
      <c r="AY54" s="13"/>
      <c r="AZ54" s="718"/>
      <c r="BA54" s="719"/>
      <c r="BB54" s="13"/>
      <c r="BC54" s="13"/>
      <c r="BD54" s="943"/>
      <c r="BE54" s="944"/>
      <c r="BF54" s="716"/>
      <c r="BG54" s="717"/>
      <c r="BH54" s="13"/>
      <c r="BI54" s="943"/>
      <c r="BJ54" s="944"/>
      <c r="BK54" s="716"/>
      <c r="BL54" s="717"/>
      <c r="BM54" s="13"/>
      <c r="BN54" s="824"/>
      <c r="BO54" s="825"/>
      <c r="BP54" s="716"/>
      <c r="BQ54" s="717"/>
    </row>
    <row r="55" spans="8:69">
      <c r="I55" s="78"/>
      <c r="AY55" s="13"/>
      <c r="AZ55" s="718"/>
      <c r="BA55" s="719"/>
      <c r="BB55" s="13"/>
      <c r="BC55" s="13"/>
      <c r="BD55" s="943"/>
      <c r="BE55" s="944"/>
      <c r="BF55" s="716"/>
      <c r="BG55" s="717"/>
      <c r="BH55" s="13"/>
      <c r="BI55" s="943"/>
      <c r="BJ55" s="944"/>
      <c r="BK55" s="716"/>
      <c r="BL55" s="717"/>
      <c r="BM55" s="13"/>
      <c r="BN55" s="824"/>
      <c r="BO55" s="825"/>
      <c r="BP55" s="716"/>
      <c r="BQ55" s="717"/>
    </row>
    <row r="56" spans="8:69">
      <c r="AY56" s="13"/>
      <c r="AZ56" s="718"/>
      <c r="BA56" s="719"/>
      <c r="BB56" s="13"/>
      <c r="BC56" s="13"/>
      <c r="BD56" s="943"/>
      <c r="BE56" s="944"/>
      <c r="BF56" s="716"/>
      <c r="BG56" s="717"/>
      <c r="BH56" s="13"/>
      <c r="BI56" s="943"/>
      <c r="BJ56" s="944"/>
      <c r="BK56" s="716"/>
      <c r="BL56" s="717"/>
      <c r="BM56" s="13"/>
      <c r="BN56" s="824"/>
      <c r="BO56" s="825"/>
      <c r="BP56" s="716"/>
      <c r="BQ56" s="717"/>
    </row>
    <row r="57" spans="8:69">
      <c r="AY57" s="13"/>
      <c r="AZ57" s="718"/>
      <c r="BA57" s="719"/>
      <c r="BB57" s="13"/>
      <c r="BC57" s="13"/>
      <c r="BD57" s="943"/>
      <c r="BE57" s="944"/>
      <c r="BF57" s="716"/>
      <c r="BG57" s="717"/>
      <c r="BH57" s="13"/>
      <c r="BI57" s="943"/>
      <c r="BJ57" s="944"/>
      <c r="BK57" s="716"/>
      <c r="BL57" s="717"/>
      <c r="BM57" s="13"/>
      <c r="BN57" s="824"/>
      <c r="BO57" s="825"/>
      <c r="BP57" s="716"/>
      <c r="BQ57" s="717"/>
    </row>
    <row r="58" spans="8:69">
      <c r="AY58" s="13"/>
      <c r="AZ58" s="713"/>
      <c r="BA58" s="714"/>
      <c r="BB58" s="13"/>
      <c r="BC58" s="13"/>
      <c r="BD58" s="943"/>
      <c r="BE58" s="944"/>
      <c r="BF58" s="716"/>
      <c r="BG58" s="717"/>
      <c r="BH58" s="13"/>
      <c r="BI58" s="943"/>
      <c r="BJ58" s="944"/>
      <c r="BK58" s="716"/>
      <c r="BL58" s="717"/>
      <c r="BM58" s="13"/>
      <c r="BN58" s="824"/>
      <c r="BO58" s="825"/>
      <c r="BP58" s="716"/>
      <c r="BQ58" s="717"/>
    </row>
    <row r="59" spans="8:69">
      <c r="AY59" s="13"/>
      <c r="AZ59" s="718"/>
      <c r="BA59" s="719"/>
      <c r="BB59" s="13"/>
      <c r="BC59" s="13"/>
      <c r="BD59" s="943"/>
      <c r="BE59" s="944"/>
      <c r="BF59" s="716"/>
      <c r="BG59" s="717"/>
      <c r="BH59" s="13"/>
      <c r="BI59" s="943"/>
      <c r="BJ59" s="944"/>
      <c r="BK59" s="716"/>
      <c r="BL59" s="717"/>
      <c r="BM59" s="13"/>
      <c r="BN59" s="824"/>
      <c r="BO59" s="825"/>
      <c r="BP59" s="716"/>
      <c r="BQ59" s="717"/>
    </row>
    <row r="60" spans="8:69">
      <c r="AY60" s="13"/>
      <c r="AZ60" s="718"/>
      <c r="BA60" s="719"/>
      <c r="BB60" s="13"/>
      <c r="BC60" s="13"/>
      <c r="BD60" s="943"/>
      <c r="BE60" s="944"/>
      <c r="BF60" s="716"/>
      <c r="BG60" s="717"/>
      <c r="BH60" s="13"/>
      <c r="BI60" s="943"/>
      <c r="BJ60" s="944"/>
      <c r="BK60" s="716"/>
      <c r="BL60" s="717"/>
      <c r="BM60" s="13"/>
      <c r="BN60" s="824"/>
      <c r="BO60" s="825"/>
      <c r="BP60" s="716"/>
      <c r="BQ60" s="717"/>
    </row>
    <row r="61" spans="8:69">
      <c r="AY61" s="13"/>
      <c r="AZ61" s="718"/>
      <c r="BA61" s="719"/>
      <c r="BB61" s="13"/>
      <c r="BC61" s="13"/>
      <c r="BD61" s="943"/>
      <c r="BE61" s="944"/>
      <c r="BF61" s="716"/>
      <c r="BG61" s="717"/>
      <c r="BH61" s="13"/>
      <c r="BI61" s="943"/>
      <c r="BJ61" s="944"/>
      <c r="BK61" s="716"/>
      <c r="BL61" s="717"/>
      <c r="BM61" s="13"/>
      <c r="BN61" s="824"/>
      <c r="BO61" s="825"/>
      <c r="BP61" s="716"/>
      <c r="BQ61" s="717"/>
    </row>
    <row r="62" spans="8:69">
      <c r="AY62" s="13"/>
      <c r="AZ62" s="718"/>
      <c r="BA62" s="719"/>
      <c r="BB62" s="13"/>
      <c r="BC62" s="13"/>
      <c r="BD62" s="943"/>
      <c r="BE62" s="944"/>
      <c r="BF62" s="716"/>
      <c r="BG62" s="717"/>
      <c r="BH62" s="13"/>
      <c r="BI62" s="943"/>
      <c r="BJ62" s="944"/>
      <c r="BK62" s="716"/>
      <c r="BL62" s="717"/>
      <c r="BM62" s="13"/>
      <c r="BN62" s="824"/>
      <c r="BO62" s="825"/>
      <c r="BP62" s="716"/>
      <c r="BQ62" s="717"/>
    </row>
    <row r="63" spans="8:69">
      <c r="AY63" s="13"/>
      <c r="AZ63" s="718"/>
      <c r="BA63" s="719"/>
      <c r="BB63" s="13"/>
      <c r="BC63" s="13"/>
      <c r="BD63" s="943"/>
      <c r="BE63" s="944"/>
      <c r="BF63" s="716"/>
      <c r="BG63" s="717"/>
      <c r="BH63" s="13"/>
      <c r="BI63" s="943"/>
      <c r="BJ63" s="944"/>
      <c r="BK63" s="716"/>
      <c r="BL63" s="717"/>
      <c r="BM63" s="13"/>
      <c r="BN63" s="824"/>
      <c r="BO63" s="825"/>
      <c r="BP63" s="716"/>
      <c r="BQ63" s="717"/>
    </row>
    <row r="64" spans="8:69">
      <c r="AY64" s="13"/>
      <c r="AZ64" s="718"/>
      <c r="BA64" s="719"/>
      <c r="BB64" s="13"/>
      <c r="BC64" s="13"/>
      <c r="BD64" s="943"/>
      <c r="BE64" s="944"/>
      <c r="BF64" s="716"/>
      <c r="BG64" s="717"/>
      <c r="BH64" s="13"/>
      <c r="BI64" s="943"/>
      <c r="BJ64" s="944"/>
      <c r="BK64" s="716"/>
      <c r="BL64" s="717"/>
      <c r="BM64" s="13"/>
      <c r="BN64" s="824"/>
      <c r="BO64" s="825"/>
      <c r="BP64" s="716"/>
      <c r="BQ64" s="717"/>
    </row>
    <row r="65" spans="51:69">
      <c r="AY65" s="13"/>
      <c r="AZ65" s="713"/>
      <c r="BA65" s="714"/>
      <c r="BB65" s="13"/>
      <c r="BC65" s="13"/>
      <c r="BD65" s="943"/>
      <c r="BE65" s="944"/>
      <c r="BF65" s="716"/>
      <c r="BG65" s="717"/>
      <c r="BH65" s="13"/>
      <c r="BI65" s="943"/>
      <c r="BJ65" s="944"/>
      <c r="BK65" s="716"/>
      <c r="BL65" s="717"/>
      <c r="BM65" s="13"/>
      <c r="BN65" s="824"/>
      <c r="BO65" s="825"/>
      <c r="BP65" s="716"/>
      <c r="BQ65" s="717"/>
    </row>
    <row r="66" spans="51:69">
      <c r="AY66" s="13"/>
      <c r="AZ66" s="718"/>
      <c r="BA66" s="719"/>
      <c r="BB66" s="13"/>
      <c r="BC66" s="13"/>
      <c r="BD66" s="943"/>
      <c r="BE66" s="944"/>
      <c r="BF66" s="716"/>
      <c r="BG66" s="717"/>
      <c r="BH66" s="13"/>
      <c r="BI66" s="943"/>
      <c r="BJ66" s="944"/>
      <c r="BK66" s="716"/>
      <c r="BL66" s="717"/>
      <c r="BM66" s="13"/>
      <c r="BN66" s="824"/>
      <c r="BO66" s="825"/>
      <c r="BP66" s="716"/>
      <c r="BQ66" s="717"/>
    </row>
    <row r="67" spans="51:69">
      <c r="AY67" s="13"/>
      <c r="AZ67" s="718"/>
      <c r="BA67" s="719"/>
      <c r="BB67" s="13"/>
      <c r="BC67" s="13"/>
      <c r="BD67" s="943"/>
      <c r="BE67" s="944"/>
      <c r="BF67" s="716"/>
      <c r="BG67" s="717"/>
      <c r="BH67" s="13"/>
      <c r="BI67" s="943"/>
      <c r="BJ67" s="944"/>
      <c r="BK67" s="716"/>
      <c r="BL67" s="717"/>
      <c r="BM67" s="13"/>
      <c r="BN67" s="824"/>
      <c r="BO67" s="825"/>
      <c r="BP67" s="716"/>
      <c r="BQ67" s="717"/>
    </row>
    <row r="68" spans="51:69">
      <c r="AY68" s="13"/>
      <c r="AZ68" s="718"/>
      <c r="BA68" s="719"/>
      <c r="BB68" s="13"/>
      <c r="BC68" s="13"/>
      <c r="BD68" s="943"/>
      <c r="BE68" s="944"/>
      <c r="BF68" s="716"/>
      <c r="BG68" s="717"/>
      <c r="BH68" s="13"/>
      <c r="BI68" s="943"/>
      <c r="BJ68" s="944"/>
      <c r="BK68" s="716"/>
      <c r="BL68" s="717"/>
      <c r="BM68" s="13"/>
      <c r="BN68" s="824"/>
      <c r="BO68" s="825"/>
      <c r="BP68" s="716"/>
      <c r="BQ68" s="717"/>
    </row>
    <row r="69" spans="51:69">
      <c r="AY69" s="13"/>
      <c r="AZ69" s="718"/>
      <c r="BA69" s="719"/>
      <c r="BB69" s="13"/>
      <c r="BC69" s="13"/>
      <c r="BD69" s="943"/>
      <c r="BE69" s="944"/>
      <c r="BF69" s="716"/>
      <c r="BG69" s="717"/>
      <c r="BH69" s="13"/>
      <c r="BI69" s="943"/>
      <c r="BJ69" s="944"/>
      <c r="BK69" s="716"/>
      <c r="BL69" s="717"/>
      <c r="BM69" s="13"/>
      <c r="BN69" s="824"/>
      <c r="BO69" s="825"/>
      <c r="BP69" s="716"/>
      <c r="BQ69" s="717"/>
    </row>
    <row r="70" spans="51:69">
      <c r="AY70" s="13"/>
      <c r="AZ70" s="713"/>
      <c r="BA70" s="714"/>
      <c r="BB70" s="13"/>
      <c r="BC70" s="13"/>
      <c r="BD70" s="943"/>
      <c r="BE70" s="944"/>
      <c r="BF70" s="716"/>
      <c r="BG70" s="717"/>
      <c r="BH70" s="13"/>
      <c r="BI70" s="943"/>
      <c r="BJ70" s="944"/>
      <c r="BK70" s="716"/>
      <c r="BL70" s="717"/>
      <c r="BM70" s="13"/>
      <c r="BN70" s="824"/>
      <c r="BO70" s="825"/>
      <c r="BP70" s="716"/>
      <c r="BQ70" s="717"/>
    </row>
    <row r="71" spans="51:69">
      <c r="AY71" s="13"/>
      <c r="AZ71" s="713"/>
      <c r="BA71" s="714"/>
      <c r="BB71" s="13"/>
      <c r="BC71" s="13"/>
      <c r="BD71" s="943"/>
      <c r="BE71" s="944"/>
      <c r="BF71" s="716"/>
      <c r="BG71" s="717"/>
      <c r="BH71" s="13"/>
      <c r="BI71" s="943"/>
      <c r="BJ71" s="944"/>
      <c r="BK71" s="716"/>
      <c r="BL71" s="717"/>
      <c r="BM71" s="13"/>
      <c r="BN71" s="824"/>
      <c r="BO71" s="825"/>
      <c r="BP71" s="716"/>
      <c r="BQ71" s="717"/>
    </row>
    <row r="72" spans="51:69">
      <c r="AY72" s="13"/>
      <c r="AZ72" s="718"/>
      <c r="BA72" s="719"/>
      <c r="BB72" s="13"/>
      <c r="BC72" s="13"/>
      <c r="BD72" s="943"/>
      <c r="BE72" s="944"/>
      <c r="BF72" s="716"/>
      <c r="BG72" s="717"/>
      <c r="BH72" s="13"/>
      <c r="BI72" s="943"/>
      <c r="BJ72" s="944"/>
      <c r="BK72" s="716"/>
      <c r="BL72" s="717"/>
      <c r="BM72" s="13"/>
      <c r="BN72" s="824"/>
      <c r="BO72" s="825"/>
      <c r="BP72" s="716"/>
      <c r="BQ72" s="717"/>
    </row>
    <row r="73" spans="51:69">
      <c r="AY73" s="13"/>
      <c r="AZ73" s="718"/>
      <c r="BA73" s="719"/>
      <c r="BB73" s="13"/>
      <c r="BC73" s="13"/>
      <c r="BD73" s="943"/>
      <c r="BE73" s="944"/>
      <c r="BF73" s="716"/>
      <c r="BG73" s="717"/>
      <c r="BH73" s="13"/>
      <c r="BI73" s="943"/>
      <c r="BJ73" s="944"/>
      <c r="BK73" s="716"/>
      <c r="BL73" s="717"/>
      <c r="BM73" s="13"/>
      <c r="BN73" s="824"/>
      <c r="BO73" s="825"/>
      <c r="BP73" s="716"/>
      <c r="BQ73" s="717"/>
    </row>
    <row r="74" spans="51:69">
      <c r="AY74" s="13"/>
      <c r="AZ74" s="718"/>
      <c r="BA74" s="719"/>
      <c r="BB74" s="13"/>
      <c r="BC74" s="13"/>
      <c r="BD74" s="943"/>
      <c r="BE74" s="944"/>
      <c r="BF74" s="716"/>
      <c r="BG74" s="717"/>
      <c r="BH74" s="13"/>
      <c r="BI74" s="943"/>
      <c r="BJ74" s="944"/>
      <c r="BK74" s="716"/>
      <c r="BL74" s="717"/>
      <c r="BM74" s="13"/>
      <c r="BN74" s="824"/>
      <c r="BO74" s="825"/>
      <c r="BP74" s="716"/>
      <c r="BQ74" s="717"/>
    </row>
    <row r="75" spans="51:69">
      <c r="AY75" s="13"/>
      <c r="AZ75" s="718"/>
      <c r="BA75" s="719"/>
      <c r="BB75" s="13"/>
      <c r="BC75" s="13"/>
      <c r="BD75" s="943"/>
      <c r="BE75" s="944"/>
      <c r="BF75" s="716"/>
      <c r="BG75" s="717"/>
      <c r="BH75" s="13"/>
      <c r="BI75" s="943"/>
      <c r="BJ75" s="944"/>
      <c r="BK75" s="716"/>
      <c r="BL75" s="717"/>
      <c r="BM75" s="13"/>
      <c r="BN75" s="824"/>
      <c r="BO75" s="825"/>
      <c r="BP75" s="716"/>
      <c r="BQ75" s="717"/>
    </row>
    <row r="76" spans="51:69">
      <c r="AY76" s="13"/>
      <c r="AZ76" s="718"/>
      <c r="BA76" s="719"/>
      <c r="BB76" s="13"/>
      <c r="BC76" s="13"/>
      <c r="BD76" s="943"/>
      <c r="BE76" s="944"/>
      <c r="BF76" s="716"/>
      <c r="BG76" s="717"/>
      <c r="BH76" s="13"/>
      <c r="BI76" s="943"/>
      <c r="BJ76" s="944"/>
      <c r="BK76" s="716"/>
      <c r="BL76" s="717"/>
      <c r="BM76" s="13"/>
      <c r="BN76" s="824"/>
      <c r="BO76" s="825"/>
      <c r="BP76" s="716"/>
      <c r="BQ76" s="717"/>
    </row>
    <row r="77" spans="51:69">
      <c r="AY77" s="13"/>
      <c r="AZ77" s="718"/>
      <c r="BA77" s="719"/>
      <c r="BB77" s="13"/>
      <c r="BC77" s="13"/>
      <c r="BD77" s="943"/>
      <c r="BE77" s="944"/>
      <c r="BF77" s="716"/>
      <c r="BG77" s="717"/>
      <c r="BH77" s="13"/>
      <c r="BI77" s="943"/>
      <c r="BJ77" s="944"/>
      <c r="BK77" s="716"/>
      <c r="BL77" s="717"/>
      <c r="BM77" s="13"/>
      <c r="BN77" s="824"/>
      <c r="BO77" s="825"/>
      <c r="BP77" s="716"/>
      <c r="BQ77" s="717"/>
    </row>
    <row r="78" spans="51:69">
      <c r="AY78" s="13"/>
      <c r="AZ78" s="718"/>
      <c r="BA78" s="719"/>
      <c r="BB78" s="13"/>
      <c r="BC78" s="13"/>
      <c r="BD78" s="943"/>
      <c r="BE78" s="944"/>
      <c r="BF78" s="716"/>
      <c r="BG78" s="717"/>
      <c r="BH78" s="13"/>
      <c r="BI78" s="943"/>
      <c r="BJ78" s="944"/>
      <c r="BK78" s="716"/>
      <c r="BL78" s="717"/>
      <c r="BM78" s="13"/>
      <c r="BN78" s="824"/>
      <c r="BO78" s="825"/>
      <c r="BP78" s="716"/>
      <c r="BQ78" s="717"/>
    </row>
    <row r="79" spans="51:69">
      <c r="AY79" s="13"/>
      <c r="AZ79" s="713"/>
      <c r="BA79" s="714"/>
      <c r="BB79" s="13"/>
      <c r="BC79" s="13"/>
      <c r="BD79" s="943"/>
      <c r="BE79" s="944"/>
      <c r="BF79" s="716"/>
      <c r="BG79" s="717"/>
      <c r="BH79" s="13"/>
      <c r="BI79" s="943"/>
      <c r="BJ79" s="944"/>
      <c r="BK79" s="716"/>
      <c r="BL79" s="717"/>
      <c r="BM79" s="13"/>
      <c r="BN79" s="824"/>
      <c r="BO79" s="825"/>
      <c r="BP79" s="716"/>
      <c r="BQ79" s="717"/>
    </row>
    <row r="80" spans="51:69">
      <c r="AY80" s="13"/>
      <c r="AZ80" s="718"/>
      <c r="BA80" s="719"/>
      <c r="BB80" s="13"/>
      <c r="BC80" s="13"/>
      <c r="BD80" s="943"/>
      <c r="BE80" s="944"/>
      <c r="BF80" s="716"/>
      <c r="BG80" s="717"/>
      <c r="BH80" s="13"/>
      <c r="BI80" s="943"/>
      <c r="BJ80" s="944"/>
      <c r="BK80" s="716"/>
      <c r="BL80" s="717"/>
      <c r="BM80" s="13"/>
      <c r="BN80" s="824"/>
      <c r="BO80" s="825"/>
      <c r="BP80" s="716"/>
      <c r="BQ80" s="717"/>
    </row>
    <row r="81" spans="51:69">
      <c r="AY81" s="13"/>
      <c r="AZ81" s="718"/>
      <c r="BA81" s="719"/>
      <c r="BB81" s="13"/>
      <c r="BC81" s="13"/>
      <c r="BD81" s="943"/>
      <c r="BE81" s="944"/>
      <c r="BF81" s="716"/>
      <c r="BG81" s="717"/>
      <c r="BH81" s="13"/>
      <c r="BI81" s="943"/>
      <c r="BJ81" s="944"/>
      <c r="BK81" s="716"/>
      <c r="BL81" s="717"/>
      <c r="BM81" s="13"/>
      <c r="BN81" s="824"/>
      <c r="BO81" s="825"/>
      <c r="BP81" s="716"/>
      <c r="BQ81" s="717"/>
    </row>
    <row r="82" spans="51:69">
      <c r="AY82" s="13"/>
      <c r="AZ82" s="718"/>
      <c r="BA82" s="719"/>
      <c r="BB82" s="13"/>
      <c r="BC82" s="13"/>
      <c r="BD82" s="943"/>
      <c r="BE82" s="944"/>
      <c r="BF82" s="716"/>
      <c r="BG82" s="717"/>
      <c r="BH82" s="13"/>
      <c r="BI82" s="943"/>
      <c r="BJ82" s="944"/>
      <c r="BK82" s="716"/>
      <c r="BL82" s="717"/>
      <c r="BM82" s="13"/>
      <c r="BN82" s="824"/>
      <c r="BO82" s="825"/>
      <c r="BP82" s="716"/>
      <c r="BQ82" s="717"/>
    </row>
    <row r="83" spans="51:69">
      <c r="AY83" s="13"/>
      <c r="AZ83" s="718"/>
      <c r="BA83" s="719"/>
      <c r="BB83" s="13"/>
      <c r="BC83" s="13"/>
      <c r="BD83" s="943"/>
      <c r="BE83" s="944"/>
      <c r="BF83" s="716"/>
      <c r="BG83" s="717"/>
      <c r="BH83" s="13"/>
      <c r="BI83" s="943"/>
      <c r="BJ83" s="944"/>
      <c r="BK83" s="716"/>
      <c r="BL83" s="717"/>
      <c r="BM83" s="13"/>
      <c r="BN83" s="824"/>
      <c r="BO83" s="825"/>
      <c r="BP83" s="716"/>
      <c r="BQ83" s="717"/>
    </row>
    <row r="84" spans="51:69">
      <c r="AY84" s="13"/>
      <c r="AZ84" s="718"/>
      <c r="BA84" s="719"/>
      <c r="BB84" s="13"/>
      <c r="BC84" s="13"/>
      <c r="BD84" s="943"/>
      <c r="BE84" s="944"/>
      <c r="BF84" s="716"/>
      <c r="BG84" s="717"/>
      <c r="BH84" s="13"/>
      <c r="BI84" s="943"/>
      <c r="BJ84" s="944"/>
      <c r="BK84" s="716"/>
      <c r="BL84" s="717"/>
      <c r="BM84" s="13"/>
      <c r="BN84" s="824"/>
      <c r="BO84" s="825"/>
      <c r="BP84" s="716"/>
      <c r="BQ84" s="717"/>
    </row>
    <row r="85" spans="51:69">
      <c r="AY85" s="13"/>
      <c r="AZ85" s="713"/>
      <c r="BA85" s="714"/>
      <c r="BB85" s="13"/>
      <c r="BC85" s="13"/>
      <c r="BD85" s="943"/>
      <c r="BE85" s="944"/>
      <c r="BF85" s="716"/>
      <c r="BG85" s="717"/>
      <c r="BH85" s="13"/>
      <c r="BI85" s="943"/>
      <c r="BJ85" s="944"/>
      <c r="BK85" s="716"/>
      <c r="BL85" s="717"/>
      <c r="BM85" s="13"/>
      <c r="BN85" s="824"/>
      <c r="BO85" s="825"/>
      <c r="BP85" s="716"/>
      <c r="BQ85" s="717"/>
    </row>
    <row r="86" spans="51:69">
      <c r="AY86" s="13"/>
      <c r="AZ86" s="718"/>
      <c r="BA86" s="719"/>
      <c r="BB86" s="13"/>
      <c r="BC86" s="13"/>
      <c r="BD86" s="943"/>
      <c r="BE86" s="944"/>
      <c r="BF86" s="716"/>
      <c r="BG86" s="717"/>
      <c r="BH86" s="13"/>
      <c r="BI86" s="943"/>
      <c r="BJ86" s="944"/>
      <c r="BK86" s="716"/>
      <c r="BL86" s="717"/>
      <c r="BM86" s="13"/>
      <c r="BN86" s="824"/>
      <c r="BO86" s="825"/>
      <c r="BP86" s="716"/>
      <c r="BQ86" s="717"/>
    </row>
    <row r="87" spans="51:69">
      <c r="AY87" s="13"/>
      <c r="AZ87" s="718"/>
      <c r="BA87" s="719"/>
      <c r="BB87" s="13"/>
      <c r="BC87" s="13"/>
      <c r="BD87" s="943"/>
      <c r="BE87" s="944"/>
      <c r="BF87" s="716"/>
      <c r="BG87" s="717"/>
      <c r="BH87" s="13"/>
      <c r="BI87" s="943"/>
      <c r="BJ87" s="944"/>
      <c r="BK87" s="716"/>
      <c r="BL87" s="717"/>
      <c r="BM87" s="13"/>
      <c r="BN87" s="824"/>
      <c r="BO87" s="825"/>
      <c r="BP87" s="716"/>
      <c r="BQ87" s="717"/>
    </row>
    <row r="88" spans="51:69">
      <c r="AY88" s="13"/>
      <c r="AZ88" s="718"/>
      <c r="BA88" s="719"/>
      <c r="BB88" s="13"/>
      <c r="BC88" s="13"/>
      <c r="BD88" s="943"/>
      <c r="BE88" s="944"/>
      <c r="BF88" s="716"/>
      <c r="BG88" s="717"/>
      <c r="BH88" s="13"/>
      <c r="BI88" s="943"/>
      <c r="BJ88" s="944"/>
      <c r="BK88" s="716"/>
      <c r="BL88" s="717"/>
      <c r="BM88" s="13"/>
      <c r="BN88" s="824"/>
      <c r="BO88" s="825"/>
      <c r="BP88" s="716"/>
      <c r="BQ88" s="717"/>
    </row>
    <row r="89" spans="51:69">
      <c r="AY89" s="13"/>
      <c r="AZ89" s="718"/>
      <c r="BA89" s="719"/>
      <c r="BB89" s="13"/>
      <c r="BC89" s="13"/>
      <c r="BD89" s="943"/>
      <c r="BE89" s="944"/>
      <c r="BF89" s="716"/>
      <c r="BG89" s="717"/>
      <c r="BH89" s="13"/>
      <c r="BI89" s="943"/>
      <c r="BJ89" s="944"/>
      <c r="BK89" s="716"/>
      <c r="BL89" s="717"/>
      <c r="BM89" s="13"/>
      <c r="BN89" s="824"/>
      <c r="BO89" s="825"/>
      <c r="BP89" s="716"/>
      <c r="BQ89" s="717"/>
    </row>
    <row r="90" spans="51:69">
      <c r="AY90" s="13"/>
      <c r="AZ90" s="718"/>
      <c r="BA90" s="719"/>
      <c r="BB90" s="13"/>
      <c r="BC90" s="13"/>
      <c r="BD90" s="943"/>
      <c r="BE90" s="944"/>
      <c r="BF90" s="716"/>
      <c r="BG90" s="717"/>
      <c r="BH90" s="13"/>
      <c r="BI90" s="943"/>
      <c r="BJ90" s="944"/>
      <c r="BK90" s="716"/>
      <c r="BL90" s="717"/>
      <c r="BM90" s="13"/>
      <c r="BN90" s="824"/>
      <c r="BO90" s="825"/>
      <c r="BP90" s="716"/>
      <c r="BQ90" s="717"/>
    </row>
    <row r="91" spans="51:69">
      <c r="AY91" s="13"/>
      <c r="AZ91" s="718"/>
      <c r="BA91" s="719"/>
      <c r="BB91" s="13"/>
      <c r="BC91" s="13"/>
      <c r="BD91" s="943"/>
      <c r="BE91" s="944"/>
      <c r="BF91" s="716"/>
      <c r="BG91" s="717"/>
      <c r="BH91" s="13"/>
      <c r="BI91" s="943"/>
      <c r="BJ91" s="944"/>
      <c r="BK91" s="716"/>
      <c r="BL91" s="717"/>
      <c r="BM91" s="13"/>
      <c r="BN91" s="824"/>
      <c r="BO91" s="825"/>
      <c r="BP91" s="716"/>
      <c r="BQ91" s="717"/>
    </row>
    <row r="92" spans="51:69">
      <c r="AY92" s="13"/>
      <c r="AZ92" s="718"/>
      <c r="BA92" s="719"/>
      <c r="BB92" s="13"/>
      <c r="BC92" s="13"/>
      <c r="BD92" s="943"/>
      <c r="BE92" s="944"/>
      <c r="BF92" s="716"/>
      <c r="BG92" s="717"/>
      <c r="BH92" s="13"/>
      <c r="BI92" s="943"/>
      <c r="BJ92" s="944"/>
      <c r="BK92" s="716"/>
      <c r="BL92" s="717"/>
      <c r="BM92" s="13"/>
      <c r="BN92" s="824"/>
      <c r="BO92" s="825"/>
      <c r="BP92" s="716"/>
      <c r="BQ92" s="717"/>
    </row>
    <row r="93" spans="51:69">
      <c r="AY93" s="13"/>
      <c r="AZ93" s="718"/>
      <c r="BA93" s="719"/>
      <c r="BB93" s="13"/>
      <c r="BC93" s="13"/>
      <c r="BD93" s="943"/>
      <c r="BE93" s="944"/>
      <c r="BF93" s="716"/>
      <c r="BG93" s="717"/>
      <c r="BH93" s="13"/>
      <c r="BI93" s="943"/>
      <c r="BJ93" s="944"/>
      <c r="BK93" s="716"/>
      <c r="BL93" s="717"/>
      <c r="BM93" s="13"/>
      <c r="BN93" s="824"/>
      <c r="BO93" s="825"/>
      <c r="BP93" s="716"/>
      <c r="BQ93" s="717"/>
    </row>
    <row r="94" spans="51:69">
      <c r="AY94" s="13"/>
      <c r="AZ94" s="718"/>
      <c r="BA94" s="719"/>
      <c r="BB94" s="13"/>
      <c r="BC94" s="13"/>
      <c r="BD94" s="943"/>
      <c r="BE94" s="944"/>
      <c r="BF94" s="716"/>
      <c r="BG94" s="717"/>
      <c r="BH94" s="13"/>
      <c r="BI94" s="943"/>
      <c r="BJ94" s="944"/>
      <c r="BK94" s="716"/>
      <c r="BL94" s="717"/>
      <c r="BM94" s="13"/>
      <c r="BN94" s="824"/>
      <c r="BO94" s="825"/>
      <c r="BP94" s="716"/>
      <c r="BQ94" s="717"/>
    </row>
    <row r="95" spans="51:69">
      <c r="AY95" s="13"/>
      <c r="AZ95" s="713"/>
      <c r="BA95" s="714"/>
      <c r="BB95" s="13"/>
      <c r="BC95" s="13"/>
      <c r="BD95" s="943"/>
      <c r="BE95" s="944"/>
      <c r="BF95" s="716"/>
      <c r="BG95" s="717"/>
      <c r="BH95" s="13"/>
      <c r="BI95" s="943"/>
      <c r="BJ95" s="944"/>
      <c r="BK95" s="716"/>
      <c r="BL95" s="717"/>
      <c r="BM95" s="13"/>
      <c r="BN95" s="824"/>
      <c r="BO95" s="825"/>
      <c r="BP95" s="716"/>
      <c r="BQ95" s="717"/>
    </row>
    <row r="96" spans="51:69">
      <c r="AY96" s="13"/>
      <c r="AZ96" s="718"/>
      <c r="BA96" s="719"/>
      <c r="BB96" s="13"/>
      <c r="BC96" s="13"/>
      <c r="BD96" s="943"/>
      <c r="BE96" s="944"/>
      <c r="BF96" s="716"/>
      <c r="BG96" s="717"/>
      <c r="BH96" s="13"/>
      <c r="BI96" s="943"/>
      <c r="BJ96" s="944"/>
      <c r="BK96" s="716"/>
      <c r="BL96" s="717"/>
      <c r="BM96" s="13"/>
      <c r="BN96" s="824"/>
      <c r="BO96" s="825"/>
      <c r="BP96" s="716"/>
      <c r="BQ96" s="717"/>
    </row>
    <row r="97" spans="51:69">
      <c r="AY97" s="13"/>
      <c r="AZ97" s="718"/>
      <c r="BA97" s="719"/>
      <c r="BB97" s="13"/>
      <c r="BC97" s="13"/>
      <c r="BD97" s="943"/>
      <c r="BE97" s="944"/>
      <c r="BF97" s="716"/>
      <c r="BG97" s="717"/>
      <c r="BH97" s="13"/>
      <c r="BI97" s="943"/>
      <c r="BJ97" s="944"/>
      <c r="BK97" s="716"/>
      <c r="BL97" s="717"/>
      <c r="BM97" s="13"/>
      <c r="BN97" s="824"/>
      <c r="BO97" s="825"/>
      <c r="BP97" s="716"/>
      <c r="BQ97" s="717"/>
    </row>
    <row r="98" spans="51:69">
      <c r="AY98" s="13"/>
      <c r="AZ98" s="718"/>
      <c r="BA98" s="719"/>
      <c r="BB98" s="13"/>
      <c r="BC98" s="13"/>
      <c r="BD98" s="943"/>
      <c r="BE98" s="944"/>
      <c r="BF98" s="716"/>
      <c r="BG98" s="717"/>
      <c r="BH98" s="13"/>
      <c r="BI98" s="943"/>
      <c r="BJ98" s="944"/>
      <c r="BK98" s="716"/>
      <c r="BL98" s="717"/>
      <c r="BM98" s="13"/>
      <c r="BN98" s="824"/>
      <c r="BO98" s="825"/>
      <c r="BP98" s="716"/>
      <c r="BQ98" s="717"/>
    </row>
    <row r="99" spans="51:69">
      <c r="AY99" s="13"/>
      <c r="AZ99" s="718"/>
      <c r="BA99" s="719"/>
      <c r="BB99" s="13"/>
      <c r="BC99" s="13"/>
      <c r="BD99" s="943"/>
      <c r="BE99" s="944"/>
      <c r="BF99" s="716"/>
      <c r="BG99" s="717"/>
      <c r="BH99" s="13"/>
      <c r="BI99" s="943"/>
      <c r="BJ99" s="944"/>
      <c r="BK99" s="716"/>
      <c r="BL99" s="717"/>
      <c r="BM99" s="13"/>
      <c r="BN99" s="824"/>
      <c r="BO99" s="825"/>
      <c r="BP99" s="716"/>
      <c r="BQ99" s="717"/>
    </row>
    <row r="100" spans="51:69">
      <c r="AY100" s="13"/>
      <c r="AZ100" s="713"/>
      <c r="BA100" s="714"/>
      <c r="BB100" s="13"/>
      <c r="BC100" s="13"/>
      <c r="BD100" s="943"/>
      <c r="BE100" s="944"/>
      <c r="BF100" s="716"/>
      <c r="BG100" s="717"/>
      <c r="BH100" s="13"/>
      <c r="BI100" s="943"/>
      <c r="BJ100" s="944"/>
      <c r="BK100" s="716"/>
      <c r="BL100" s="717"/>
      <c r="BM100" s="13"/>
      <c r="BN100" s="824"/>
      <c r="BO100" s="825"/>
      <c r="BP100" s="716"/>
      <c r="BQ100" s="717"/>
    </row>
    <row r="101" spans="51:69">
      <c r="AY101" s="13"/>
      <c r="AZ101" s="718"/>
      <c r="BA101" s="719"/>
      <c r="BB101" s="13"/>
      <c r="BC101" s="13"/>
      <c r="BD101" s="943"/>
      <c r="BE101" s="720"/>
      <c r="BF101" s="716"/>
      <c r="BG101" s="717"/>
      <c r="BH101" s="13"/>
      <c r="BI101" s="943"/>
      <c r="BJ101" s="944"/>
      <c r="BK101" s="716"/>
      <c r="BL101" s="717"/>
      <c r="BM101" s="13"/>
      <c r="BN101" s="824"/>
      <c r="BO101" s="720"/>
      <c r="BP101" s="716"/>
      <c r="BQ101" s="717"/>
    </row>
    <row r="102" spans="51:69">
      <c r="AY102" s="13"/>
      <c r="AZ102" s="718"/>
      <c r="BA102" s="719"/>
      <c r="BB102" s="13"/>
      <c r="BC102" s="13"/>
      <c r="BD102" s="943"/>
      <c r="BE102" s="944"/>
      <c r="BF102" s="716"/>
      <c r="BG102" s="717"/>
      <c r="BH102" s="13"/>
      <c r="BI102" s="943"/>
      <c r="BJ102" s="720"/>
      <c r="BK102" s="716"/>
      <c r="BL102" s="717"/>
      <c r="BM102" s="13"/>
      <c r="BN102" s="824"/>
      <c r="BO102" s="825"/>
      <c r="BP102" s="716"/>
      <c r="BQ102" s="717"/>
    </row>
    <row r="103" spans="51:69">
      <c r="AY103" s="13"/>
      <c r="AZ103" s="718"/>
      <c r="BA103" s="719"/>
      <c r="BB103" s="13"/>
      <c r="BC103" s="13"/>
      <c r="BD103" s="943"/>
      <c r="BE103" s="944"/>
      <c r="BF103" s="716"/>
      <c r="BG103" s="717"/>
      <c r="BH103" s="13"/>
      <c r="BI103" s="943"/>
      <c r="BJ103" s="944"/>
      <c r="BK103" s="716"/>
      <c r="BL103" s="717"/>
      <c r="BM103" s="13"/>
      <c r="BN103" s="824"/>
      <c r="BO103" s="825"/>
      <c r="BP103" s="716"/>
      <c r="BQ103" s="717"/>
    </row>
    <row r="104" spans="51:69">
      <c r="AY104" s="13"/>
      <c r="AZ104" s="718"/>
      <c r="BA104" s="719"/>
      <c r="BB104" s="13"/>
      <c r="BC104" s="13"/>
      <c r="BD104" s="943"/>
      <c r="BE104" s="944"/>
      <c r="BF104" s="716"/>
      <c r="BG104" s="717"/>
      <c r="BH104" s="13"/>
      <c r="BI104" s="943"/>
      <c r="BJ104" s="944"/>
      <c r="BK104" s="716"/>
      <c r="BL104" s="717"/>
      <c r="BM104" s="13"/>
      <c r="BN104" s="824"/>
      <c r="BO104" s="825"/>
      <c r="BP104" s="716"/>
      <c r="BQ104" s="717"/>
    </row>
    <row r="105" spans="51:69">
      <c r="AY105" s="13"/>
      <c r="AZ105" s="718"/>
      <c r="BA105" s="719"/>
      <c r="BB105" s="13"/>
      <c r="BC105" s="13"/>
      <c r="BD105" s="943"/>
      <c r="BE105" s="944"/>
      <c r="BF105" s="716"/>
      <c r="BG105" s="717"/>
      <c r="BH105" s="13"/>
      <c r="BI105" s="943"/>
      <c r="BJ105" s="944"/>
      <c r="BK105" s="716"/>
      <c r="BL105" s="717"/>
      <c r="BM105" s="13"/>
      <c r="BN105" s="824"/>
      <c r="BO105" s="825"/>
      <c r="BP105" s="716"/>
      <c r="BQ105" s="717"/>
    </row>
    <row r="106" spans="51:69">
      <c r="AY106" s="13"/>
      <c r="AZ106" s="718"/>
      <c r="BA106" s="719"/>
      <c r="BB106" s="13"/>
      <c r="BC106" s="13"/>
      <c r="BD106" s="943"/>
      <c r="BE106" s="944"/>
      <c r="BF106" s="716"/>
      <c r="BG106" s="717"/>
      <c r="BH106" s="13"/>
      <c r="BI106" s="943"/>
      <c r="BJ106" s="944"/>
      <c r="BK106" s="716"/>
      <c r="BL106" s="717"/>
      <c r="BM106" s="13"/>
      <c r="BN106" s="824"/>
      <c r="BO106" s="825"/>
      <c r="BP106" s="716"/>
      <c r="BQ106" s="717"/>
    </row>
    <row r="107" spans="51:69">
      <c r="AY107" s="13"/>
      <c r="AZ107" s="713"/>
      <c r="BA107" s="714"/>
      <c r="BB107" s="13"/>
      <c r="BC107" s="13"/>
      <c r="BD107" s="721"/>
      <c r="BE107" s="722"/>
      <c r="BF107" s="723"/>
      <c r="BG107" s="724"/>
      <c r="BH107" s="13"/>
      <c r="BI107" s="943"/>
      <c r="BJ107" s="944"/>
      <c r="BK107" s="716"/>
      <c r="BL107" s="717"/>
      <c r="BM107" s="13"/>
      <c r="BN107" s="824"/>
      <c r="BO107" s="825"/>
      <c r="BP107" s="716"/>
      <c r="BQ107" s="717"/>
    </row>
    <row r="108" spans="51:69">
      <c r="AY108" s="13"/>
      <c r="AZ108" s="718"/>
      <c r="BA108" s="719"/>
      <c r="BB108" s="13"/>
      <c r="BC108" s="13"/>
      <c r="BD108" s="725"/>
      <c r="BE108" s="13"/>
      <c r="BF108" s="13"/>
      <c r="BG108" s="13"/>
      <c r="BH108" s="13"/>
      <c r="BI108" s="943"/>
      <c r="BJ108" s="944"/>
      <c r="BK108" s="716"/>
      <c r="BL108" s="717"/>
      <c r="BM108" s="13"/>
      <c r="BN108" s="721"/>
      <c r="BO108" s="722"/>
      <c r="BP108" s="723"/>
      <c r="BQ108" s="724"/>
    </row>
    <row r="109" spans="51:69">
      <c r="AY109" s="13"/>
      <c r="AZ109" s="718"/>
      <c r="BA109" s="719"/>
      <c r="BB109" s="13"/>
      <c r="BC109" s="13"/>
      <c r="BD109" s="13"/>
      <c r="BE109" s="13"/>
      <c r="BF109" s="13"/>
      <c r="BG109" s="13"/>
      <c r="BH109" s="13"/>
      <c r="BI109" s="721"/>
      <c r="BJ109" s="722"/>
      <c r="BK109" s="723"/>
      <c r="BL109" s="724"/>
      <c r="BM109" s="13"/>
      <c r="BN109" s="13"/>
      <c r="BO109" s="13"/>
      <c r="BP109" s="13"/>
      <c r="BQ109" s="13"/>
    </row>
    <row r="110" spans="51:69">
      <c r="AY110" s="13"/>
      <c r="AZ110" s="718"/>
      <c r="BA110" s="719"/>
      <c r="BB110" s="13"/>
      <c r="BC110" s="13"/>
      <c r="BD110" s="13"/>
      <c r="BE110" s="13"/>
      <c r="BF110" s="13"/>
      <c r="BG110" s="13"/>
      <c r="BH110" s="13"/>
      <c r="BI110" s="726"/>
      <c r="BJ110" s="726"/>
      <c r="BK110" s="492"/>
      <c r="BL110" s="492"/>
      <c r="BM110" s="13"/>
      <c r="BN110" s="13"/>
      <c r="BO110" s="13"/>
      <c r="BP110" s="13"/>
      <c r="BQ110" s="13"/>
    </row>
    <row r="111" spans="51:69">
      <c r="AY111" s="13"/>
      <c r="AZ111" s="718"/>
      <c r="BA111" s="719"/>
      <c r="BB111" s="13"/>
      <c r="BC111" s="13"/>
      <c r="BD111" s="13"/>
      <c r="BE111" s="13"/>
      <c r="BF111" s="13"/>
      <c r="BG111" s="13"/>
      <c r="BH111" s="13"/>
      <c r="BI111" s="725"/>
      <c r="BJ111" s="726"/>
      <c r="BK111" s="492"/>
      <c r="BL111" s="492"/>
      <c r="BM111" s="13"/>
      <c r="BN111" s="725"/>
      <c r="BO111" s="13"/>
      <c r="BP111" s="13"/>
      <c r="BQ111" s="13"/>
    </row>
    <row r="112" spans="51:69">
      <c r="AY112" s="13"/>
      <c r="AZ112" s="718"/>
      <c r="BA112" s="719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</row>
    <row r="113" spans="51:69">
      <c r="AY113" s="13"/>
      <c r="AZ113" s="713"/>
      <c r="BA113" s="714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</row>
    <row r="114" spans="51:69">
      <c r="AY114" s="13"/>
      <c r="AZ114" s="713"/>
      <c r="BA114" s="714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</row>
    <row r="115" spans="51:69">
      <c r="AY115" s="13"/>
      <c r="AZ115" s="718"/>
      <c r="BA115" s="7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</row>
    <row r="116" spans="51:69">
      <c r="AY116" s="13"/>
      <c r="AZ116" s="718"/>
      <c r="BA116" s="7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</row>
    <row r="117" spans="51:69">
      <c r="AY117" s="13"/>
      <c r="AZ117" s="718"/>
      <c r="BA117" s="7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</row>
    <row r="118" spans="51:69">
      <c r="AY118" s="13"/>
      <c r="AZ118" s="713"/>
      <c r="BA118" s="714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</row>
    <row r="119" spans="51:69">
      <c r="AY119" s="13"/>
      <c r="AZ119" s="718"/>
      <c r="BA119" s="7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</row>
    <row r="120" spans="51:69">
      <c r="AY120" s="13"/>
      <c r="AZ120" s="718"/>
      <c r="BA120" s="719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</row>
    <row r="121" spans="51:69">
      <c r="AY121" s="13"/>
      <c r="AZ121" s="713"/>
      <c r="BA121" s="714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</row>
    <row r="122" spans="51:69">
      <c r="AY122" s="13"/>
      <c r="AZ122" s="718"/>
      <c r="BA122" s="7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</row>
    <row r="123" spans="51:69">
      <c r="AY123" s="13"/>
      <c r="AZ123" s="718"/>
      <c r="BA123" s="7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</row>
    <row r="124" spans="51:69">
      <c r="AY124" s="13"/>
      <c r="AZ124" s="718"/>
      <c r="BA124" s="7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</row>
    <row r="125" spans="51:69">
      <c r="AY125" s="13"/>
      <c r="AZ125" s="713"/>
      <c r="BA125" s="714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</row>
    <row r="126" spans="51:69">
      <c r="AY126" s="13"/>
      <c r="AZ126" s="718"/>
      <c r="BA126" s="7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</row>
    <row r="127" spans="51:69">
      <c r="AY127" s="13"/>
      <c r="AZ127" s="713"/>
      <c r="BA127" s="714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</row>
    <row r="128" spans="51:69">
      <c r="AY128" s="13"/>
      <c r="AZ128" s="718"/>
      <c r="BA128" s="7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</row>
    <row r="129" spans="51:69">
      <c r="AY129" s="13"/>
      <c r="AZ129" s="718"/>
      <c r="BA129" s="7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</row>
    <row r="130" spans="51:69">
      <c r="AY130" s="13"/>
      <c r="AZ130" s="713"/>
      <c r="BA130" s="714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</row>
    <row r="131" spans="51:69">
      <c r="AY131" s="13"/>
      <c r="AZ131" s="718"/>
      <c r="BA131" s="719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</row>
    <row r="132" spans="51:69">
      <c r="AY132" s="13"/>
      <c r="AZ132" s="718"/>
      <c r="BA132" s="719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</row>
    <row r="133" spans="51:69">
      <c r="AY133" s="13"/>
      <c r="AZ133" s="718"/>
      <c r="BA133" s="719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</row>
    <row r="134" spans="51:69">
      <c r="AY134" s="13"/>
      <c r="AZ134" s="718"/>
      <c r="BA134" s="719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</row>
    <row r="135" spans="51:69">
      <c r="AY135" s="13"/>
      <c r="AZ135" s="713"/>
      <c r="BA135" s="714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</row>
    <row r="136" spans="51:69">
      <c r="AY136" s="13"/>
      <c r="AZ136" s="713"/>
      <c r="BA136" s="714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</row>
    <row r="137" spans="51:69">
      <c r="AY137" s="13"/>
      <c r="AZ137" s="718"/>
      <c r="BA137" s="7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</row>
    <row r="138" spans="51:69">
      <c r="AY138" s="13"/>
      <c r="AZ138" s="492"/>
      <c r="BA138" s="492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</row>
    <row r="139" spans="51:69">
      <c r="AY139" s="13"/>
      <c r="AZ139" s="727"/>
      <c r="BA139" s="727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</row>
    <row r="140" spans="51:69"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</row>
    <row r="141" spans="51:69">
      <c r="AY141" s="13"/>
      <c r="AZ141" s="728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</row>
    <row r="142" spans="51:69">
      <c r="AY142" s="13"/>
      <c r="AZ142" s="945"/>
      <c r="BA142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</row>
    <row r="143" spans="51:69">
      <c r="AY143" s="13"/>
      <c r="AZ143" s="945"/>
      <c r="BA143" s="439"/>
      <c r="BB143" s="439"/>
      <c r="BC143" s="439"/>
      <c r="BD143" s="439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</row>
    <row r="144" spans="51:69">
      <c r="AY144" s="13"/>
      <c r="AZ144" s="729"/>
      <c r="BA144" s="730"/>
      <c r="BB144" s="730"/>
      <c r="BC144" s="730"/>
      <c r="BD144" s="730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</row>
    <row r="145" spans="51:69">
      <c r="AY145" s="13"/>
      <c r="AZ145" s="731"/>
      <c r="BA145" s="732"/>
      <c r="BB145" s="732"/>
      <c r="BC145" s="732"/>
      <c r="BD145" s="732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</row>
    <row r="146" spans="51:69">
      <c r="AY146" s="13"/>
      <c r="AZ146" s="731"/>
      <c r="BA146" s="732"/>
      <c r="BB146" s="732"/>
      <c r="BC146" s="732"/>
      <c r="BD146" s="732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</row>
    <row r="147" spans="51:69">
      <c r="AY147" s="13"/>
      <c r="AZ147" s="731"/>
      <c r="BA147" s="732"/>
      <c r="BB147" s="732"/>
      <c r="BC147" s="732"/>
      <c r="BD147" s="732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</row>
    <row r="148" spans="51:69">
      <c r="AY148" s="13"/>
      <c r="AZ148" s="733"/>
      <c r="BA148" s="608"/>
      <c r="BB148" s="608"/>
      <c r="BC148" s="608"/>
      <c r="BD148" s="608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</row>
    <row r="149" spans="51:69">
      <c r="AY149" s="13"/>
      <c r="AZ149" s="731"/>
      <c r="BA149" s="732"/>
      <c r="BB149" s="732"/>
      <c r="BC149" s="732"/>
      <c r="BD149" s="732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</row>
    <row r="150" spans="51:69">
      <c r="AY150" s="13"/>
      <c r="AZ150" s="729"/>
      <c r="BA150" s="730"/>
      <c r="BB150" s="730"/>
      <c r="BC150" s="730"/>
      <c r="BD150" s="730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</row>
    <row r="151" spans="51:69">
      <c r="AY151" s="13"/>
      <c r="AZ151" s="731"/>
      <c r="BA151" s="732"/>
      <c r="BB151" s="732"/>
      <c r="BC151" s="732"/>
      <c r="BD151" s="732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</row>
    <row r="152" spans="51:69">
      <c r="AY152" s="13"/>
      <c r="AZ152" s="734"/>
      <c r="BA152" s="732"/>
      <c r="BB152" s="732"/>
      <c r="BC152" s="732"/>
      <c r="BD152" s="732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</row>
    <row r="153" spans="51:69">
      <c r="AY153" s="13"/>
      <c r="AZ153" s="557"/>
      <c r="BA153" s="714"/>
      <c r="BB153" s="715"/>
      <c r="BC153" s="715"/>
      <c r="BD153" s="715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</row>
    <row r="154" spans="51:69"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</row>
    <row r="155" spans="51:69"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</row>
    <row r="156" spans="51:69"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</row>
    <row r="157" spans="51:69"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</row>
    <row r="158" spans="51:69"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</row>
  </sheetData>
  <mergeCells count="61">
    <mergeCell ref="AZ142:AZ143"/>
    <mergeCell ref="BD93:BD106"/>
    <mergeCell ref="BE93:BE95"/>
    <mergeCell ref="BI94:BI108"/>
    <mergeCell ref="BJ94:BJ96"/>
    <mergeCell ref="BE96:BE97"/>
    <mergeCell ref="BJ97:BJ98"/>
    <mergeCell ref="BE98:BE100"/>
    <mergeCell ref="BJ99:BJ101"/>
    <mergeCell ref="BE102:BE103"/>
    <mergeCell ref="BJ103:BJ104"/>
    <mergeCell ref="BE104:BE106"/>
    <mergeCell ref="BJ105:BJ108"/>
    <mergeCell ref="BE54:BE57"/>
    <mergeCell ref="BJ54:BJ57"/>
    <mergeCell ref="BD58:BD92"/>
    <mergeCell ref="BE58:BE64"/>
    <mergeCell ref="BI58:BI93"/>
    <mergeCell ref="BJ58:BJ64"/>
    <mergeCell ref="BE65:BE68"/>
    <mergeCell ref="BJ65:BJ69"/>
    <mergeCell ref="BE69:BE77"/>
    <mergeCell ref="BJ70:BJ78"/>
    <mergeCell ref="BE78:BE81"/>
    <mergeCell ref="BJ79:BJ82"/>
    <mergeCell ref="BE82:BE87"/>
    <mergeCell ref="BJ83:BJ88"/>
    <mergeCell ref="BE88:BE92"/>
    <mergeCell ref="BJ89:BJ93"/>
    <mergeCell ref="BE34:BE39"/>
    <mergeCell ref="BJ34:BJ39"/>
    <mergeCell ref="BE40:BE47"/>
    <mergeCell ref="BJ40:BJ47"/>
    <mergeCell ref="BE48:BE53"/>
    <mergeCell ref="BJ48:BJ53"/>
    <mergeCell ref="BD7:BD57"/>
    <mergeCell ref="BE7:BE13"/>
    <mergeCell ref="BI7:BI57"/>
    <mergeCell ref="BJ7:BJ13"/>
    <mergeCell ref="BE14:BE16"/>
    <mergeCell ref="BJ14:BJ16"/>
    <mergeCell ref="BE17:BE18"/>
    <mergeCell ref="BJ17:BJ18"/>
    <mergeCell ref="BE19:BE20"/>
    <mergeCell ref="BJ19:BJ20"/>
    <mergeCell ref="BE21:BE25"/>
    <mergeCell ref="BJ21:BJ25"/>
    <mergeCell ref="BE26:BE30"/>
    <mergeCell ref="BJ26:BJ30"/>
    <mergeCell ref="BE31:BE33"/>
    <mergeCell ref="BJ31:BJ33"/>
    <mergeCell ref="BD5:BF5"/>
    <mergeCell ref="BI5:BK5"/>
    <mergeCell ref="BD6:BF6"/>
    <mergeCell ref="BI6:BK6"/>
    <mergeCell ref="AY4:BQ4"/>
    <mergeCell ref="B6:B7"/>
    <mergeCell ref="C6:W6"/>
    <mergeCell ref="Z6:AT6"/>
    <mergeCell ref="B3:AT3"/>
    <mergeCell ref="B4:AT4"/>
  </mergeCells>
  <hyperlinks>
    <hyperlink ref="B2" location="Indice!A1" display="Índice"/>
    <hyperlink ref="AT2" location="'4.7 Consulta de morbilidad'!A1" display="Siguiente"/>
    <hyperlink ref="AS2" location="'4.5 Establecimientos hosp prome'!A1" display="Anterior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O74"/>
  <sheetViews>
    <sheetView showGridLines="0" zoomScale="60" zoomScaleNormal="60" workbookViewId="0">
      <pane ySplit="4" topLeftCell="A38" activePane="bottomLeft" state="frozen"/>
      <selection pane="bottomLeft" activeCell="B21" sqref="B21"/>
    </sheetView>
  </sheetViews>
  <sheetFormatPr baseColWidth="10" defaultColWidth="11.42578125" defaultRowHeight="18"/>
  <cols>
    <col min="1" max="1" width="5" style="3" customWidth="1"/>
    <col min="2" max="2" width="35.7109375" style="3" customWidth="1"/>
    <col min="3" max="12" width="14.140625" style="3" customWidth="1"/>
    <col min="13" max="14" width="14.140625" style="99" customWidth="1"/>
    <col min="15" max="15" width="15.42578125" style="99" customWidth="1"/>
    <col min="16" max="16" width="14.140625" style="99" customWidth="1"/>
    <col min="17" max="17" width="15.7109375" style="99" customWidth="1"/>
    <col min="18" max="18" width="16.5703125" style="99" customWidth="1"/>
    <col min="19" max="19" width="15.5703125" style="99" customWidth="1"/>
    <col min="20" max="20" width="15.5703125" style="3" customWidth="1"/>
    <col min="21" max="21" width="11.42578125" style="3"/>
    <col min="22" max="22" width="12.42578125" style="3" customWidth="1"/>
    <col min="23" max="23" width="16.7109375" style="3" customWidth="1"/>
    <col min="24" max="31" width="11.42578125" style="3"/>
    <col min="32" max="32" width="33" style="3" bestFit="1" customWidth="1"/>
    <col min="33" max="33" width="42.85546875" style="3" bestFit="1" customWidth="1"/>
    <col min="34" max="34" width="29.5703125" style="3" bestFit="1" customWidth="1"/>
    <col min="35" max="35" width="14.5703125" style="3" bestFit="1" customWidth="1"/>
    <col min="36" max="37" width="11.42578125" style="3"/>
    <col min="38" max="38" width="42.85546875" style="3" bestFit="1" customWidth="1"/>
    <col min="39" max="39" width="29.5703125" style="3" bestFit="1" customWidth="1"/>
    <col min="40" max="40" width="11.42578125" style="3"/>
    <col min="41" max="41" width="16.140625" style="3" bestFit="1" customWidth="1"/>
    <col min="42" max="16384" width="11.42578125" style="3"/>
  </cols>
  <sheetData>
    <row r="1" spans="2:41" ht="78" customHeight="1">
      <c r="O1" s="3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695"/>
      <c r="AH1" s="15"/>
      <c r="AI1" s="15"/>
      <c r="AJ1" s="15"/>
      <c r="AK1" s="15"/>
      <c r="AL1" s="695"/>
      <c r="AM1" s="15"/>
    </row>
    <row r="2" spans="2:41" s="803" customFormat="1" ht="33" customHeight="1">
      <c r="B2" s="801" t="s">
        <v>69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9"/>
      <c r="N2" s="809"/>
      <c r="O2" s="810"/>
      <c r="P2" s="809"/>
      <c r="Q2" s="796"/>
      <c r="R2" s="811"/>
      <c r="S2" s="796" t="s">
        <v>168</v>
      </c>
      <c r="T2" s="796" t="s">
        <v>169</v>
      </c>
      <c r="U2" s="811"/>
      <c r="V2" s="812"/>
      <c r="W2" s="804"/>
      <c r="X2" s="804"/>
      <c r="Y2" s="804"/>
      <c r="Z2" s="804"/>
      <c r="AA2" s="804"/>
      <c r="AB2" s="804"/>
      <c r="AC2" s="804"/>
      <c r="AD2" s="804"/>
      <c r="AE2" s="804"/>
      <c r="AF2" s="804"/>
      <c r="AG2" s="813"/>
      <c r="AH2" s="813"/>
      <c r="AI2" s="804"/>
      <c r="AJ2" s="804"/>
      <c r="AK2" s="804"/>
      <c r="AL2" s="813"/>
      <c r="AM2" s="813"/>
    </row>
    <row r="3" spans="2:41" ht="33" customHeight="1">
      <c r="B3" s="920" t="s">
        <v>157</v>
      </c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  <c r="O3" s="920"/>
      <c r="P3" s="920"/>
      <c r="Q3" s="920"/>
      <c r="R3" s="920"/>
      <c r="S3" s="920"/>
      <c r="U3" s="99"/>
      <c r="V3" s="73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736"/>
      <c r="AH3" s="737"/>
      <c r="AI3" s="735"/>
      <c r="AJ3" s="15"/>
      <c r="AK3" s="15"/>
      <c r="AL3" s="736"/>
      <c r="AM3" s="737"/>
      <c r="AO3" s="99">
        <f>AM38-AM3</f>
        <v>0</v>
      </c>
    </row>
    <row r="4" spans="2:41" ht="33" customHeight="1">
      <c r="B4" s="928" t="s">
        <v>223</v>
      </c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862"/>
      <c r="N4" s="862"/>
      <c r="O4" s="862"/>
      <c r="P4" s="862"/>
      <c r="Q4" s="862"/>
      <c r="R4" s="862"/>
      <c r="S4" s="862"/>
      <c r="U4" s="100"/>
      <c r="V4" s="73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738"/>
      <c r="AH4" s="737"/>
      <c r="AI4" s="735"/>
      <c r="AJ4" s="15"/>
      <c r="AK4" s="15"/>
      <c r="AL4" s="738"/>
      <c r="AM4" s="737"/>
    </row>
    <row r="5" spans="2:41" ht="33" customHeight="1"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426"/>
      <c r="N5" s="426"/>
      <c r="O5" s="426"/>
      <c r="P5" s="426"/>
      <c r="Q5" s="426"/>
      <c r="R5" s="426"/>
      <c r="S5" s="426"/>
      <c r="U5" s="99"/>
      <c r="V5" s="73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738"/>
      <c r="AH5" s="737"/>
      <c r="AI5" s="735"/>
      <c r="AJ5" s="15"/>
      <c r="AK5" s="15"/>
      <c r="AL5" s="738"/>
      <c r="AM5" s="737"/>
    </row>
    <row r="6" spans="2:41" s="5" customFormat="1" ht="33" customHeight="1">
      <c r="B6" s="934" t="s">
        <v>86</v>
      </c>
      <c r="C6" s="947" t="s">
        <v>42</v>
      </c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9"/>
      <c r="V6" s="13"/>
      <c r="W6" s="693"/>
      <c r="X6" s="693"/>
      <c r="Y6" s="13"/>
      <c r="Z6" s="13"/>
      <c r="AA6" s="13"/>
      <c r="AB6" s="13"/>
      <c r="AC6" s="13"/>
      <c r="AD6" s="13"/>
      <c r="AE6" s="13"/>
      <c r="AF6" s="13"/>
      <c r="AG6" s="738"/>
      <c r="AH6" s="737"/>
      <c r="AI6" s="13"/>
      <c r="AJ6" s="13"/>
      <c r="AK6" s="13"/>
      <c r="AL6" s="738"/>
      <c r="AM6" s="737"/>
    </row>
    <row r="7" spans="2:41" s="5" customFormat="1" ht="33" customHeight="1">
      <c r="B7" s="935"/>
      <c r="C7" s="449">
        <v>2003</v>
      </c>
      <c r="D7" s="449">
        <v>2004</v>
      </c>
      <c r="E7" s="449">
        <v>2005</v>
      </c>
      <c r="F7" s="449">
        <v>2006</v>
      </c>
      <c r="G7" s="449">
        <v>2007</v>
      </c>
      <c r="H7" s="449">
        <v>2008</v>
      </c>
      <c r="I7" s="449">
        <v>2009</v>
      </c>
      <c r="J7" s="449">
        <v>2010</v>
      </c>
      <c r="K7" s="449">
        <v>2011</v>
      </c>
      <c r="L7" s="450">
        <v>2012</v>
      </c>
      <c r="M7" s="450">
        <v>2013</v>
      </c>
      <c r="N7" s="450">
        <v>2014</v>
      </c>
      <c r="O7" s="450">
        <v>2015</v>
      </c>
      <c r="P7" s="450">
        <v>2016</v>
      </c>
      <c r="Q7" s="450">
        <v>2017</v>
      </c>
      <c r="R7" s="450">
        <v>2018</v>
      </c>
      <c r="S7" s="450">
        <v>2019</v>
      </c>
      <c r="T7" s="450">
        <v>2020</v>
      </c>
      <c r="V7" s="13"/>
      <c r="W7" s="739"/>
      <c r="X7" s="693"/>
      <c r="Y7" s="13"/>
      <c r="Z7" s="13"/>
      <c r="AA7" s="13"/>
      <c r="AB7" s="13"/>
      <c r="AC7" s="13"/>
      <c r="AD7" s="13"/>
      <c r="AE7" s="13"/>
      <c r="AF7" s="13"/>
      <c r="AG7" s="738"/>
      <c r="AH7" s="737"/>
      <c r="AI7" s="13"/>
      <c r="AJ7" s="13"/>
      <c r="AK7" s="13"/>
      <c r="AL7" s="738"/>
      <c r="AM7" s="737"/>
    </row>
    <row r="8" spans="2:41" s="2" customFormat="1" ht="33" customHeight="1">
      <c r="B8" s="393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105"/>
      <c r="V8" s="740"/>
      <c r="W8" s="4"/>
      <c r="X8" s="4"/>
      <c r="Y8" s="4"/>
      <c r="Z8" s="4"/>
      <c r="AA8" s="4"/>
      <c r="AB8" s="4"/>
      <c r="AC8" s="4"/>
      <c r="AD8" s="4"/>
      <c r="AE8" s="4"/>
      <c r="AF8" s="4"/>
      <c r="AG8" s="738"/>
      <c r="AH8" s="737"/>
      <c r="AI8" s="4"/>
      <c r="AJ8" s="4"/>
      <c r="AK8" s="4"/>
      <c r="AL8" s="738"/>
      <c r="AM8" s="737"/>
    </row>
    <row r="9" spans="2:41" s="2" customFormat="1" ht="33" customHeight="1">
      <c r="B9" s="389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98"/>
      <c r="V9" s="740"/>
      <c r="W9" s="740"/>
      <c r="X9" s="4"/>
      <c r="Y9" s="4"/>
      <c r="Z9" s="4"/>
      <c r="AA9" s="4"/>
      <c r="AB9" s="4"/>
      <c r="AC9" s="4"/>
      <c r="AD9" s="4"/>
      <c r="AE9" s="4"/>
      <c r="AF9" s="4"/>
      <c r="AG9" s="738"/>
      <c r="AH9" s="737"/>
      <c r="AI9" s="4"/>
      <c r="AJ9" s="4"/>
      <c r="AK9" s="4"/>
      <c r="AL9" s="738"/>
      <c r="AM9" s="737"/>
    </row>
    <row r="10" spans="2:41" s="2" customFormat="1" ht="33" customHeight="1">
      <c r="B10" s="389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98"/>
      <c r="V10" s="740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38"/>
      <c r="AH10" s="737"/>
      <c r="AI10" s="4"/>
      <c r="AJ10" s="4"/>
      <c r="AK10" s="4"/>
      <c r="AL10" s="738"/>
      <c r="AM10" s="737"/>
    </row>
    <row r="11" spans="2:41" s="2" customFormat="1" ht="33" customHeight="1">
      <c r="B11" s="389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98"/>
      <c r="V11" s="740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38"/>
      <c r="AH11" s="737"/>
      <c r="AI11" s="4"/>
      <c r="AJ11" s="4"/>
      <c r="AK11" s="4"/>
      <c r="AL11" s="738"/>
      <c r="AM11" s="737"/>
    </row>
    <row r="12" spans="2:41" s="2" customFormat="1" ht="33" customHeight="1">
      <c r="B12" s="389"/>
      <c r="C12" s="430"/>
      <c r="D12" s="430"/>
      <c r="E12" s="430"/>
      <c r="F12" s="430"/>
      <c r="G12" s="430"/>
      <c r="H12" s="430"/>
      <c r="I12" s="430"/>
      <c r="J12" s="430"/>
      <c r="K12" s="430"/>
      <c r="L12" s="430"/>
      <c r="M12" s="430"/>
      <c r="N12" s="430"/>
      <c r="O12" s="430"/>
      <c r="P12" s="430"/>
      <c r="Q12" s="430"/>
      <c r="R12" s="430"/>
      <c r="S12" s="430"/>
      <c r="T12" s="430"/>
      <c r="U12" s="98"/>
      <c r="V12" s="740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738"/>
      <c r="AH12" s="737"/>
      <c r="AI12" s="4"/>
      <c r="AJ12" s="4"/>
      <c r="AK12" s="4"/>
      <c r="AL12" s="738"/>
      <c r="AM12" s="737"/>
    </row>
    <row r="13" spans="2:41" s="2" customFormat="1" ht="33" customHeight="1">
      <c r="B13" s="393"/>
      <c r="C13" s="429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9"/>
      <c r="S13" s="429"/>
      <c r="T13" s="429"/>
      <c r="U13" s="98"/>
      <c r="V13" s="740"/>
      <c r="W13" s="740"/>
      <c r="X13" s="4"/>
      <c r="Y13" s="4"/>
      <c r="Z13" s="4"/>
      <c r="AA13" s="4"/>
      <c r="AB13" s="4"/>
      <c r="AC13" s="4"/>
      <c r="AD13" s="4"/>
      <c r="AE13" s="4"/>
      <c r="AF13" s="4"/>
      <c r="AG13" s="738"/>
      <c r="AH13" s="737"/>
      <c r="AI13" s="4"/>
      <c r="AJ13" s="4"/>
      <c r="AK13" s="4"/>
      <c r="AL13" s="738"/>
      <c r="AM13" s="737"/>
    </row>
    <row r="14" spans="2:41" s="2" customFormat="1" ht="33" customHeight="1">
      <c r="B14" s="389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738"/>
      <c r="AH14" s="737"/>
      <c r="AI14" s="4"/>
      <c r="AJ14" s="4"/>
      <c r="AK14" s="4"/>
      <c r="AL14" s="738"/>
      <c r="AM14" s="737"/>
    </row>
    <row r="15" spans="2:41" s="2" customFormat="1" ht="33" customHeight="1">
      <c r="B15" s="391"/>
      <c r="C15" s="431"/>
      <c r="D15" s="431"/>
      <c r="E15" s="431"/>
      <c r="F15" s="431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1"/>
      <c r="T15" s="431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738"/>
      <c r="AH15" s="737"/>
      <c r="AI15" s="4"/>
      <c r="AJ15" s="4"/>
      <c r="AK15" s="4"/>
      <c r="AL15" s="738"/>
      <c r="AM15" s="737"/>
    </row>
    <row r="16" spans="2:41" s="2" customFormat="1" ht="33" customHeight="1">
      <c r="B16" s="389"/>
      <c r="C16" s="430"/>
      <c r="D16" s="430"/>
      <c r="E16" s="430"/>
      <c r="F16" s="430"/>
      <c r="G16" s="430"/>
      <c r="H16" s="430"/>
      <c r="I16" s="430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738"/>
      <c r="AH16" s="737"/>
      <c r="AI16" s="4"/>
      <c r="AJ16" s="4"/>
      <c r="AK16" s="4"/>
      <c r="AL16" s="736"/>
      <c r="AM16" s="737"/>
    </row>
    <row r="17" spans="1:39" s="2" customFormat="1" ht="33" customHeight="1">
      <c r="B17" s="391"/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736"/>
      <c r="AH17" s="737"/>
      <c r="AI17" s="4"/>
      <c r="AJ17" s="4"/>
      <c r="AK17" s="4"/>
      <c r="AL17" s="738"/>
      <c r="AM17" s="737"/>
    </row>
    <row r="18" spans="1:39" s="2" customFormat="1" ht="33" customHeight="1">
      <c r="B18" s="389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738"/>
      <c r="AH18" s="737"/>
      <c r="AI18" s="4"/>
      <c r="AJ18" s="4"/>
      <c r="AK18" s="4"/>
      <c r="AL18" s="738"/>
      <c r="AM18" s="737"/>
    </row>
    <row r="19" spans="1:39" s="2" customFormat="1" ht="33" customHeight="1">
      <c r="B19" s="394"/>
      <c r="C19" s="432"/>
      <c r="D19" s="432"/>
      <c r="E19" s="432"/>
      <c r="F19" s="432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738"/>
      <c r="AH19" s="737"/>
      <c r="AI19" s="4"/>
      <c r="AJ19" s="4"/>
      <c r="AK19" s="4"/>
      <c r="AL19" s="738"/>
      <c r="AM19" s="737"/>
    </row>
    <row r="20" spans="1:39" ht="33" customHeight="1">
      <c r="B20" s="427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6"/>
      <c r="N20" s="426"/>
      <c r="O20" s="426"/>
      <c r="P20" s="426"/>
      <c r="Q20" s="426"/>
      <c r="R20" s="426"/>
      <c r="S20" s="426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738"/>
      <c r="AH20" s="737"/>
      <c r="AI20" s="15"/>
      <c r="AJ20" s="15"/>
      <c r="AK20" s="15"/>
      <c r="AL20" s="738"/>
      <c r="AM20" s="737"/>
    </row>
    <row r="21" spans="1:39" ht="33" customHeight="1">
      <c r="B21" s="555" t="s">
        <v>218</v>
      </c>
      <c r="C21" s="285"/>
      <c r="D21" s="285"/>
      <c r="E21" s="285"/>
      <c r="F21" s="285"/>
      <c r="G21" s="285"/>
      <c r="H21" s="285"/>
      <c r="I21" s="285"/>
      <c r="J21" s="426"/>
      <c r="K21" s="285"/>
      <c r="L21" s="285"/>
      <c r="M21" s="426"/>
      <c r="N21" s="426"/>
      <c r="O21" s="426"/>
      <c r="P21" s="426"/>
      <c r="Q21" s="426"/>
      <c r="R21" s="426"/>
      <c r="S21" s="426"/>
      <c r="T21" s="15"/>
      <c r="U21" s="695"/>
      <c r="V21" s="695"/>
      <c r="W21" s="695"/>
      <c r="X21" s="695"/>
      <c r="Y21" s="695"/>
      <c r="Z21" s="695"/>
      <c r="AA21" s="695"/>
      <c r="AB21" s="695"/>
      <c r="AC21" s="695"/>
      <c r="AD21" s="695"/>
      <c r="AE21" s="695"/>
      <c r="AF21" s="695"/>
      <c r="AG21" s="738"/>
      <c r="AH21" s="737"/>
      <c r="AI21" s="15"/>
      <c r="AJ21" s="15"/>
      <c r="AK21" s="15"/>
      <c r="AL21" s="738"/>
      <c r="AM21" s="737"/>
    </row>
    <row r="22" spans="1:39" ht="33" customHeight="1">
      <c r="J22" s="99"/>
      <c r="T22" s="15"/>
      <c r="U22" s="695"/>
      <c r="V22" s="695"/>
      <c r="W22" s="695"/>
      <c r="X22" s="695"/>
      <c r="Y22" s="695"/>
      <c r="Z22" s="695"/>
      <c r="AA22" s="695"/>
      <c r="AB22" s="695"/>
      <c r="AC22" s="695"/>
      <c r="AD22" s="695"/>
      <c r="AE22" s="695"/>
      <c r="AF22" s="695"/>
      <c r="AG22" s="738"/>
      <c r="AH22" s="737"/>
      <c r="AI22" s="15"/>
      <c r="AJ22" s="15"/>
      <c r="AK22" s="15"/>
      <c r="AL22" s="738"/>
      <c r="AM22" s="737"/>
    </row>
    <row r="23" spans="1:39" ht="33" customHeight="1">
      <c r="B23" s="612"/>
      <c r="C23" s="612"/>
      <c r="D23" s="612"/>
      <c r="E23" s="612"/>
      <c r="F23" s="612"/>
      <c r="J23" s="99"/>
      <c r="T23" s="15"/>
      <c r="U23" s="695"/>
      <c r="V23" s="695"/>
      <c r="W23" s="695"/>
      <c r="X23" s="695"/>
      <c r="Y23" s="695"/>
      <c r="Z23" s="695"/>
      <c r="AA23" s="695"/>
      <c r="AB23" s="695"/>
      <c r="AC23" s="695"/>
      <c r="AD23" s="695"/>
      <c r="AE23" s="695"/>
      <c r="AF23" s="695"/>
      <c r="AG23" s="738"/>
      <c r="AH23" s="737"/>
      <c r="AI23" s="15"/>
      <c r="AJ23" s="15"/>
      <c r="AK23" s="15"/>
      <c r="AL23" s="738"/>
      <c r="AM23" s="737"/>
    </row>
    <row r="24" spans="1:39" ht="33" customHeight="1">
      <c r="B24" s="612"/>
      <c r="C24" s="612"/>
      <c r="D24" s="612"/>
      <c r="E24" s="612"/>
      <c r="F24" s="612"/>
      <c r="J24" s="99"/>
      <c r="T24" s="15"/>
      <c r="U24" s="695"/>
      <c r="V24" s="695"/>
      <c r="W24" s="695"/>
      <c r="X24" s="695"/>
      <c r="Y24" s="695"/>
      <c r="Z24" s="695"/>
      <c r="AA24" s="695"/>
      <c r="AB24" s="695"/>
      <c r="AC24" s="695"/>
      <c r="AD24" s="695"/>
      <c r="AE24" s="695"/>
      <c r="AF24" s="695"/>
      <c r="AG24" s="738"/>
      <c r="AH24" s="737"/>
      <c r="AI24" s="15"/>
      <c r="AJ24" s="15"/>
      <c r="AK24" s="15"/>
      <c r="AL24" s="738"/>
      <c r="AM24" s="737"/>
    </row>
    <row r="25" spans="1:39" ht="33" customHeight="1">
      <c r="A25" s="236"/>
      <c r="B25" s="946"/>
      <c r="C25" s="946"/>
      <c r="D25" s="206" t="s">
        <v>30</v>
      </c>
      <c r="E25" s="206"/>
      <c r="F25" s="613"/>
      <c r="G25" s="68"/>
      <c r="J25" s="99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738"/>
      <c r="AH25" s="737"/>
      <c r="AI25" s="15"/>
      <c r="AJ25" s="15"/>
      <c r="AK25" s="15"/>
      <c r="AL25" s="738"/>
      <c r="AM25" s="737"/>
    </row>
    <row r="26" spans="1:39" ht="33" customHeight="1">
      <c r="A26" s="236"/>
      <c r="B26" s="227">
        <f>+B9</f>
        <v>0</v>
      </c>
      <c r="C26" s="228">
        <f>T9</f>
        <v>0</v>
      </c>
      <c r="D26" s="229" t="e">
        <f>C26/$C$30</f>
        <v>#DIV/0!</v>
      </c>
      <c r="E26" s="206"/>
      <c r="F26" s="613"/>
      <c r="G26" s="68"/>
      <c r="J26" s="99"/>
      <c r="T26" s="15"/>
      <c r="U26" s="695"/>
      <c r="V26" s="695"/>
      <c r="W26" s="695"/>
      <c r="X26" s="695"/>
      <c r="Y26" s="695"/>
      <c r="Z26" s="695"/>
      <c r="AA26" s="695"/>
      <c r="AB26" s="15"/>
      <c r="AC26" s="15"/>
      <c r="AD26" s="15"/>
      <c r="AE26" s="15"/>
      <c r="AF26" s="15"/>
      <c r="AG26" s="738"/>
      <c r="AH26" s="737"/>
      <c r="AI26" s="15"/>
      <c r="AJ26" s="15"/>
      <c r="AK26" s="15"/>
      <c r="AL26" s="736"/>
      <c r="AM26" s="737"/>
    </row>
    <row r="27" spans="1:39" ht="33" customHeight="1">
      <c r="A27" s="236"/>
      <c r="B27" s="227">
        <f>+B10</f>
        <v>0</v>
      </c>
      <c r="C27" s="228">
        <f>T10</f>
        <v>0</v>
      </c>
      <c r="D27" s="229" t="e">
        <f>C27/$C$30</f>
        <v>#DIV/0!</v>
      </c>
      <c r="E27" s="206"/>
      <c r="F27" s="613"/>
      <c r="G27" s="68"/>
      <c r="J27" s="99"/>
      <c r="T27" s="15"/>
      <c r="U27" s="695"/>
      <c r="V27" s="695"/>
      <c r="W27" s="695"/>
      <c r="X27" s="695"/>
      <c r="Y27" s="695"/>
      <c r="Z27" s="695"/>
      <c r="AA27" s="695"/>
      <c r="AB27" s="15"/>
      <c r="AC27" s="15"/>
      <c r="AD27" s="15"/>
      <c r="AE27" s="15"/>
      <c r="AF27" s="15"/>
      <c r="AG27" s="738"/>
      <c r="AH27" s="737"/>
      <c r="AI27" s="15"/>
      <c r="AJ27" s="15"/>
      <c r="AK27" s="15"/>
      <c r="AL27" s="738"/>
      <c r="AM27" s="737"/>
    </row>
    <row r="28" spans="1:39" ht="33" customHeight="1">
      <c r="A28" s="236"/>
      <c r="B28" s="227">
        <f>+B11</f>
        <v>0</v>
      </c>
      <c r="C28" s="228">
        <f>T11</f>
        <v>0</v>
      </c>
      <c r="D28" s="229" t="e">
        <f>C28/$C$30</f>
        <v>#DIV/0!</v>
      </c>
      <c r="E28" s="206"/>
      <c r="F28" s="613"/>
      <c r="G28" s="68"/>
      <c r="J28" s="99"/>
      <c r="T28" s="15"/>
      <c r="U28" s="695"/>
      <c r="V28" s="695"/>
      <c r="W28" s="695"/>
      <c r="X28" s="15"/>
      <c r="Y28" s="15"/>
      <c r="Z28" s="15"/>
      <c r="AA28" s="15"/>
      <c r="AB28" s="15"/>
      <c r="AC28" s="15"/>
      <c r="AD28" s="15"/>
      <c r="AE28" s="15"/>
      <c r="AF28" s="15"/>
      <c r="AG28" s="738"/>
      <c r="AH28" s="737"/>
      <c r="AI28" s="15"/>
      <c r="AJ28" s="15"/>
      <c r="AK28" s="15"/>
      <c r="AL28" s="736"/>
      <c r="AM28" s="737"/>
    </row>
    <row r="29" spans="1:39" ht="33" customHeight="1">
      <c r="A29" s="236"/>
      <c r="B29" s="227">
        <f>+B12</f>
        <v>0</v>
      </c>
      <c r="C29" s="228">
        <f>T12</f>
        <v>0</v>
      </c>
      <c r="D29" s="229" t="e">
        <f>C29/$C$30</f>
        <v>#DIV/0!</v>
      </c>
      <c r="E29" s="206"/>
      <c r="F29" s="613"/>
      <c r="G29" s="68"/>
      <c r="J29" s="99"/>
      <c r="T29" s="15"/>
      <c r="U29" s="695"/>
      <c r="V29" s="695"/>
      <c r="W29" s="695"/>
      <c r="X29" s="15"/>
      <c r="Y29" s="15"/>
      <c r="Z29" s="15"/>
      <c r="AA29" s="15"/>
      <c r="AB29" s="15"/>
      <c r="AC29" s="15"/>
      <c r="AD29" s="15"/>
      <c r="AE29" s="15"/>
      <c r="AF29" s="15"/>
      <c r="AG29" s="738"/>
      <c r="AH29" s="737"/>
      <c r="AI29" s="15"/>
      <c r="AJ29" s="15"/>
      <c r="AK29" s="15"/>
      <c r="AL29" s="738"/>
      <c r="AM29" s="737"/>
    </row>
    <row r="30" spans="1:39" ht="33" customHeight="1">
      <c r="A30" s="236"/>
      <c r="B30" s="230"/>
      <c r="C30" s="231">
        <f>+SUM(C26:C29)</f>
        <v>0</v>
      </c>
      <c r="D30" s="232" t="e">
        <f>+SUM(D26:D29)</f>
        <v>#DIV/0!</v>
      </c>
      <c r="E30" s="233"/>
      <c r="F30" s="614"/>
      <c r="G30" s="68"/>
      <c r="J30" s="99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738"/>
      <c r="AH30" s="737"/>
      <c r="AI30" s="15"/>
      <c r="AJ30" s="15"/>
      <c r="AK30" s="15"/>
      <c r="AL30" s="738"/>
      <c r="AM30" s="737"/>
    </row>
    <row r="31" spans="1:39" ht="33" customHeight="1">
      <c r="A31" s="236"/>
      <c r="B31" s="227"/>
      <c r="C31" s="234"/>
      <c r="D31" s="229"/>
      <c r="E31" s="235"/>
      <c r="F31" s="613"/>
      <c r="G31" s="68"/>
      <c r="J31" s="99"/>
      <c r="T31" s="15"/>
      <c r="U31" s="695"/>
      <c r="V31" s="695"/>
      <c r="W31" s="695"/>
      <c r="X31" s="695"/>
      <c r="Y31" s="695"/>
      <c r="Z31" s="695"/>
      <c r="AA31" s="695"/>
      <c r="AB31" s="695"/>
      <c r="AC31" s="695"/>
      <c r="AD31" s="15"/>
      <c r="AE31" s="15"/>
      <c r="AF31" s="15"/>
      <c r="AG31" s="736"/>
      <c r="AH31" s="737"/>
      <c r="AI31" s="15"/>
      <c r="AJ31" s="15"/>
      <c r="AK31" s="15"/>
      <c r="AL31" s="738"/>
      <c r="AM31" s="737"/>
    </row>
    <row r="32" spans="1:39" ht="33" customHeight="1">
      <c r="B32" s="220"/>
      <c r="C32" s="221"/>
      <c r="D32" s="222"/>
      <c r="E32" s="224"/>
      <c r="F32" s="68"/>
      <c r="G32" s="68"/>
      <c r="J32" s="99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738"/>
      <c r="AH32" s="737"/>
      <c r="AI32" s="15"/>
      <c r="AJ32" s="15"/>
      <c r="AK32" s="15"/>
      <c r="AL32" s="738"/>
      <c r="AM32" s="737"/>
    </row>
    <row r="33" spans="2:41" ht="33" customHeight="1">
      <c r="B33" s="220"/>
      <c r="C33" s="221"/>
      <c r="D33" s="222"/>
      <c r="E33" s="224"/>
      <c r="F33" s="68"/>
      <c r="G33" s="68"/>
      <c r="J33" s="99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738"/>
      <c r="AH33" s="737"/>
      <c r="AI33" s="15"/>
      <c r="AJ33" s="15"/>
      <c r="AK33" s="15"/>
      <c r="AL33" s="738"/>
      <c r="AM33" s="737"/>
    </row>
    <row r="34" spans="2:41" ht="33" customHeight="1">
      <c r="B34" s="220"/>
      <c r="C34" s="221"/>
      <c r="D34" s="222"/>
      <c r="E34" s="224"/>
      <c r="F34" s="68"/>
      <c r="G34" s="68"/>
      <c r="J34" s="99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736"/>
      <c r="AH34" s="737"/>
      <c r="AI34" s="15"/>
      <c r="AJ34" s="15"/>
      <c r="AK34" s="15"/>
      <c r="AL34" s="736"/>
      <c r="AM34" s="737"/>
    </row>
    <row r="35" spans="2:41" ht="33" customHeight="1">
      <c r="B35" s="555" t="s">
        <v>219</v>
      </c>
      <c r="C35" s="219"/>
      <c r="D35" s="219"/>
      <c r="E35" s="225"/>
      <c r="F35" s="223"/>
      <c r="G35" s="68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738"/>
      <c r="AH35" s="737"/>
      <c r="AI35" s="15"/>
      <c r="AJ35" s="15"/>
      <c r="AK35" s="15"/>
      <c r="AL35" s="738"/>
      <c r="AM35" s="737"/>
    </row>
    <row r="36" spans="2:41" ht="33" customHeight="1">
      <c r="B36" s="206"/>
      <c r="C36" s="206"/>
      <c r="D36" s="206" t="s">
        <v>30</v>
      </c>
      <c r="E36" s="237"/>
      <c r="F36" s="615"/>
      <c r="G36" s="68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738"/>
      <c r="AH36" s="737"/>
      <c r="AI36" s="15"/>
      <c r="AJ36" s="15"/>
      <c r="AK36" s="15"/>
      <c r="AL36" s="736"/>
      <c r="AM36" s="737"/>
    </row>
    <row r="37" spans="2:41" ht="33" customHeight="1">
      <c r="B37" s="206">
        <f>+B14</f>
        <v>0</v>
      </c>
      <c r="C37" s="237">
        <f>T14</f>
        <v>0</v>
      </c>
      <c r="D37" s="229" t="e">
        <f>+C37/$C$44</f>
        <v>#DIV/0!</v>
      </c>
      <c r="E37" s="237"/>
      <c r="F37" s="615"/>
      <c r="G37" s="68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738"/>
      <c r="AH37" s="737"/>
      <c r="AI37" s="15"/>
      <c r="AJ37" s="15"/>
      <c r="AK37" s="15"/>
      <c r="AL37" s="738"/>
      <c r="AM37" s="737"/>
    </row>
    <row r="38" spans="2:41" ht="33" customHeight="1">
      <c r="B38" s="206">
        <f>+B18</f>
        <v>0</v>
      </c>
      <c r="C38" s="237">
        <f>T18</f>
        <v>0</v>
      </c>
      <c r="D38" s="229" t="e">
        <f>+C38/$C$44</f>
        <v>#DIV/0!</v>
      </c>
      <c r="E38" s="237"/>
      <c r="F38" s="615"/>
      <c r="G38" s="68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738"/>
      <c r="AH38" s="737"/>
      <c r="AI38" s="15"/>
      <c r="AJ38" s="15"/>
      <c r="AK38" s="15"/>
      <c r="AL38" s="736"/>
      <c r="AM38" s="737"/>
    </row>
    <row r="39" spans="2:41" ht="33" customHeight="1">
      <c r="B39" s="206">
        <f>+B17</f>
        <v>0</v>
      </c>
      <c r="C39" s="237">
        <f>T17</f>
        <v>0</v>
      </c>
      <c r="D39" s="229" t="e">
        <f>+C39/$C$44</f>
        <v>#DIV/0!</v>
      </c>
      <c r="E39" s="237"/>
      <c r="F39" s="615"/>
      <c r="G39" s="68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738"/>
      <c r="AH39" s="737"/>
      <c r="AI39" s="15"/>
      <c r="AJ39" s="15"/>
      <c r="AK39" s="15"/>
      <c r="AL39" s="15"/>
      <c r="AM39" s="15"/>
    </row>
    <row r="40" spans="2:41" ht="33" customHeight="1">
      <c r="B40" s="206">
        <f>+B16</f>
        <v>0</v>
      </c>
      <c r="C40" s="237">
        <f>T16</f>
        <v>0</v>
      </c>
      <c r="D40" s="229" t="e">
        <f>+C40/$C$44</f>
        <v>#DIV/0!</v>
      </c>
      <c r="E40" s="237"/>
      <c r="F40" s="615"/>
      <c r="G40" s="68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738"/>
      <c r="AH40" s="737"/>
      <c r="AI40" s="15"/>
      <c r="AJ40" s="15"/>
      <c r="AK40" s="15"/>
      <c r="AL40" s="15"/>
      <c r="AM40" s="15"/>
    </row>
    <row r="41" spans="2:41" ht="33" customHeight="1">
      <c r="B41" s="206">
        <f>+B15</f>
        <v>0</v>
      </c>
      <c r="C41" s="237">
        <f>T15</f>
        <v>0</v>
      </c>
      <c r="D41" s="229" t="e">
        <f>+C41/$C$44</f>
        <v>#DIV/0!</v>
      </c>
      <c r="E41" s="237"/>
      <c r="F41" s="615"/>
      <c r="G41" s="68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736"/>
      <c r="AH41" s="737"/>
      <c r="AI41" s="15"/>
      <c r="AJ41" s="15"/>
      <c r="AK41" s="15"/>
      <c r="AL41" s="15"/>
      <c r="AM41" s="15"/>
    </row>
    <row r="42" spans="2:41" ht="33" customHeight="1">
      <c r="B42" s="236"/>
      <c r="C42" s="236"/>
      <c r="D42" s="236"/>
      <c r="E42" s="237"/>
      <c r="F42" s="615"/>
      <c r="G42" s="68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738"/>
      <c r="AH42" s="737"/>
      <c r="AI42" s="15"/>
      <c r="AJ42" s="15"/>
      <c r="AK42" s="15"/>
      <c r="AL42" s="15"/>
      <c r="AM42" s="15"/>
      <c r="AO42" s="99"/>
    </row>
    <row r="43" spans="2:41" ht="33" customHeight="1">
      <c r="B43" s="236"/>
      <c r="C43" s="236"/>
      <c r="D43" s="236"/>
      <c r="E43" s="237"/>
      <c r="F43" s="615"/>
      <c r="G43" s="68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738"/>
      <c r="AH43" s="737"/>
      <c r="AI43" s="15"/>
      <c r="AJ43" s="15"/>
      <c r="AK43" s="15"/>
      <c r="AL43" s="15"/>
      <c r="AM43" s="15"/>
    </row>
    <row r="44" spans="2:41" ht="33" customHeight="1">
      <c r="B44" s="206"/>
      <c r="C44" s="237">
        <f>+SUM(C37:C41)</f>
        <v>0</v>
      </c>
      <c r="D44" s="229" t="e">
        <f>+SUM(D37:D41)</f>
        <v>#DIV/0!</v>
      </c>
      <c r="E44" s="237"/>
      <c r="F44" s="615"/>
      <c r="G44" s="68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738"/>
      <c r="AH44" s="737"/>
      <c r="AI44" s="15"/>
      <c r="AJ44" s="15"/>
      <c r="AK44" s="15"/>
      <c r="AL44" s="15"/>
      <c r="AM44" s="15"/>
    </row>
    <row r="45" spans="2:41" ht="33" customHeight="1">
      <c r="B45" s="206"/>
      <c r="C45" s="206"/>
      <c r="D45" s="206"/>
      <c r="E45" s="237"/>
      <c r="F45" s="615"/>
      <c r="G45" s="68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736"/>
      <c r="AH45" s="737"/>
      <c r="AI45" s="15"/>
      <c r="AJ45" s="15"/>
      <c r="AK45" s="15"/>
      <c r="AL45" s="15"/>
      <c r="AM45" s="15"/>
    </row>
    <row r="46" spans="2:41" ht="33" customHeight="1">
      <c r="B46" s="206"/>
      <c r="C46" s="206"/>
      <c r="D46" s="206"/>
      <c r="E46" s="237"/>
      <c r="F46" s="615"/>
      <c r="G46" s="68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</row>
    <row r="47" spans="2:41" ht="33" customHeight="1">
      <c r="B47" s="68"/>
      <c r="C47" s="226"/>
      <c r="D47" s="226"/>
      <c r="E47" s="226"/>
      <c r="F47" s="226"/>
      <c r="G47" s="68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</row>
    <row r="48" spans="2:41" ht="33" customHeight="1">
      <c r="H48" s="101"/>
      <c r="J48" s="101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</row>
    <row r="49" spans="2:39" ht="27" customHeight="1">
      <c r="C49" s="102"/>
      <c r="H49" s="101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</row>
    <row r="50" spans="2:39" ht="18.75">
      <c r="B50" s="226" t="s">
        <v>161</v>
      </c>
      <c r="C50" s="216"/>
      <c r="D50" s="216"/>
      <c r="E50" s="216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</row>
    <row r="51" spans="2:39" ht="18.75">
      <c r="B51" s="68" t="s">
        <v>162</v>
      </c>
      <c r="C51" s="217"/>
      <c r="D51" s="217"/>
      <c r="E51" s="217"/>
      <c r="F51" s="103"/>
      <c r="I51" s="54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</row>
    <row r="52" spans="2:39" ht="18.75">
      <c r="B52" s="553" t="s">
        <v>214</v>
      </c>
      <c r="C52" s="218"/>
      <c r="D52" s="218"/>
      <c r="E52" s="218"/>
      <c r="F52" s="104"/>
      <c r="I52" s="54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</row>
    <row r="53" spans="2:39" ht="18.75">
      <c r="B53" s="68" t="s">
        <v>160</v>
      </c>
      <c r="C53" s="218"/>
      <c r="D53" s="218"/>
      <c r="E53" s="218"/>
      <c r="F53" s="104"/>
      <c r="G53" s="54"/>
      <c r="H53" s="54"/>
      <c r="I53" s="54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</row>
    <row r="54" spans="2:39" ht="18.75">
      <c r="B54" s="183"/>
      <c r="C54" s="218"/>
      <c r="D54" s="218"/>
      <c r="E54" s="218"/>
      <c r="F54" s="104"/>
      <c r="I54" s="54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</row>
    <row r="55" spans="2:39" ht="18.75">
      <c r="B55" s="68"/>
      <c r="G55" s="54"/>
      <c r="H55" s="54"/>
      <c r="I55" s="54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</row>
    <row r="56" spans="2:39">
      <c r="B56" s="54"/>
      <c r="C56" s="54"/>
      <c r="D56" s="54"/>
      <c r="E56" s="54"/>
      <c r="F56" s="54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</row>
    <row r="57" spans="2:39">
      <c r="B57" s="54"/>
      <c r="C57" s="54"/>
      <c r="D57" s="54"/>
      <c r="E57" s="54"/>
      <c r="F57" s="54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</row>
    <row r="58" spans="2:39"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</row>
    <row r="59" spans="2:39">
      <c r="B59" s="54"/>
      <c r="C59" s="54"/>
      <c r="D59" s="54"/>
      <c r="E59" s="54"/>
      <c r="F59" s="54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</row>
    <row r="60" spans="2:39">
      <c r="B60" s="54"/>
      <c r="C60" s="54"/>
      <c r="D60" s="54"/>
      <c r="E60" s="54"/>
      <c r="F60" s="54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</row>
    <row r="61" spans="2:39"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</row>
    <row r="62" spans="2:39"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</row>
    <row r="63" spans="2:39"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738"/>
      <c r="AG63" s="737"/>
      <c r="AH63" s="15"/>
      <c r="AI63" s="15"/>
      <c r="AJ63" s="15"/>
      <c r="AK63" s="15"/>
      <c r="AL63" s="15"/>
      <c r="AM63" s="15"/>
    </row>
    <row r="64" spans="2:39"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741"/>
      <c r="AG64" s="742"/>
      <c r="AH64" s="15"/>
      <c r="AI64" s="15"/>
      <c r="AJ64" s="15"/>
      <c r="AK64" s="15"/>
      <c r="AL64" s="15"/>
      <c r="AM64" s="15"/>
    </row>
    <row r="65" spans="22:39"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738"/>
      <c r="AG65" s="737"/>
      <c r="AH65" s="15"/>
      <c r="AI65" s="15"/>
      <c r="AJ65" s="15"/>
      <c r="AK65" s="15"/>
      <c r="AL65" s="15"/>
      <c r="AM65" s="15"/>
    </row>
    <row r="66" spans="22:39"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738"/>
      <c r="AG66" s="737"/>
      <c r="AH66" s="15"/>
      <c r="AI66" s="15"/>
      <c r="AJ66" s="15"/>
      <c r="AK66" s="15"/>
      <c r="AL66" s="15"/>
      <c r="AM66" s="15"/>
    </row>
    <row r="67" spans="22:39"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738"/>
      <c r="AG67" s="737"/>
      <c r="AH67" s="15"/>
      <c r="AI67" s="15"/>
      <c r="AJ67" s="15"/>
      <c r="AK67" s="15"/>
      <c r="AL67" s="15"/>
      <c r="AM67" s="15"/>
    </row>
    <row r="68" spans="22:39"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738"/>
      <c r="AG68" s="737"/>
      <c r="AH68" s="15"/>
      <c r="AI68" s="15"/>
      <c r="AJ68" s="15"/>
      <c r="AK68" s="15"/>
      <c r="AL68" s="15"/>
      <c r="AM68" s="15"/>
    </row>
    <row r="69" spans="22:39"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738"/>
      <c r="AG69" s="737"/>
      <c r="AH69" s="15"/>
      <c r="AI69" s="15"/>
      <c r="AJ69" s="15"/>
      <c r="AK69" s="15"/>
      <c r="AL69" s="15"/>
      <c r="AM69" s="15"/>
    </row>
    <row r="70" spans="22:39"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738"/>
      <c r="AG70" s="737"/>
      <c r="AH70" s="15"/>
      <c r="AI70" s="15"/>
      <c r="AJ70" s="15"/>
      <c r="AK70" s="15"/>
      <c r="AL70" s="15"/>
      <c r="AM70" s="15"/>
    </row>
    <row r="71" spans="22:39"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738"/>
      <c r="AG71" s="737"/>
      <c r="AH71" s="15"/>
      <c r="AI71" s="15"/>
      <c r="AJ71" s="15"/>
      <c r="AK71" s="15"/>
      <c r="AL71" s="15"/>
      <c r="AM71" s="15"/>
    </row>
    <row r="72" spans="22:39"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738"/>
      <c r="AG72" s="737"/>
      <c r="AH72" s="15"/>
      <c r="AI72" s="15"/>
      <c r="AJ72" s="15"/>
      <c r="AK72" s="15"/>
      <c r="AL72" s="15"/>
      <c r="AM72" s="15"/>
    </row>
    <row r="73" spans="22:39"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738"/>
      <c r="AG73" s="737"/>
      <c r="AH73" s="15"/>
      <c r="AI73" s="15"/>
      <c r="AJ73" s="15"/>
      <c r="AK73" s="15"/>
      <c r="AL73" s="15"/>
      <c r="AM73" s="15"/>
    </row>
    <row r="74" spans="22:39"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</row>
  </sheetData>
  <mergeCells count="5">
    <mergeCell ref="B6:B7"/>
    <mergeCell ref="B25:C25"/>
    <mergeCell ref="B3:S3"/>
    <mergeCell ref="B4:S4"/>
    <mergeCell ref="C6:T6"/>
  </mergeCells>
  <hyperlinks>
    <hyperlink ref="B2" location="Indice!A1" display="Índice"/>
    <hyperlink ref="T2" location="'4.8 Consultas tipo de age'!A1" display="Siguiente"/>
    <hyperlink ref="S2" location="'4.6 Camas dotación'!A1" display="Anterior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B1:AV95"/>
  <sheetViews>
    <sheetView showGridLines="0" zoomScale="60" zoomScaleNormal="60" workbookViewId="0">
      <pane ySplit="4" topLeftCell="A26" activePane="bottomLeft" state="frozen"/>
      <selection pane="bottomLeft" activeCell="B2" sqref="B2"/>
    </sheetView>
  </sheetViews>
  <sheetFormatPr baseColWidth="10" defaultColWidth="11.42578125" defaultRowHeight="17.25"/>
  <cols>
    <col min="1" max="1" width="5" style="9" customWidth="1"/>
    <col min="2" max="2" width="20.7109375" style="9" customWidth="1"/>
    <col min="3" max="14" width="15.7109375" style="9" customWidth="1"/>
    <col min="15" max="17" width="15.7109375" style="106" customWidth="1"/>
    <col min="18" max="18" width="14.85546875" style="9" customWidth="1"/>
    <col min="19" max="20" width="14.85546875" style="9" bestFit="1" customWidth="1"/>
    <col min="21" max="24" width="11.42578125" style="9"/>
    <col min="25" max="25" width="36" style="9" bestFit="1" customWidth="1"/>
    <col min="26" max="26" width="13.5703125" style="9" bestFit="1" customWidth="1"/>
    <col min="27" max="28" width="12.42578125" style="9" bestFit="1" customWidth="1"/>
    <col min="29" max="31" width="11.42578125" style="9"/>
    <col min="32" max="32" width="14.28515625" style="9" bestFit="1" customWidth="1"/>
    <col min="33" max="33" width="24.28515625" style="9" bestFit="1" customWidth="1"/>
    <col min="34" max="34" width="23.85546875" style="9" bestFit="1" customWidth="1"/>
    <col min="35" max="36" width="11.42578125" style="9"/>
    <col min="37" max="37" width="15.85546875" style="9" bestFit="1" customWidth="1"/>
    <col min="38" max="38" width="11.42578125" style="9"/>
    <col min="39" max="39" width="30.140625" style="9" bestFit="1" customWidth="1"/>
    <col min="40" max="41" width="11.42578125" style="9"/>
    <col min="42" max="42" width="10" style="9" bestFit="1" customWidth="1"/>
    <col min="43" max="43" width="11.42578125" style="9"/>
    <col min="44" max="44" width="30.140625" style="9" bestFit="1" customWidth="1"/>
    <col min="45" max="16384" width="11.42578125" style="9"/>
  </cols>
  <sheetData>
    <row r="1" spans="2:48" ht="78" customHeight="1"/>
    <row r="2" spans="2:48" s="816" customFormat="1" ht="33" customHeight="1">
      <c r="B2" s="781" t="s">
        <v>69</v>
      </c>
      <c r="O2" s="817"/>
      <c r="P2" s="817"/>
      <c r="Q2" s="817"/>
      <c r="S2" s="796" t="s">
        <v>168</v>
      </c>
      <c r="T2" s="796" t="s">
        <v>169</v>
      </c>
      <c r="X2" s="818"/>
      <c r="Y2" s="818"/>
      <c r="Z2" s="818"/>
      <c r="AA2" s="818"/>
      <c r="AB2" s="818"/>
      <c r="AC2" s="818"/>
      <c r="AD2" s="818"/>
      <c r="AE2" s="818"/>
      <c r="AF2" s="818"/>
      <c r="AG2" s="818"/>
      <c r="AH2" s="818"/>
      <c r="AI2" s="818"/>
      <c r="AJ2" s="818"/>
      <c r="AK2" s="818"/>
      <c r="AL2" s="818"/>
      <c r="AM2" s="818"/>
      <c r="AN2" s="818"/>
      <c r="AO2" s="818"/>
      <c r="AP2" s="818"/>
      <c r="AQ2" s="818"/>
      <c r="AR2" s="818"/>
      <c r="AS2" s="818"/>
      <c r="AT2" s="818"/>
      <c r="AU2" s="818"/>
      <c r="AV2" s="818"/>
    </row>
    <row r="3" spans="2:48" ht="33" customHeight="1">
      <c r="B3" s="860" t="s">
        <v>158</v>
      </c>
      <c r="C3" s="860"/>
      <c r="D3" s="860"/>
      <c r="E3" s="860"/>
      <c r="F3" s="860"/>
      <c r="G3" s="860"/>
      <c r="H3" s="860"/>
      <c r="I3" s="860"/>
      <c r="J3" s="860"/>
      <c r="K3" s="860"/>
      <c r="L3" s="860"/>
      <c r="M3" s="860"/>
      <c r="N3" s="860"/>
      <c r="O3" s="860"/>
      <c r="P3" s="860"/>
      <c r="Q3" s="860"/>
      <c r="R3" s="860"/>
      <c r="X3" s="743"/>
      <c r="Y3" s="744"/>
      <c r="Z3" s="743"/>
      <c r="AA3" s="743"/>
      <c r="AB3" s="743"/>
      <c r="AC3" s="743"/>
      <c r="AD3" s="743"/>
      <c r="AE3" s="745"/>
      <c r="AF3" s="743"/>
      <c r="AG3" s="743"/>
      <c r="AH3" s="743"/>
      <c r="AI3" s="743"/>
      <c r="AJ3" s="743"/>
      <c r="AK3" s="743"/>
      <c r="AL3" s="743"/>
      <c r="AM3" s="745"/>
      <c r="AN3" s="743"/>
      <c r="AO3" s="743"/>
      <c r="AP3" s="743"/>
      <c r="AQ3" s="743"/>
      <c r="AR3" s="745"/>
      <c r="AS3" s="743"/>
      <c r="AT3" s="743"/>
      <c r="AU3" s="743"/>
      <c r="AV3" s="743"/>
    </row>
    <row r="4" spans="2:48" ht="33" customHeight="1">
      <c r="B4" s="902" t="s">
        <v>222</v>
      </c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2"/>
      <c r="O4" s="902"/>
      <c r="P4" s="902"/>
      <c r="Q4" s="902"/>
      <c r="R4" s="902"/>
      <c r="X4" s="743"/>
      <c r="Y4" s="950"/>
      <c r="Z4" s="950"/>
      <c r="AA4" s="950"/>
      <c r="AB4" s="950"/>
      <c r="AC4" s="743"/>
      <c r="AD4" s="743"/>
      <c r="AE4" s="950"/>
      <c r="AF4" s="950"/>
      <c r="AG4" s="950"/>
      <c r="AH4" s="950"/>
      <c r="AI4" s="950"/>
      <c r="AJ4" s="950"/>
      <c r="AK4" s="950"/>
      <c r="AL4" s="743"/>
      <c r="AM4" s="950"/>
      <c r="AN4" s="950"/>
      <c r="AO4" s="950"/>
      <c r="AP4" s="950"/>
      <c r="AQ4" s="743"/>
      <c r="AR4" s="950"/>
      <c r="AS4" s="950"/>
      <c r="AT4" s="950"/>
      <c r="AU4" s="950"/>
      <c r="AV4" s="743"/>
    </row>
    <row r="5" spans="2:48" ht="33" customHeight="1"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33"/>
      <c r="P5" s="433"/>
      <c r="Q5" s="433"/>
      <c r="X5" s="743"/>
      <c r="Y5" s="950"/>
      <c r="Z5" s="950"/>
      <c r="AA5" s="950"/>
      <c r="AB5" s="950"/>
      <c r="AC5" s="743"/>
      <c r="AD5" s="743"/>
      <c r="AE5" s="950"/>
      <c r="AF5" s="950"/>
      <c r="AG5" s="697"/>
      <c r="AH5" s="697"/>
      <c r="AI5" s="950"/>
      <c r="AJ5" s="950"/>
      <c r="AK5" s="950"/>
      <c r="AL5" s="743"/>
      <c r="AM5" s="950"/>
      <c r="AN5" s="950"/>
      <c r="AO5" s="950"/>
      <c r="AP5" s="950"/>
      <c r="AQ5" s="743"/>
      <c r="AR5" s="950"/>
      <c r="AS5" s="950"/>
      <c r="AT5" s="950"/>
      <c r="AU5" s="950"/>
      <c r="AV5" s="743"/>
    </row>
    <row r="6" spans="2:48" ht="33" customHeight="1">
      <c r="B6" s="934" t="s">
        <v>87</v>
      </c>
      <c r="C6" s="951" t="s">
        <v>42</v>
      </c>
      <c r="D6" s="952"/>
      <c r="E6" s="952"/>
      <c r="F6" s="952"/>
      <c r="G6" s="952"/>
      <c r="H6" s="952"/>
      <c r="I6" s="952"/>
      <c r="J6" s="952"/>
      <c r="K6" s="952"/>
      <c r="L6" s="952"/>
      <c r="M6" s="952"/>
      <c r="N6" s="952"/>
      <c r="O6" s="952"/>
      <c r="P6" s="952"/>
      <c r="Q6" s="952"/>
      <c r="R6" s="952"/>
      <c r="S6" s="952"/>
      <c r="T6" s="953"/>
      <c r="X6" s="743"/>
      <c r="Y6" s="698"/>
      <c r="Z6" s="699"/>
      <c r="AA6" s="699"/>
      <c r="AB6" s="699"/>
      <c r="AC6" s="743"/>
      <c r="AD6" s="743"/>
      <c r="AE6" s="698"/>
      <c r="AF6" s="746"/>
      <c r="AG6" s="746"/>
      <c r="AH6" s="746"/>
      <c r="AI6" s="746"/>
      <c r="AJ6" s="746"/>
      <c r="AK6" s="746"/>
      <c r="AL6" s="743"/>
      <c r="AM6" s="698"/>
      <c r="AN6" s="746"/>
      <c r="AO6" s="746"/>
      <c r="AP6" s="746"/>
      <c r="AQ6" s="743"/>
      <c r="AR6" s="698"/>
      <c r="AS6" s="699"/>
      <c r="AT6" s="699"/>
      <c r="AU6" s="699"/>
      <c r="AV6" s="743"/>
    </row>
    <row r="7" spans="2:48" ht="33" customHeight="1">
      <c r="B7" s="935"/>
      <c r="C7" s="449">
        <v>2003</v>
      </c>
      <c r="D7" s="449">
        <v>2004</v>
      </c>
      <c r="E7" s="449">
        <v>2005</v>
      </c>
      <c r="F7" s="449">
        <v>2006</v>
      </c>
      <c r="G7" s="449">
        <v>2007</v>
      </c>
      <c r="H7" s="449">
        <v>2008</v>
      </c>
      <c r="I7" s="449">
        <v>2009</v>
      </c>
      <c r="J7" s="449">
        <v>2010</v>
      </c>
      <c r="K7" s="449">
        <v>2011</v>
      </c>
      <c r="L7" s="449">
        <v>2012</v>
      </c>
      <c r="M7" s="449">
        <v>2013</v>
      </c>
      <c r="N7" s="449">
        <v>2014</v>
      </c>
      <c r="O7" s="449">
        <v>2015</v>
      </c>
      <c r="P7" s="449">
        <v>2016</v>
      </c>
      <c r="Q7" s="449">
        <v>2017</v>
      </c>
      <c r="R7" s="449">
        <v>2018</v>
      </c>
      <c r="S7" s="449">
        <v>2019</v>
      </c>
      <c r="T7" s="449">
        <v>2020</v>
      </c>
      <c r="X7" s="743"/>
      <c r="Y7" s="700"/>
      <c r="Z7" s="701"/>
      <c r="AA7" s="701"/>
      <c r="AB7" s="701"/>
      <c r="AC7" s="743"/>
      <c r="AD7" s="743"/>
      <c r="AE7" s="700"/>
      <c r="AF7" s="747"/>
      <c r="AG7" s="747"/>
      <c r="AH7" s="747"/>
      <c r="AI7" s="747"/>
      <c r="AJ7" s="747"/>
      <c r="AK7" s="747"/>
      <c r="AL7" s="743"/>
      <c r="AM7" s="700"/>
      <c r="AN7" s="747"/>
      <c r="AO7" s="747"/>
      <c r="AP7" s="747"/>
      <c r="AQ7" s="743"/>
      <c r="AR7" s="700"/>
      <c r="AS7" s="701"/>
      <c r="AT7" s="701"/>
      <c r="AU7" s="701"/>
      <c r="AV7" s="743"/>
    </row>
    <row r="8" spans="2:48" s="11" customFormat="1" ht="33" customHeight="1">
      <c r="B8" s="391"/>
      <c r="C8" s="431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X8" s="748"/>
      <c r="Y8" s="700"/>
      <c r="Z8" s="701"/>
      <c r="AA8" s="701"/>
      <c r="AB8" s="701"/>
      <c r="AC8" s="748"/>
      <c r="AD8" s="748"/>
      <c r="AE8" s="700"/>
      <c r="AF8" s="747"/>
      <c r="AG8" s="747"/>
      <c r="AH8" s="747"/>
      <c r="AI8" s="747"/>
      <c r="AJ8" s="747"/>
      <c r="AK8" s="747"/>
      <c r="AL8" s="748"/>
      <c r="AM8" s="700"/>
      <c r="AN8" s="747"/>
      <c r="AO8" s="747"/>
      <c r="AP8" s="747"/>
      <c r="AQ8" s="748"/>
      <c r="AR8" s="700"/>
      <c r="AS8" s="701"/>
      <c r="AT8" s="701"/>
      <c r="AU8" s="701"/>
      <c r="AV8" s="748"/>
    </row>
    <row r="9" spans="2:48" s="11" customFormat="1" ht="33" customHeight="1">
      <c r="B9" s="389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X9" s="748"/>
      <c r="Y9" s="698"/>
      <c r="Z9" s="699"/>
      <c r="AA9" s="699"/>
      <c r="AB9" s="699"/>
      <c r="AC9" s="748"/>
      <c r="AD9" s="748"/>
      <c r="AE9" s="698"/>
      <c r="AF9" s="746"/>
      <c r="AG9" s="746"/>
      <c r="AH9" s="746"/>
      <c r="AI9" s="746"/>
      <c r="AJ9" s="746"/>
      <c r="AK9" s="746"/>
      <c r="AL9" s="748"/>
      <c r="AM9" s="698"/>
      <c r="AN9" s="746"/>
      <c r="AO9" s="746"/>
      <c r="AP9" s="746"/>
      <c r="AQ9" s="748"/>
      <c r="AR9" s="698"/>
      <c r="AS9" s="699"/>
      <c r="AT9" s="699"/>
      <c r="AU9" s="699"/>
      <c r="AV9" s="748"/>
    </row>
    <row r="10" spans="2:48" s="11" customFormat="1" ht="33" customHeight="1">
      <c r="B10" s="389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8"/>
      <c r="S10" s="438"/>
      <c r="T10" s="438"/>
      <c r="X10" s="748"/>
      <c r="Y10" s="700"/>
      <c r="Z10" s="701"/>
      <c r="AA10" s="701"/>
      <c r="AB10" s="701"/>
      <c r="AC10" s="748"/>
      <c r="AD10" s="748"/>
      <c r="AE10" s="700"/>
      <c r="AF10" s="747"/>
      <c r="AG10" s="747"/>
      <c r="AH10" s="747"/>
      <c r="AI10" s="747"/>
      <c r="AJ10" s="747"/>
      <c r="AK10" s="747"/>
      <c r="AL10" s="748"/>
      <c r="AM10" s="700"/>
      <c r="AN10" s="747"/>
      <c r="AO10" s="747"/>
      <c r="AP10" s="747"/>
      <c r="AQ10" s="748"/>
      <c r="AR10" s="700"/>
      <c r="AS10" s="701"/>
      <c r="AT10" s="701"/>
      <c r="AU10" s="701"/>
      <c r="AV10" s="748"/>
    </row>
    <row r="11" spans="2:48" s="11" customFormat="1" ht="33" customHeight="1">
      <c r="B11" s="389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X11" s="748"/>
      <c r="Y11" s="700"/>
      <c r="Z11" s="701"/>
      <c r="AA11" s="701"/>
      <c r="AB11" s="701"/>
      <c r="AC11" s="748"/>
      <c r="AD11" s="748"/>
      <c r="AE11" s="700"/>
      <c r="AF11" s="747"/>
      <c r="AG11" s="747"/>
      <c r="AH11" s="747"/>
      <c r="AI11" s="747"/>
      <c r="AJ11" s="747"/>
      <c r="AK11" s="747"/>
      <c r="AL11" s="748"/>
      <c r="AM11" s="700"/>
      <c r="AN11" s="747"/>
      <c r="AO11" s="747"/>
      <c r="AP11" s="747"/>
      <c r="AQ11" s="748"/>
      <c r="AR11" s="700"/>
      <c r="AS11" s="701"/>
      <c r="AT11" s="701"/>
      <c r="AU11" s="701"/>
      <c r="AV11" s="748"/>
    </row>
    <row r="12" spans="2:48" s="11" customFormat="1" ht="33" customHeight="1">
      <c r="B12" s="394"/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X12" s="748"/>
      <c r="Y12" s="698"/>
      <c r="Z12" s="699"/>
      <c r="AA12" s="699"/>
      <c r="AB12" s="699"/>
      <c r="AC12" s="748"/>
      <c r="AD12" s="748"/>
      <c r="AE12" s="698"/>
      <c r="AF12" s="746"/>
      <c r="AG12" s="746"/>
      <c r="AH12" s="746"/>
      <c r="AI12" s="746"/>
      <c r="AJ12" s="746"/>
      <c r="AK12" s="746"/>
      <c r="AL12" s="748"/>
      <c r="AM12" s="698"/>
      <c r="AN12" s="746"/>
      <c r="AO12" s="746"/>
      <c r="AP12" s="746"/>
      <c r="AQ12" s="748"/>
      <c r="AR12" s="698"/>
      <c r="AS12" s="699"/>
      <c r="AT12" s="699"/>
      <c r="AU12" s="699"/>
      <c r="AV12" s="748"/>
    </row>
    <row r="13" spans="2:48" ht="33" customHeight="1"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5"/>
      <c r="N13" s="436"/>
      <c r="O13" s="437"/>
      <c r="P13" s="437"/>
      <c r="Q13" s="366"/>
      <c r="R13" s="106"/>
      <c r="S13" s="106"/>
      <c r="T13" s="106"/>
      <c r="X13" s="743"/>
      <c r="Y13" s="700"/>
      <c r="Z13" s="701"/>
      <c r="AA13" s="701"/>
      <c r="AB13" s="701"/>
      <c r="AC13" s="743"/>
      <c r="AD13" s="743"/>
      <c r="AE13" s="700"/>
      <c r="AF13" s="747"/>
      <c r="AG13" s="747"/>
      <c r="AH13" s="747"/>
      <c r="AI13" s="747"/>
      <c r="AJ13" s="747"/>
      <c r="AK13" s="747"/>
      <c r="AL13" s="743"/>
      <c r="AM13" s="700"/>
      <c r="AN13" s="747"/>
      <c r="AO13" s="747"/>
      <c r="AP13" s="747"/>
      <c r="AQ13" s="743"/>
      <c r="AR13" s="700"/>
      <c r="AS13" s="701"/>
      <c r="AT13" s="701"/>
      <c r="AU13" s="701"/>
      <c r="AV13" s="743"/>
    </row>
    <row r="14" spans="2:48" ht="33" customHeight="1">
      <c r="B14" s="453" t="s">
        <v>213</v>
      </c>
      <c r="C14" s="347"/>
      <c r="D14" s="347"/>
      <c r="E14" s="347"/>
      <c r="F14" s="347"/>
      <c r="G14" s="406"/>
      <c r="H14" s="406"/>
      <c r="I14" s="406"/>
      <c r="J14" s="406"/>
      <c r="K14" s="406"/>
      <c r="L14" s="406"/>
      <c r="M14" s="406"/>
      <c r="N14" s="406"/>
      <c r="O14" s="433"/>
      <c r="P14" s="433"/>
      <c r="Q14" s="433"/>
      <c r="X14" s="743"/>
      <c r="Y14" s="700"/>
      <c r="Z14" s="701"/>
      <c r="AA14" s="701"/>
      <c r="AB14" s="701"/>
      <c r="AC14" s="743"/>
      <c r="AD14" s="743"/>
      <c r="AE14" s="700"/>
      <c r="AF14" s="747"/>
      <c r="AG14" s="747"/>
      <c r="AH14" s="747"/>
      <c r="AI14" s="747"/>
      <c r="AJ14" s="747"/>
      <c r="AK14" s="747"/>
      <c r="AL14" s="743"/>
      <c r="AM14" s="700"/>
      <c r="AN14" s="747"/>
      <c r="AO14" s="747"/>
      <c r="AP14" s="747"/>
      <c r="AQ14" s="743"/>
      <c r="AR14" s="700"/>
      <c r="AS14" s="701"/>
      <c r="AT14" s="701"/>
      <c r="AU14" s="701"/>
      <c r="AV14" s="743"/>
    </row>
    <row r="15" spans="2:48" ht="33" customHeight="1">
      <c r="O15" s="107"/>
      <c r="X15" s="743"/>
      <c r="Y15" s="698"/>
      <c r="Z15" s="699"/>
      <c r="AA15" s="699"/>
      <c r="AB15" s="699"/>
      <c r="AC15" s="743"/>
      <c r="AD15" s="743"/>
      <c r="AE15" s="698"/>
      <c r="AF15" s="746"/>
      <c r="AG15" s="746"/>
      <c r="AH15" s="746"/>
      <c r="AI15" s="746"/>
      <c r="AJ15" s="746"/>
      <c r="AK15" s="746"/>
      <c r="AL15" s="743"/>
      <c r="AM15" s="698"/>
      <c r="AN15" s="746"/>
      <c r="AO15" s="746"/>
      <c r="AP15" s="746"/>
      <c r="AQ15" s="743"/>
      <c r="AR15" s="698"/>
      <c r="AS15" s="699"/>
      <c r="AT15" s="699"/>
      <c r="AU15" s="699"/>
      <c r="AV15" s="743"/>
    </row>
    <row r="16" spans="2:48" ht="33" customHeight="1">
      <c r="O16" s="749"/>
      <c r="P16" s="750"/>
      <c r="Q16" s="750"/>
      <c r="R16" s="743"/>
      <c r="S16" s="743"/>
      <c r="T16" s="743"/>
      <c r="U16" s="743"/>
      <c r="V16" s="743"/>
      <c r="W16" s="743"/>
      <c r="X16" s="743"/>
      <c r="Y16" s="700"/>
      <c r="Z16" s="701"/>
      <c r="AA16" s="701"/>
      <c r="AB16" s="701"/>
      <c r="AC16" s="743"/>
      <c r="AD16" s="743"/>
      <c r="AE16" s="700"/>
      <c r="AF16" s="747"/>
      <c r="AG16" s="747"/>
      <c r="AH16" s="747"/>
      <c r="AI16" s="747"/>
      <c r="AJ16" s="747"/>
      <c r="AK16" s="747"/>
      <c r="AL16" s="743"/>
      <c r="AM16" s="700"/>
      <c r="AN16" s="747"/>
      <c r="AO16" s="747"/>
      <c r="AP16" s="747"/>
      <c r="AQ16" s="743"/>
      <c r="AR16" s="700"/>
      <c r="AS16" s="701"/>
      <c r="AT16" s="701"/>
      <c r="AU16" s="701"/>
      <c r="AV16" s="743"/>
    </row>
    <row r="17" spans="2:48" ht="33" customHeight="1">
      <c r="O17" s="750"/>
      <c r="P17" s="750"/>
      <c r="Q17" s="131"/>
      <c r="R17" s="131"/>
      <c r="S17" s="95"/>
      <c r="T17" s="745"/>
      <c r="U17" s="95"/>
      <c r="V17" s="337"/>
      <c r="W17" s="337"/>
      <c r="X17" s="743"/>
      <c r="Y17" s="700"/>
      <c r="Z17" s="701"/>
      <c r="AA17" s="701"/>
      <c r="AB17" s="701"/>
      <c r="AC17" s="743"/>
      <c r="AD17" s="743"/>
      <c r="AE17" s="700"/>
      <c r="AF17" s="747"/>
      <c r="AG17" s="747"/>
      <c r="AH17" s="747"/>
      <c r="AI17" s="747"/>
      <c r="AJ17" s="747"/>
      <c r="AK17" s="747"/>
      <c r="AL17" s="743"/>
      <c r="AM17" s="700"/>
      <c r="AN17" s="747"/>
      <c r="AO17" s="747"/>
      <c r="AP17" s="747"/>
      <c r="AQ17" s="743"/>
      <c r="AR17" s="700"/>
      <c r="AS17" s="701"/>
      <c r="AT17" s="701"/>
      <c r="AU17" s="701"/>
      <c r="AV17" s="743"/>
    </row>
    <row r="18" spans="2:48" ht="33" customHeight="1">
      <c r="O18" s="750"/>
      <c r="P18" s="750"/>
      <c r="Q18" s="131"/>
      <c r="R18" s="131"/>
      <c r="S18" s="95"/>
      <c r="T18" s="745"/>
      <c r="U18" s="95"/>
      <c r="V18" s="337"/>
      <c r="W18" s="337"/>
      <c r="X18" s="743"/>
      <c r="Y18" s="698"/>
      <c r="Z18" s="699"/>
      <c r="AA18" s="699"/>
      <c r="AB18" s="699"/>
      <c r="AC18" s="743"/>
      <c r="AD18" s="743"/>
      <c r="AE18" s="698"/>
      <c r="AF18" s="746"/>
      <c r="AG18" s="746"/>
      <c r="AH18" s="746"/>
      <c r="AI18" s="746"/>
      <c r="AJ18" s="746"/>
      <c r="AK18" s="746"/>
      <c r="AL18" s="743"/>
      <c r="AM18" s="698"/>
      <c r="AN18" s="746"/>
      <c r="AO18" s="746"/>
      <c r="AP18" s="746"/>
      <c r="AQ18" s="743"/>
      <c r="AR18" s="698"/>
      <c r="AS18" s="699"/>
      <c r="AT18" s="699"/>
      <c r="AU18" s="699"/>
      <c r="AV18" s="743"/>
    </row>
    <row r="19" spans="2:48" ht="33" customHeight="1">
      <c r="B19" s="605"/>
      <c r="C19" s="605"/>
      <c r="D19" s="605"/>
      <c r="E19" s="605"/>
      <c r="F19" s="605"/>
      <c r="O19" s="750"/>
      <c r="P19" s="750"/>
      <c r="Q19" s="131"/>
      <c r="R19" s="131"/>
      <c r="S19" s="95"/>
      <c r="T19" s="745"/>
      <c r="U19" s="95"/>
      <c r="V19" s="337"/>
      <c r="W19" s="337"/>
      <c r="X19" s="743"/>
      <c r="Y19" s="700"/>
      <c r="Z19" s="701"/>
      <c r="AA19" s="701"/>
      <c r="AB19" s="701"/>
      <c r="AC19" s="743"/>
      <c r="AD19" s="743"/>
      <c r="AE19" s="700"/>
      <c r="AF19" s="747"/>
      <c r="AG19" s="747"/>
      <c r="AH19" s="747"/>
      <c r="AI19" s="747"/>
      <c r="AJ19" s="747"/>
      <c r="AK19" s="747"/>
      <c r="AL19" s="743"/>
      <c r="AM19" s="700"/>
      <c r="AN19" s="747"/>
      <c r="AO19" s="747"/>
      <c r="AP19" s="747"/>
      <c r="AQ19" s="743"/>
      <c r="AR19" s="700"/>
      <c r="AS19" s="701"/>
      <c r="AT19" s="701"/>
      <c r="AU19" s="701"/>
      <c r="AV19" s="743"/>
    </row>
    <row r="20" spans="2:48" ht="33" customHeight="1">
      <c r="B20" s="241"/>
      <c r="C20" s="241"/>
      <c r="D20" s="241"/>
      <c r="E20" s="241"/>
      <c r="F20" s="241"/>
      <c r="O20" s="750"/>
      <c r="P20" s="750"/>
      <c r="Q20" s="131"/>
      <c r="R20" s="131"/>
      <c r="S20" s="95"/>
      <c r="T20" s="745"/>
      <c r="U20" s="95"/>
      <c r="V20" s="72"/>
      <c r="W20" s="72"/>
      <c r="X20" s="743"/>
      <c r="Y20" s="700"/>
      <c r="Z20" s="701"/>
      <c r="AA20" s="701"/>
      <c r="AB20" s="701"/>
      <c r="AC20" s="743"/>
      <c r="AD20" s="743"/>
      <c r="AE20" s="700"/>
      <c r="AF20" s="747"/>
      <c r="AG20" s="747"/>
      <c r="AH20" s="747"/>
      <c r="AI20" s="747"/>
      <c r="AJ20" s="747"/>
      <c r="AK20" s="747"/>
      <c r="AL20" s="743"/>
      <c r="AM20" s="700"/>
      <c r="AN20" s="747"/>
      <c r="AO20" s="747"/>
      <c r="AP20" s="747"/>
      <c r="AQ20" s="743"/>
      <c r="AR20" s="700"/>
      <c r="AS20" s="701"/>
      <c r="AT20" s="701"/>
      <c r="AU20" s="701"/>
      <c r="AV20" s="743"/>
    </row>
    <row r="21" spans="2:48" ht="33" customHeight="1">
      <c r="B21" s="241"/>
      <c r="C21" s="606"/>
      <c r="D21" s="606"/>
      <c r="E21" s="606" t="s">
        <v>30</v>
      </c>
      <c r="F21" s="241"/>
      <c r="O21" s="750"/>
      <c r="P21" s="750"/>
      <c r="Q21" s="751"/>
      <c r="R21" s="745"/>
      <c r="S21" s="745"/>
      <c r="T21" s="745"/>
      <c r="U21" s="745"/>
      <c r="V21" s="745"/>
      <c r="W21" s="743"/>
      <c r="X21" s="743"/>
      <c r="Y21" s="698"/>
      <c r="Z21" s="699"/>
      <c r="AA21" s="699"/>
      <c r="AB21" s="699"/>
      <c r="AC21" s="743"/>
      <c r="AD21" s="743"/>
      <c r="AE21" s="698"/>
      <c r="AF21" s="746"/>
      <c r="AG21" s="746"/>
      <c r="AH21" s="746"/>
      <c r="AI21" s="746"/>
      <c r="AJ21" s="746"/>
      <c r="AK21" s="746"/>
      <c r="AL21" s="743"/>
      <c r="AM21" s="698"/>
      <c r="AN21" s="746"/>
      <c r="AO21" s="746"/>
      <c r="AP21" s="746"/>
      <c r="AQ21" s="743"/>
      <c r="AR21" s="698"/>
      <c r="AS21" s="699"/>
      <c r="AT21" s="699"/>
      <c r="AU21" s="699"/>
      <c r="AV21" s="743"/>
    </row>
    <row r="22" spans="2:48" ht="33" customHeight="1">
      <c r="B22" s="241"/>
      <c r="C22" s="188" t="s">
        <v>26</v>
      </c>
      <c r="D22" s="239">
        <f>+T8</f>
        <v>0</v>
      </c>
      <c r="E22" s="240" t="e">
        <f>D22/$D$26</f>
        <v>#DIV/0!</v>
      </c>
      <c r="F22" s="241"/>
      <c r="O22" s="750"/>
      <c r="P22" s="750"/>
      <c r="Q22" s="131"/>
      <c r="R22" s="745"/>
      <c r="S22" s="745"/>
      <c r="T22" s="745"/>
      <c r="U22" s="745"/>
      <c r="V22" s="745"/>
      <c r="W22" s="743"/>
      <c r="X22" s="743"/>
      <c r="Y22" s="700"/>
      <c r="Z22" s="701"/>
      <c r="AA22" s="701"/>
      <c r="AB22" s="701"/>
      <c r="AC22" s="743"/>
      <c r="AD22" s="743"/>
      <c r="AE22" s="700"/>
      <c r="AF22" s="747"/>
      <c r="AG22" s="747"/>
      <c r="AH22" s="747"/>
      <c r="AI22" s="747"/>
      <c r="AJ22" s="747"/>
      <c r="AK22" s="747"/>
      <c r="AL22" s="743"/>
      <c r="AM22" s="700"/>
      <c r="AN22" s="747"/>
      <c r="AO22" s="747"/>
      <c r="AP22" s="747"/>
      <c r="AQ22" s="743"/>
      <c r="AR22" s="700"/>
      <c r="AS22" s="701"/>
      <c r="AT22" s="701"/>
      <c r="AU22" s="701"/>
      <c r="AV22" s="743"/>
    </row>
    <row r="23" spans="2:48" ht="33" customHeight="1">
      <c r="B23" s="606"/>
      <c r="C23" s="204" t="s">
        <v>27</v>
      </c>
      <c r="D23" s="239">
        <f>+T9</f>
        <v>0</v>
      </c>
      <c r="E23" s="240" t="e">
        <f>D23/$D$26</f>
        <v>#DIV/0!</v>
      </c>
      <c r="F23" s="241"/>
      <c r="O23" s="750"/>
      <c r="P23" s="750"/>
      <c r="Q23" s="131"/>
      <c r="R23" s="745"/>
      <c r="S23" s="745"/>
      <c r="T23" s="745"/>
      <c r="U23" s="745"/>
      <c r="V23" s="745"/>
      <c r="W23" s="743"/>
      <c r="X23" s="743"/>
      <c r="Y23" s="700"/>
      <c r="Z23" s="701"/>
      <c r="AA23" s="701"/>
      <c r="AB23" s="701"/>
      <c r="AC23" s="743"/>
      <c r="AD23" s="743"/>
      <c r="AE23" s="700"/>
      <c r="AF23" s="747"/>
      <c r="AG23" s="747"/>
      <c r="AH23" s="747"/>
      <c r="AI23" s="747"/>
      <c r="AJ23" s="747"/>
      <c r="AK23" s="747"/>
      <c r="AL23" s="743"/>
      <c r="AM23" s="700"/>
      <c r="AN23" s="747"/>
      <c r="AO23" s="747"/>
      <c r="AP23" s="747"/>
      <c r="AQ23" s="743"/>
      <c r="AR23" s="700"/>
      <c r="AS23" s="701"/>
      <c r="AT23" s="701"/>
      <c r="AU23" s="701"/>
      <c r="AV23" s="743"/>
    </row>
    <row r="24" spans="2:48" ht="33" customHeight="1">
      <c r="B24" s="606"/>
      <c r="C24" s="204" t="s">
        <v>88</v>
      </c>
      <c r="D24" s="239">
        <f>+T10</f>
        <v>0</v>
      </c>
      <c r="E24" s="240" t="e">
        <f>D24/$D$26</f>
        <v>#DIV/0!</v>
      </c>
      <c r="F24" s="241"/>
      <c r="O24" s="750"/>
      <c r="P24" s="750"/>
      <c r="Q24" s="751"/>
      <c r="R24" s="131"/>
      <c r="S24" s="745"/>
      <c r="T24" s="745"/>
      <c r="U24" s="745"/>
      <c r="V24" s="745"/>
      <c r="W24" s="743"/>
      <c r="X24" s="743"/>
      <c r="Y24" s="698"/>
      <c r="Z24" s="699"/>
      <c r="AA24" s="699"/>
      <c r="AB24" s="699"/>
      <c r="AC24" s="743"/>
      <c r="AD24" s="743"/>
      <c r="AE24" s="698"/>
      <c r="AF24" s="746"/>
      <c r="AG24" s="746"/>
      <c r="AH24" s="746"/>
      <c r="AI24" s="746"/>
      <c r="AJ24" s="746"/>
      <c r="AK24" s="746"/>
      <c r="AL24" s="743"/>
      <c r="AM24" s="698"/>
      <c r="AN24" s="746"/>
      <c r="AO24" s="746"/>
      <c r="AP24" s="746"/>
      <c r="AQ24" s="743"/>
      <c r="AR24" s="698"/>
      <c r="AS24" s="699"/>
      <c r="AT24" s="699"/>
      <c r="AU24" s="699"/>
      <c r="AV24" s="743"/>
    </row>
    <row r="25" spans="2:48" ht="33" customHeight="1">
      <c r="B25" s="606"/>
      <c r="C25" s="204" t="s">
        <v>89</v>
      </c>
      <c r="D25" s="239">
        <f>+T11</f>
        <v>0</v>
      </c>
      <c r="E25" s="240" t="e">
        <f>D25/$D$26</f>
        <v>#DIV/0!</v>
      </c>
      <c r="F25" s="241"/>
      <c r="O25" s="750"/>
      <c r="P25" s="750"/>
      <c r="Q25" s="751"/>
      <c r="R25" s="745"/>
      <c r="S25" s="745"/>
      <c r="T25" s="745"/>
      <c r="U25" s="745"/>
      <c r="V25" s="745"/>
      <c r="W25" s="743"/>
      <c r="X25" s="743"/>
      <c r="Y25" s="700"/>
      <c r="Z25" s="701"/>
      <c r="AA25" s="701"/>
      <c r="AB25" s="701"/>
      <c r="AC25" s="743"/>
      <c r="AD25" s="743"/>
      <c r="AE25" s="700"/>
      <c r="AF25" s="747"/>
      <c r="AG25" s="747"/>
      <c r="AH25" s="747"/>
      <c r="AI25" s="747"/>
      <c r="AJ25" s="747"/>
      <c r="AK25" s="747"/>
      <c r="AL25" s="743"/>
      <c r="AM25" s="700"/>
      <c r="AN25" s="747"/>
      <c r="AO25" s="747"/>
      <c r="AP25" s="747"/>
      <c r="AQ25" s="743"/>
      <c r="AR25" s="700"/>
      <c r="AS25" s="701"/>
      <c r="AT25" s="701"/>
      <c r="AU25" s="701"/>
      <c r="AV25" s="743"/>
    </row>
    <row r="26" spans="2:48" ht="33" customHeight="1">
      <c r="B26" s="606"/>
      <c r="C26" s="241"/>
      <c r="D26" s="239">
        <f>+T12</f>
        <v>0</v>
      </c>
      <c r="E26" s="242" t="e">
        <f>SUM(E22:E25)</f>
        <v>#DIV/0!</v>
      </c>
      <c r="F26" s="241"/>
      <c r="O26" s="750"/>
      <c r="P26" s="750"/>
      <c r="Q26" s="751"/>
      <c r="R26" s="752"/>
      <c r="S26" s="745"/>
      <c r="T26" s="745"/>
      <c r="U26" s="745"/>
      <c r="V26" s="745"/>
      <c r="W26" s="743"/>
      <c r="X26" s="743"/>
      <c r="Y26" s="700"/>
      <c r="Z26" s="701"/>
      <c r="AA26" s="701"/>
      <c r="AB26" s="701"/>
      <c r="AC26" s="743"/>
      <c r="AD26" s="743"/>
      <c r="AE26" s="700"/>
      <c r="AF26" s="747"/>
      <c r="AG26" s="747"/>
      <c r="AH26" s="747"/>
      <c r="AI26" s="747"/>
      <c r="AJ26" s="747"/>
      <c r="AK26" s="747"/>
      <c r="AL26" s="743"/>
      <c r="AM26" s="700"/>
      <c r="AN26" s="747"/>
      <c r="AO26" s="747"/>
      <c r="AP26" s="747"/>
      <c r="AQ26" s="743"/>
      <c r="AR26" s="700"/>
      <c r="AS26" s="701"/>
      <c r="AT26" s="701"/>
      <c r="AU26" s="701"/>
      <c r="AV26" s="743"/>
    </row>
    <row r="27" spans="2:48" ht="33" customHeight="1">
      <c r="B27" s="606"/>
      <c r="C27" s="241"/>
      <c r="D27" s="241"/>
      <c r="E27" s="241"/>
      <c r="F27" s="241"/>
      <c r="O27" s="750"/>
      <c r="P27" s="750"/>
      <c r="Q27" s="751"/>
      <c r="R27" s="745"/>
      <c r="S27" s="745"/>
      <c r="T27" s="745"/>
      <c r="U27" s="745"/>
      <c r="V27" s="745"/>
      <c r="W27" s="743"/>
      <c r="X27" s="743"/>
      <c r="Y27" s="698"/>
      <c r="Z27" s="699"/>
      <c r="AA27" s="699"/>
      <c r="AB27" s="699"/>
      <c r="AC27" s="743"/>
      <c r="AD27" s="743"/>
      <c r="AE27" s="698"/>
      <c r="AF27" s="746"/>
      <c r="AG27" s="746"/>
      <c r="AH27" s="746"/>
      <c r="AI27" s="746"/>
      <c r="AJ27" s="746"/>
      <c r="AK27" s="746"/>
      <c r="AL27" s="743"/>
      <c r="AM27" s="698"/>
      <c r="AN27" s="746"/>
      <c r="AO27" s="746"/>
      <c r="AP27" s="746"/>
      <c r="AQ27" s="743"/>
      <c r="AR27" s="698"/>
      <c r="AS27" s="699"/>
      <c r="AT27" s="699"/>
      <c r="AU27" s="699"/>
      <c r="AV27" s="743"/>
    </row>
    <row r="28" spans="2:48" ht="33" customHeight="1">
      <c r="O28" s="753"/>
      <c r="P28" s="753"/>
      <c r="Q28" s="753"/>
      <c r="R28" s="752"/>
      <c r="S28" s="752"/>
      <c r="T28" s="752"/>
      <c r="U28" s="752"/>
      <c r="V28" s="752"/>
      <c r="W28" s="752"/>
      <c r="X28" s="743"/>
      <c r="Y28" s="700"/>
      <c r="Z28" s="701"/>
      <c r="AA28" s="701"/>
      <c r="AB28" s="701"/>
      <c r="AC28" s="743"/>
      <c r="AD28" s="743"/>
      <c r="AE28" s="700"/>
      <c r="AF28" s="747"/>
      <c r="AG28" s="747"/>
      <c r="AH28" s="747"/>
      <c r="AI28" s="747"/>
      <c r="AJ28" s="747"/>
      <c r="AK28" s="747"/>
      <c r="AL28" s="743"/>
      <c r="AM28" s="700"/>
      <c r="AN28" s="747"/>
      <c r="AO28" s="747"/>
      <c r="AP28" s="747"/>
      <c r="AQ28" s="743"/>
      <c r="AR28" s="700"/>
      <c r="AS28" s="701"/>
      <c r="AT28" s="701"/>
      <c r="AU28" s="701"/>
      <c r="AV28" s="743"/>
    </row>
    <row r="29" spans="2:48" ht="18" customHeight="1">
      <c r="B29" s="267" t="s">
        <v>214</v>
      </c>
      <c r="C29" s="202"/>
      <c r="D29" s="238"/>
      <c r="E29" s="238"/>
      <c r="F29" s="238"/>
      <c r="X29" s="743"/>
      <c r="Y29" s="700"/>
      <c r="Z29" s="701"/>
      <c r="AA29" s="701"/>
      <c r="AB29" s="701"/>
      <c r="AC29" s="743"/>
      <c r="AD29" s="743"/>
      <c r="AE29" s="700"/>
      <c r="AF29" s="747"/>
      <c r="AG29" s="747"/>
      <c r="AH29" s="747"/>
      <c r="AI29" s="747"/>
      <c r="AJ29" s="747"/>
      <c r="AK29" s="747"/>
      <c r="AL29" s="743"/>
      <c r="AM29" s="700"/>
      <c r="AN29" s="747"/>
      <c r="AO29" s="747"/>
      <c r="AP29" s="747"/>
      <c r="AQ29" s="743"/>
      <c r="AR29" s="700"/>
      <c r="AS29" s="701"/>
      <c r="AT29" s="701"/>
      <c r="AU29" s="701"/>
      <c r="AV29" s="743"/>
    </row>
    <row r="30" spans="2:48">
      <c r="B30" s="68" t="s">
        <v>160</v>
      </c>
      <c r="C30" s="202"/>
      <c r="D30" s="238"/>
      <c r="E30" s="238"/>
      <c r="F30" s="238"/>
      <c r="X30" s="743"/>
      <c r="Y30" s="698"/>
      <c r="Z30" s="699"/>
      <c r="AA30" s="699"/>
      <c r="AB30" s="699"/>
      <c r="AC30" s="743"/>
      <c r="AD30" s="743"/>
      <c r="AE30" s="698"/>
      <c r="AF30" s="746"/>
      <c r="AG30" s="746"/>
      <c r="AH30" s="746"/>
      <c r="AI30" s="746"/>
      <c r="AJ30" s="746"/>
      <c r="AK30" s="746"/>
      <c r="AL30" s="743"/>
      <c r="AM30" s="698"/>
      <c r="AN30" s="746"/>
      <c r="AO30" s="746"/>
      <c r="AP30" s="746"/>
      <c r="AQ30" s="743"/>
      <c r="AR30" s="698"/>
      <c r="AS30" s="699"/>
      <c r="AT30" s="699"/>
      <c r="AU30" s="699"/>
      <c r="AV30" s="743"/>
    </row>
    <row r="31" spans="2:48">
      <c r="C31" s="202"/>
      <c r="D31" s="238"/>
      <c r="E31" s="238"/>
      <c r="F31" s="238"/>
      <c r="X31" s="743"/>
      <c r="Y31" s="700"/>
      <c r="Z31" s="701"/>
      <c r="AA31" s="701"/>
      <c r="AB31" s="701"/>
      <c r="AC31" s="743"/>
      <c r="AD31" s="743"/>
      <c r="AE31" s="700"/>
      <c r="AF31" s="747"/>
      <c r="AG31" s="747"/>
      <c r="AH31" s="747"/>
      <c r="AI31" s="747"/>
      <c r="AJ31" s="747"/>
      <c r="AK31" s="747"/>
      <c r="AL31" s="743"/>
      <c r="AM31" s="700"/>
      <c r="AN31" s="747"/>
      <c r="AO31" s="747"/>
      <c r="AP31" s="747"/>
      <c r="AQ31" s="743"/>
      <c r="AR31" s="700"/>
      <c r="AS31" s="701"/>
      <c r="AT31" s="701"/>
      <c r="AU31" s="701"/>
      <c r="AV31" s="743"/>
    </row>
    <row r="32" spans="2:48">
      <c r="B32" s="202"/>
      <c r="C32" s="202"/>
      <c r="D32" s="238"/>
      <c r="E32" s="238"/>
      <c r="F32" s="238"/>
      <c r="X32" s="743"/>
      <c r="Y32" s="700"/>
      <c r="Z32" s="701"/>
      <c r="AA32" s="701"/>
      <c r="AB32" s="701"/>
      <c r="AC32" s="743"/>
      <c r="AD32" s="743"/>
      <c r="AE32" s="700"/>
      <c r="AF32" s="747"/>
      <c r="AG32" s="747"/>
      <c r="AH32" s="747"/>
      <c r="AI32" s="747"/>
      <c r="AJ32" s="747"/>
      <c r="AK32" s="747"/>
      <c r="AL32" s="743"/>
      <c r="AM32" s="700"/>
      <c r="AN32" s="747"/>
      <c r="AO32" s="747"/>
      <c r="AP32" s="747"/>
      <c r="AQ32" s="743"/>
      <c r="AR32" s="700"/>
      <c r="AS32" s="701"/>
      <c r="AT32" s="701"/>
      <c r="AU32" s="701"/>
      <c r="AV32" s="743"/>
    </row>
    <row r="33" spans="2:48">
      <c r="B33" s="202"/>
      <c r="C33" s="202"/>
      <c r="X33" s="743"/>
      <c r="Y33" s="698"/>
      <c r="Z33" s="699"/>
      <c r="AA33" s="699"/>
      <c r="AB33" s="699"/>
      <c r="AC33" s="743"/>
      <c r="AD33" s="743"/>
      <c r="AE33" s="698"/>
      <c r="AF33" s="746"/>
      <c r="AG33" s="746"/>
      <c r="AH33" s="746"/>
      <c r="AI33" s="746"/>
      <c r="AJ33" s="746"/>
      <c r="AK33" s="746"/>
      <c r="AL33" s="743"/>
      <c r="AM33" s="698"/>
      <c r="AN33" s="746"/>
      <c r="AO33" s="746"/>
      <c r="AP33" s="746"/>
      <c r="AQ33" s="743"/>
      <c r="AR33" s="698"/>
      <c r="AS33" s="699"/>
      <c r="AT33" s="699"/>
      <c r="AU33" s="699"/>
      <c r="AV33" s="743"/>
    </row>
    <row r="34" spans="2:48">
      <c r="X34" s="743"/>
      <c r="Y34" s="700"/>
      <c r="Z34" s="701"/>
      <c r="AA34" s="701"/>
      <c r="AB34" s="701"/>
      <c r="AC34" s="743"/>
      <c r="AD34" s="743"/>
      <c r="AE34" s="700"/>
      <c r="AF34" s="747"/>
      <c r="AG34" s="747"/>
      <c r="AH34" s="747"/>
      <c r="AI34" s="747"/>
      <c r="AJ34" s="747"/>
      <c r="AK34" s="747"/>
      <c r="AL34" s="743"/>
      <c r="AM34" s="700"/>
      <c r="AN34" s="747"/>
      <c r="AO34" s="747"/>
      <c r="AP34" s="747"/>
      <c r="AQ34" s="743"/>
      <c r="AR34" s="700"/>
      <c r="AS34" s="701"/>
      <c r="AT34" s="701"/>
      <c r="AU34" s="701"/>
      <c r="AV34" s="743"/>
    </row>
    <row r="35" spans="2:48">
      <c r="X35" s="743"/>
      <c r="Y35" s="700"/>
      <c r="Z35" s="701"/>
      <c r="AA35" s="701"/>
      <c r="AB35" s="701"/>
      <c r="AC35" s="743"/>
      <c r="AD35" s="743"/>
      <c r="AE35" s="700"/>
      <c r="AF35" s="747"/>
      <c r="AG35" s="747"/>
      <c r="AH35" s="747"/>
      <c r="AI35" s="747"/>
      <c r="AJ35" s="747"/>
      <c r="AK35" s="747"/>
      <c r="AL35" s="743"/>
      <c r="AM35" s="700"/>
      <c r="AN35" s="747"/>
      <c r="AO35" s="747"/>
      <c r="AP35" s="747"/>
      <c r="AQ35" s="743"/>
      <c r="AR35" s="700"/>
      <c r="AS35" s="701"/>
      <c r="AT35" s="701"/>
      <c r="AU35" s="701"/>
      <c r="AV35" s="743"/>
    </row>
    <row r="36" spans="2:48">
      <c r="X36" s="743"/>
      <c r="Y36" s="698"/>
      <c r="Z36" s="699"/>
      <c r="AA36" s="699"/>
      <c r="AB36" s="699"/>
      <c r="AC36" s="743"/>
      <c r="AD36" s="743"/>
      <c r="AE36" s="698"/>
      <c r="AF36" s="746"/>
      <c r="AG36" s="746"/>
      <c r="AH36" s="746"/>
      <c r="AI36" s="746"/>
      <c r="AJ36" s="746"/>
      <c r="AK36" s="746"/>
      <c r="AL36" s="743"/>
      <c r="AM36" s="698"/>
      <c r="AN36" s="746"/>
      <c r="AO36" s="746"/>
      <c r="AP36" s="746"/>
      <c r="AQ36" s="743"/>
      <c r="AR36" s="698"/>
      <c r="AS36" s="699"/>
      <c r="AT36" s="699"/>
      <c r="AU36" s="699"/>
      <c r="AV36" s="743"/>
    </row>
    <row r="37" spans="2:48">
      <c r="X37" s="743"/>
      <c r="Y37" s="700"/>
      <c r="Z37" s="701"/>
      <c r="AA37" s="701"/>
      <c r="AB37" s="701"/>
      <c r="AC37" s="743"/>
      <c r="AD37" s="743"/>
      <c r="AE37" s="700"/>
      <c r="AF37" s="747"/>
      <c r="AG37" s="747"/>
      <c r="AH37" s="747"/>
      <c r="AI37" s="747"/>
      <c r="AJ37" s="747"/>
      <c r="AK37" s="747"/>
      <c r="AL37" s="743"/>
      <c r="AM37" s="700"/>
      <c r="AN37" s="747"/>
      <c r="AO37" s="747"/>
      <c r="AP37" s="747"/>
      <c r="AQ37" s="743"/>
      <c r="AR37" s="700"/>
      <c r="AS37" s="701"/>
      <c r="AT37" s="701"/>
      <c r="AU37" s="701"/>
      <c r="AV37" s="743"/>
    </row>
    <row r="38" spans="2:48">
      <c r="X38" s="743"/>
      <c r="Y38" s="700"/>
      <c r="Z38" s="701"/>
      <c r="AA38" s="701"/>
      <c r="AB38" s="701"/>
      <c r="AC38" s="743"/>
      <c r="AD38" s="743"/>
      <c r="AE38" s="700"/>
      <c r="AF38" s="747"/>
      <c r="AG38" s="747"/>
      <c r="AH38" s="747"/>
      <c r="AI38" s="747"/>
      <c r="AJ38" s="747"/>
      <c r="AK38" s="747"/>
      <c r="AL38" s="743"/>
      <c r="AM38" s="700"/>
      <c r="AN38" s="747"/>
      <c r="AO38" s="747"/>
      <c r="AP38" s="747"/>
      <c r="AQ38" s="743"/>
      <c r="AR38" s="700"/>
      <c r="AS38" s="701"/>
      <c r="AT38" s="701"/>
      <c r="AU38" s="701"/>
      <c r="AV38" s="743"/>
    </row>
    <row r="39" spans="2:48">
      <c r="X39" s="743"/>
      <c r="Y39" s="698"/>
      <c r="Z39" s="699"/>
      <c r="AA39" s="699"/>
      <c r="AB39" s="699"/>
      <c r="AC39" s="743"/>
      <c r="AD39" s="743"/>
      <c r="AE39" s="698"/>
      <c r="AF39" s="746"/>
      <c r="AG39" s="746"/>
      <c r="AH39" s="746"/>
      <c r="AI39" s="746"/>
      <c r="AJ39" s="746"/>
      <c r="AK39" s="746"/>
      <c r="AL39" s="743"/>
      <c r="AM39" s="698"/>
      <c r="AN39" s="746"/>
      <c r="AO39" s="746"/>
      <c r="AP39" s="746"/>
      <c r="AQ39" s="743"/>
      <c r="AR39" s="698"/>
      <c r="AS39" s="699"/>
      <c r="AT39" s="699"/>
      <c r="AU39" s="699"/>
      <c r="AV39" s="743"/>
    </row>
    <row r="40" spans="2:48">
      <c r="X40" s="743"/>
      <c r="Y40" s="700"/>
      <c r="Z40" s="701"/>
      <c r="AA40" s="701"/>
      <c r="AB40" s="701"/>
      <c r="AC40" s="743"/>
      <c r="AD40" s="743"/>
      <c r="AE40" s="700"/>
      <c r="AF40" s="747"/>
      <c r="AG40" s="747"/>
      <c r="AH40" s="747"/>
      <c r="AI40" s="747"/>
      <c r="AJ40" s="747"/>
      <c r="AK40" s="747"/>
      <c r="AL40" s="743"/>
      <c r="AM40" s="700"/>
      <c r="AN40" s="747"/>
      <c r="AO40" s="747"/>
      <c r="AP40" s="747"/>
      <c r="AQ40" s="743"/>
      <c r="AR40" s="700"/>
      <c r="AS40" s="701"/>
      <c r="AT40" s="701"/>
      <c r="AU40" s="701"/>
      <c r="AV40" s="743"/>
    </row>
    <row r="41" spans="2:48">
      <c r="X41" s="743"/>
      <c r="Y41" s="700"/>
      <c r="Z41" s="701"/>
      <c r="AA41" s="701"/>
      <c r="AB41" s="701"/>
      <c r="AC41" s="743"/>
      <c r="AD41" s="743"/>
      <c r="AE41" s="700"/>
      <c r="AF41" s="747"/>
      <c r="AG41" s="747"/>
      <c r="AH41" s="747"/>
      <c r="AI41" s="747"/>
      <c r="AJ41" s="747"/>
      <c r="AK41" s="747"/>
      <c r="AL41" s="743"/>
      <c r="AM41" s="700"/>
      <c r="AN41" s="747"/>
      <c r="AO41" s="747"/>
      <c r="AP41" s="747"/>
      <c r="AQ41" s="743"/>
      <c r="AR41" s="700"/>
      <c r="AS41" s="701"/>
      <c r="AT41" s="701"/>
      <c r="AU41" s="701"/>
      <c r="AV41" s="743"/>
    </row>
    <row r="42" spans="2:48">
      <c r="X42" s="743"/>
      <c r="Y42" s="698"/>
      <c r="Z42" s="699"/>
      <c r="AA42" s="699"/>
      <c r="AB42" s="699"/>
      <c r="AC42" s="743"/>
      <c r="AD42" s="743"/>
      <c r="AE42" s="698"/>
      <c r="AF42" s="746"/>
      <c r="AG42" s="746"/>
      <c r="AH42" s="746"/>
      <c r="AI42" s="746"/>
      <c r="AJ42" s="746"/>
      <c r="AK42" s="746"/>
      <c r="AL42" s="743"/>
      <c r="AM42" s="698"/>
      <c r="AN42" s="746"/>
      <c r="AO42" s="746"/>
      <c r="AP42" s="746"/>
      <c r="AQ42" s="743"/>
      <c r="AR42" s="698"/>
      <c r="AS42" s="699"/>
      <c r="AT42" s="699"/>
      <c r="AU42" s="699"/>
      <c r="AV42" s="743"/>
    </row>
    <row r="43" spans="2:48">
      <c r="X43" s="743"/>
      <c r="Y43" s="700"/>
      <c r="Z43" s="701"/>
      <c r="AA43" s="701"/>
      <c r="AB43" s="701"/>
      <c r="AC43" s="743"/>
      <c r="AD43" s="743"/>
      <c r="AE43" s="700"/>
      <c r="AF43" s="747"/>
      <c r="AG43" s="747"/>
      <c r="AH43" s="747"/>
      <c r="AI43" s="747"/>
      <c r="AJ43" s="747"/>
      <c r="AK43" s="747"/>
      <c r="AL43" s="743"/>
      <c r="AM43" s="700"/>
      <c r="AN43" s="747"/>
      <c r="AO43" s="747"/>
      <c r="AP43" s="747"/>
      <c r="AQ43" s="743"/>
      <c r="AR43" s="700"/>
      <c r="AS43" s="701"/>
      <c r="AT43" s="701"/>
      <c r="AU43" s="701"/>
      <c r="AV43" s="743"/>
    </row>
    <row r="44" spans="2:48">
      <c r="X44" s="743"/>
      <c r="Y44" s="700"/>
      <c r="Z44" s="701"/>
      <c r="AA44" s="701"/>
      <c r="AB44" s="701"/>
      <c r="AC44" s="743"/>
      <c r="AD44" s="743"/>
      <c r="AE44" s="700"/>
      <c r="AF44" s="747"/>
      <c r="AG44" s="747"/>
      <c r="AH44" s="747"/>
      <c r="AI44" s="747"/>
      <c r="AJ44" s="747"/>
      <c r="AK44" s="747"/>
      <c r="AL44" s="743"/>
      <c r="AM44" s="700"/>
      <c r="AN44" s="747"/>
      <c r="AO44" s="747"/>
      <c r="AP44" s="747"/>
      <c r="AQ44" s="743"/>
      <c r="AR44" s="700"/>
      <c r="AS44" s="701"/>
      <c r="AT44" s="701"/>
      <c r="AU44" s="701"/>
      <c r="AV44" s="743"/>
    </row>
    <row r="45" spans="2:48">
      <c r="X45" s="743"/>
      <c r="Y45" s="698"/>
      <c r="Z45" s="699"/>
      <c r="AA45" s="699"/>
      <c r="AB45" s="699"/>
      <c r="AC45" s="743"/>
      <c r="AD45" s="743"/>
      <c r="AE45" s="698"/>
      <c r="AF45" s="746"/>
      <c r="AG45" s="746"/>
      <c r="AH45" s="746"/>
      <c r="AI45" s="746"/>
      <c r="AJ45" s="746"/>
      <c r="AK45" s="746"/>
      <c r="AL45" s="743"/>
      <c r="AM45" s="698"/>
      <c r="AN45" s="746"/>
      <c r="AO45" s="746"/>
      <c r="AP45" s="746"/>
      <c r="AQ45" s="743"/>
      <c r="AR45" s="698"/>
      <c r="AS45" s="699"/>
      <c r="AT45" s="699"/>
      <c r="AU45" s="699"/>
      <c r="AV45" s="743"/>
    </row>
    <row r="46" spans="2:48">
      <c r="X46" s="743"/>
      <c r="Y46" s="700"/>
      <c r="Z46" s="701"/>
      <c r="AA46" s="701"/>
      <c r="AB46" s="701"/>
      <c r="AC46" s="743"/>
      <c r="AD46" s="743"/>
      <c r="AE46" s="700"/>
      <c r="AF46" s="747"/>
      <c r="AG46" s="747"/>
      <c r="AH46" s="747"/>
      <c r="AI46" s="747"/>
      <c r="AJ46" s="747"/>
      <c r="AK46" s="747"/>
      <c r="AL46" s="743"/>
      <c r="AM46" s="700"/>
      <c r="AN46" s="747"/>
      <c r="AO46" s="747"/>
      <c r="AP46" s="747"/>
      <c r="AQ46" s="743"/>
      <c r="AR46" s="700"/>
      <c r="AS46" s="701"/>
      <c r="AT46" s="701"/>
      <c r="AU46" s="701"/>
      <c r="AV46" s="743"/>
    </row>
    <row r="47" spans="2:48">
      <c r="X47" s="743"/>
      <c r="Y47" s="700"/>
      <c r="Z47" s="701"/>
      <c r="AA47" s="701"/>
      <c r="AB47" s="701"/>
      <c r="AC47" s="743"/>
      <c r="AD47" s="743"/>
      <c r="AE47" s="700"/>
      <c r="AF47" s="747"/>
      <c r="AG47" s="747"/>
      <c r="AH47" s="747"/>
      <c r="AI47" s="747"/>
      <c r="AJ47" s="747"/>
      <c r="AK47" s="747"/>
      <c r="AL47" s="743"/>
      <c r="AM47" s="700"/>
      <c r="AN47" s="747"/>
      <c r="AO47" s="747"/>
      <c r="AP47" s="747"/>
      <c r="AQ47" s="743"/>
      <c r="AR47" s="700"/>
      <c r="AS47" s="701"/>
      <c r="AT47" s="701"/>
      <c r="AU47" s="701"/>
      <c r="AV47" s="743"/>
    </row>
    <row r="48" spans="2:48">
      <c r="X48" s="743"/>
      <c r="Y48" s="698"/>
      <c r="Z48" s="699"/>
      <c r="AA48" s="699"/>
      <c r="AB48" s="699"/>
      <c r="AC48" s="743"/>
      <c r="AD48" s="743"/>
      <c r="AE48" s="698"/>
      <c r="AF48" s="746"/>
      <c r="AG48" s="746"/>
      <c r="AH48" s="746"/>
      <c r="AI48" s="746"/>
      <c r="AJ48" s="746"/>
      <c r="AK48" s="746"/>
      <c r="AL48" s="743"/>
      <c r="AM48" s="698"/>
      <c r="AN48" s="746"/>
      <c r="AO48" s="746"/>
      <c r="AP48" s="746"/>
      <c r="AQ48" s="743"/>
      <c r="AR48" s="698"/>
      <c r="AS48" s="699"/>
      <c r="AT48" s="699"/>
      <c r="AU48" s="699"/>
      <c r="AV48" s="743"/>
    </row>
    <row r="49" spans="24:48">
      <c r="X49" s="743"/>
      <c r="Y49" s="700"/>
      <c r="Z49" s="701"/>
      <c r="AA49" s="701"/>
      <c r="AB49" s="701"/>
      <c r="AC49" s="743"/>
      <c r="AD49" s="743"/>
      <c r="AE49" s="700"/>
      <c r="AF49" s="747"/>
      <c r="AG49" s="747"/>
      <c r="AH49" s="747"/>
      <c r="AI49" s="747"/>
      <c r="AJ49" s="747"/>
      <c r="AK49" s="747"/>
      <c r="AL49" s="743"/>
      <c r="AM49" s="700"/>
      <c r="AN49" s="747"/>
      <c r="AO49" s="747"/>
      <c r="AP49" s="747"/>
      <c r="AQ49" s="743"/>
      <c r="AR49" s="700"/>
      <c r="AS49" s="701"/>
      <c r="AT49" s="701"/>
      <c r="AU49" s="701"/>
      <c r="AV49" s="743"/>
    </row>
    <row r="50" spans="24:48">
      <c r="X50" s="743"/>
      <c r="Y50" s="700"/>
      <c r="Z50" s="701"/>
      <c r="AA50" s="701"/>
      <c r="AB50" s="701"/>
      <c r="AC50" s="743"/>
      <c r="AD50" s="743"/>
      <c r="AE50" s="700"/>
      <c r="AF50" s="747"/>
      <c r="AG50" s="747"/>
      <c r="AH50" s="747"/>
      <c r="AI50" s="747"/>
      <c r="AJ50" s="747"/>
      <c r="AK50" s="747"/>
      <c r="AL50" s="743"/>
      <c r="AM50" s="700"/>
      <c r="AN50" s="747"/>
      <c r="AO50" s="747"/>
      <c r="AP50" s="747"/>
      <c r="AQ50" s="743"/>
      <c r="AR50" s="700"/>
      <c r="AS50" s="701"/>
      <c r="AT50" s="701"/>
      <c r="AU50" s="701"/>
      <c r="AV50" s="743"/>
    </row>
    <row r="51" spans="24:48">
      <c r="X51" s="743"/>
      <c r="Y51" s="698"/>
      <c r="Z51" s="699"/>
      <c r="AA51" s="699"/>
      <c r="AB51" s="699"/>
      <c r="AC51" s="743"/>
      <c r="AD51" s="743"/>
      <c r="AE51" s="698"/>
      <c r="AF51" s="746"/>
      <c r="AG51" s="746"/>
      <c r="AH51" s="746"/>
      <c r="AI51" s="746"/>
      <c r="AJ51" s="746"/>
      <c r="AK51" s="746"/>
      <c r="AL51" s="743"/>
      <c r="AM51" s="698"/>
      <c r="AN51" s="746"/>
      <c r="AO51" s="746"/>
      <c r="AP51" s="746"/>
      <c r="AQ51" s="743"/>
      <c r="AR51" s="698"/>
      <c r="AS51" s="699"/>
      <c r="AT51" s="699"/>
      <c r="AU51" s="699"/>
      <c r="AV51" s="743"/>
    </row>
    <row r="52" spans="24:48">
      <c r="X52" s="743"/>
      <c r="Y52" s="700"/>
      <c r="Z52" s="701"/>
      <c r="AA52" s="701"/>
      <c r="AB52" s="701"/>
      <c r="AC52" s="743"/>
      <c r="AD52" s="743"/>
      <c r="AE52" s="700"/>
      <c r="AF52" s="747"/>
      <c r="AG52" s="747"/>
      <c r="AH52" s="747"/>
      <c r="AI52" s="747"/>
      <c r="AJ52" s="747"/>
      <c r="AK52" s="747"/>
      <c r="AL52" s="743"/>
      <c r="AM52" s="700"/>
      <c r="AN52" s="747"/>
      <c r="AO52" s="747"/>
      <c r="AP52" s="747"/>
      <c r="AQ52" s="743"/>
      <c r="AR52" s="700"/>
      <c r="AS52" s="701"/>
      <c r="AT52" s="701"/>
      <c r="AU52" s="701"/>
      <c r="AV52" s="743"/>
    </row>
    <row r="53" spans="24:48">
      <c r="X53" s="743"/>
      <c r="Y53" s="700"/>
      <c r="Z53" s="701"/>
      <c r="AA53" s="701"/>
      <c r="AB53" s="701"/>
      <c r="AC53" s="743"/>
      <c r="AD53" s="743"/>
      <c r="AE53" s="700"/>
      <c r="AF53" s="747"/>
      <c r="AG53" s="747"/>
      <c r="AH53" s="747"/>
      <c r="AI53" s="747"/>
      <c r="AJ53" s="747"/>
      <c r="AK53" s="747"/>
      <c r="AL53" s="743"/>
      <c r="AM53" s="700"/>
      <c r="AN53" s="747"/>
      <c r="AO53" s="747"/>
      <c r="AP53" s="747"/>
      <c r="AQ53" s="743"/>
      <c r="AR53" s="700"/>
      <c r="AS53" s="701"/>
      <c r="AT53" s="701"/>
      <c r="AU53" s="701"/>
      <c r="AV53" s="743"/>
    </row>
    <row r="54" spans="24:48">
      <c r="X54" s="743"/>
      <c r="Y54" s="698"/>
      <c r="Z54" s="699"/>
      <c r="AA54" s="699"/>
      <c r="AB54" s="699"/>
      <c r="AC54" s="743"/>
      <c r="AD54" s="743"/>
      <c r="AE54" s="698"/>
      <c r="AF54" s="746"/>
      <c r="AG54" s="746"/>
      <c r="AH54" s="746"/>
      <c r="AI54" s="746"/>
      <c r="AJ54" s="746"/>
      <c r="AK54" s="746"/>
      <c r="AL54" s="743"/>
      <c r="AM54" s="698"/>
      <c r="AN54" s="746"/>
      <c r="AO54" s="746"/>
      <c r="AP54" s="746"/>
      <c r="AQ54" s="743"/>
      <c r="AR54" s="698"/>
      <c r="AS54" s="699"/>
      <c r="AT54" s="699"/>
      <c r="AU54" s="699"/>
      <c r="AV54" s="743"/>
    </row>
    <row r="55" spans="24:48">
      <c r="X55" s="743"/>
      <c r="Y55" s="700"/>
      <c r="Z55" s="701"/>
      <c r="AA55" s="701"/>
      <c r="AB55" s="701"/>
      <c r="AC55" s="743"/>
      <c r="AD55" s="743"/>
      <c r="AE55" s="700"/>
      <c r="AF55" s="747"/>
      <c r="AG55" s="747"/>
      <c r="AH55" s="747"/>
      <c r="AI55" s="747"/>
      <c r="AJ55" s="747"/>
      <c r="AK55" s="747"/>
      <c r="AL55" s="743"/>
      <c r="AM55" s="700"/>
      <c r="AN55" s="747"/>
      <c r="AO55" s="747"/>
      <c r="AP55" s="747"/>
      <c r="AQ55" s="743"/>
      <c r="AR55" s="700"/>
      <c r="AS55" s="701"/>
      <c r="AT55" s="701"/>
      <c r="AU55" s="701"/>
      <c r="AV55" s="743"/>
    </row>
    <row r="56" spans="24:48">
      <c r="X56" s="743"/>
      <c r="Y56" s="700"/>
      <c r="Z56" s="701"/>
      <c r="AA56" s="701"/>
      <c r="AB56" s="701"/>
      <c r="AC56" s="743"/>
      <c r="AD56" s="743"/>
      <c r="AE56" s="700"/>
      <c r="AF56" s="747"/>
      <c r="AG56" s="747"/>
      <c r="AH56" s="747"/>
      <c r="AI56" s="747"/>
      <c r="AJ56" s="747"/>
      <c r="AK56" s="747"/>
      <c r="AL56" s="743"/>
      <c r="AM56" s="700"/>
      <c r="AN56" s="747"/>
      <c r="AO56" s="747"/>
      <c r="AP56" s="747"/>
      <c r="AQ56" s="743"/>
      <c r="AR56" s="700"/>
      <c r="AS56" s="701"/>
      <c r="AT56" s="701"/>
      <c r="AU56" s="701"/>
      <c r="AV56" s="743"/>
    </row>
    <row r="57" spans="24:48">
      <c r="X57" s="743"/>
      <c r="Y57" s="698"/>
      <c r="Z57" s="699"/>
      <c r="AA57" s="699"/>
      <c r="AB57" s="699"/>
      <c r="AC57" s="743"/>
      <c r="AD57" s="743"/>
      <c r="AE57" s="698"/>
      <c r="AF57" s="746"/>
      <c r="AG57" s="746"/>
      <c r="AH57" s="746"/>
      <c r="AI57" s="746"/>
      <c r="AJ57" s="746"/>
      <c r="AK57" s="746"/>
      <c r="AL57" s="743"/>
      <c r="AM57" s="698"/>
      <c r="AN57" s="746"/>
      <c r="AO57" s="746"/>
      <c r="AP57" s="746"/>
      <c r="AQ57" s="743"/>
      <c r="AR57" s="698"/>
      <c r="AS57" s="699"/>
      <c r="AT57" s="699"/>
      <c r="AU57" s="699"/>
      <c r="AV57" s="743"/>
    </row>
    <row r="58" spans="24:48">
      <c r="X58" s="743"/>
      <c r="Y58" s="700"/>
      <c r="Z58" s="701"/>
      <c r="AA58" s="701"/>
      <c r="AB58" s="701"/>
      <c r="AC58" s="743"/>
      <c r="AD58" s="743"/>
      <c r="AE58" s="700"/>
      <c r="AF58" s="747"/>
      <c r="AG58" s="747"/>
      <c r="AH58" s="747"/>
      <c r="AI58" s="747"/>
      <c r="AJ58" s="747"/>
      <c r="AK58" s="747"/>
      <c r="AL58" s="743"/>
      <c r="AM58" s="700"/>
      <c r="AN58" s="747"/>
      <c r="AO58" s="747"/>
      <c r="AP58" s="747"/>
      <c r="AQ58" s="743"/>
      <c r="AR58" s="700"/>
      <c r="AS58" s="701"/>
      <c r="AT58" s="701"/>
      <c r="AU58" s="701"/>
      <c r="AV58" s="743"/>
    </row>
    <row r="59" spans="24:48">
      <c r="X59" s="743"/>
      <c r="Y59" s="700"/>
      <c r="Z59" s="701"/>
      <c r="AA59" s="701"/>
      <c r="AB59" s="701"/>
      <c r="AC59" s="743"/>
      <c r="AD59" s="743"/>
      <c r="AE59" s="700"/>
      <c r="AF59" s="747"/>
      <c r="AG59" s="747"/>
      <c r="AH59" s="747"/>
      <c r="AI59" s="747"/>
      <c r="AJ59" s="747"/>
      <c r="AK59" s="747"/>
      <c r="AL59" s="743"/>
      <c r="AM59" s="700"/>
      <c r="AN59" s="747"/>
      <c r="AO59" s="747"/>
      <c r="AP59" s="747"/>
      <c r="AQ59" s="743"/>
      <c r="AR59" s="700"/>
      <c r="AS59" s="701"/>
      <c r="AT59" s="701"/>
      <c r="AU59" s="701"/>
      <c r="AV59" s="743"/>
    </row>
    <row r="60" spans="24:48">
      <c r="X60" s="743"/>
      <c r="Y60" s="698"/>
      <c r="Z60" s="699"/>
      <c r="AA60" s="699"/>
      <c r="AB60" s="699"/>
      <c r="AC60" s="743"/>
      <c r="AD60" s="743"/>
      <c r="AE60" s="698"/>
      <c r="AF60" s="746"/>
      <c r="AG60" s="746"/>
      <c r="AH60" s="746"/>
      <c r="AI60" s="746"/>
      <c r="AJ60" s="746"/>
      <c r="AK60" s="746"/>
      <c r="AL60" s="743"/>
      <c r="AM60" s="698"/>
      <c r="AN60" s="746"/>
      <c r="AO60" s="746"/>
      <c r="AP60" s="746"/>
      <c r="AQ60" s="743"/>
      <c r="AR60" s="698"/>
      <c r="AS60" s="699"/>
      <c r="AT60" s="699"/>
      <c r="AU60" s="699"/>
      <c r="AV60" s="743"/>
    </row>
    <row r="61" spans="24:48">
      <c r="X61" s="743"/>
      <c r="Y61" s="700"/>
      <c r="Z61" s="701"/>
      <c r="AA61" s="701"/>
      <c r="AB61" s="701"/>
      <c r="AC61" s="743"/>
      <c r="AD61" s="743"/>
      <c r="AE61" s="700"/>
      <c r="AF61" s="747"/>
      <c r="AG61" s="747"/>
      <c r="AH61" s="747"/>
      <c r="AI61" s="747"/>
      <c r="AJ61" s="747"/>
      <c r="AK61" s="747"/>
      <c r="AL61" s="743"/>
      <c r="AM61" s="700"/>
      <c r="AN61" s="747"/>
      <c r="AO61" s="747"/>
      <c r="AP61" s="747"/>
      <c r="AQ61" s="743"/>
      <c r="AR61" s="700"/>
      <c r="AS61" s="701"/>
      <c r="AT61" s="701"/>
      <c r="AU61" s="701"/>
      <c r="AV61" s="743"/>
    </row>
    <row r="62" spans="24:48">
      <c r="X62" s="743"/>
      <c r="Y62" s="700"/>
      <c r="Z62" s="701"/>
      <c r="AA62" s="701"/>
      <c r="AB62" s="701"/>
      <c r="AC62" s="743"/>
      <c r="AD62" s="743"/>
      <c r="AE62" s="700"/>
      <c r="AF62" s="747"/>
      <c r="AG62" s="747"/>
      <c r="AH62" s="747"/>
      <c r="AI62" s="747"/>
      <c r="AJ62" s="747"/>
      <c r="AK62" s="747"/>
      <c r="AL62" s="743"/>
      <c r="AM62" s="700"/>
      <c r="AN62" s="747"/>
      <c r="AO62" s="747"/>
      <c r="AP62" s="747"/>
      <c r="AQ62" s="743"/>
      <c r="AR62" s="700"/>
      <c r="AS62" s="701"/>
      <c r="AT62" s="701"/>
      <c r="AU62" s="701"/>
      <c r="AV62" s="743"/>
    </row>
    <row r="63" spans="24:48">
      <c r="X63" s="743"/>
      <c r="Y63" s="698"/>
      <c r="Z63" s="699"/>
      <c r="AA63" s="699"/>
      <c r="AB63" s="699"/>
      <c r="AC63" s="743"/>
      <c r="AD63" s="743"/>
      <c r="AE63" s="698"/>
      <c r="AF63" s="746"/>
      <c r="AG63" s="746"/>
      <c r="AH63" s="746"/>
      <c r="AI63" s="746"/>
      <c r="AJ63" s="746"/>
      <c r="AK63" s="746"/>
      <c r="AL63" s="743"/>
      <c r="AM63" s="698"/>
      <c r="AN63" s="746"/>
      <c r="AO63" s="746"/>
      <c r="AP63" s="746"/>
      <c r="AQ63" s="743"/>
      <c r="AR63" s="698"/>
      <c r="AS63" s="699"/>
      <c r="AT63" s="699"/>
      <c r="AU63" s="699"/>
      <c r="AV63" s="743"/>
    </row>
    <row r="64" spans="24:48">
      <c r="X64" s="743"/>
      <c r="Y64" s="700"/>
      <c r="Z64" s="701"/>
      <c r="AA64" s="701"/>
      <c r="AB64" s="701"/>
      <c r="AC64" s="743"/>
      <c r="AD64" s="743"/>
      <c r="AE64" s="700"/>
      <c r="AF64" s="747"/>
      <c r="AG64" s="747"/>
      <c r="AH64" s="747"/>
      <c r="AI64" s="747"/>
      <c r="AJ64" s="747"/>
      <c r="AK64" s="747"/>
      <c r="AL64" s="743"/>
      <c r="AM64" s="700"/>
      <c r="AN64" s="747"/>
      <c r="AO64" s="747"/>
      <c r="AP64" s="747"/>
      <c r="AQ64" s="743"/>
      <c r="AR64" s="700"/>
      <c r="AS64" s="701"/>
      <c r="AT64" s="701"/>
      <c r="AU64" s="701"/>
      <c r="AV64" s="743"/>
    </row>
    <row r="65" spans="24:48">
      <c r="X65" s="743"/>
      <c r="Y65" s="700"/>
      <c r="Z65" s="701"/>
      <c r="AA65" s="701"/>
      <c r="AB65" s="701"/>
      <c r="AC65" s="743"/>
      <c r="AD65" s="743"/>
      <c r="AE65" s="700"/>
      <c r="AF65" s="747"/>
      <c r="AG65" s="747"/>
      <c r="AH65" s="747"/>
      <c r="AI65" s="747"/>
      <c r="AJ65" s="747"/>
      <c r="AK65" s="747"/>
      <c r="AL65" s="743"/>
      <c r="AM65" s="700"/>
      <c r="AN65" s="747"/>
      <c r="AO65" s="747"/>
      <c r="AP65" s="747"/>
      <c r="AQ65" s="743"/>
      <c r="AR65" s="700"/>
      <c r="AS65" s="701"/>
      <c r="AT65" s="701"/>
      <c r="AU65" s="701"/>
      <c r="AV65" s="743"/>
    </row>
    <row r="66" spans="24:48">
      <c r="X66" s="743"/>
      <c r="Y66" s="698"/>
      <c r="Z66" s="699"/>
      <c r="AA66" s="699"/>
      <c r="AB66" s="699"/>
      <c r="AC66" s="743"/>
      <c r="AD66" s="743"/>
      <c r="AE66" s="698"/>
      <c r="AF66" s="746"/>
      <c r="AG66" s="746"/>
      <c r="AH66" s="746"/>
      <c r="AI66" s="746"/>
      <c r="AJ66" s="746"/>
      <c r="AK66" s="746"/>
      <c r="AL66" s="743"/>
      <c r="AM66" s="698"/>
      <c r="AN66" s="746"/>
      <c r="AO66" s="746"/>
      <c r="AP66" s="746"/>
      <c r="AQ66" s="743"/>
      <c r="AR66" s="698"/>
      <c r="AS66" s="699"/>
      <c r="AT66" s="699"/>
      <c r="AU66" s="699"/>
      <c r="AV66" s="743"/>
    </row>
    <row r="67" spans="24:48">
      <c r="X67" s="743"/>
      <c r="Y67" s="700"/>
      <c r="Z67" s="701"/>
      <c r="AA67" s="701"/>
      <c r="AB67" s="701"/>
      <c r="AC67" s="743"/>
      <c r="AD67" s="743"/>
      <c r="AE67" s="700"/>
      <c r="AF67" s="747"/>
      <c r="AG67" s="747"/>
      <c r="AH67" s="747"/>
      <c r="AI67" s="747"/>
      <c r="AJ67" s="747"/>
      <c r="AK67" s="747"/>
      <c r="AL67" s="743"/>
      <c r="AM67" s="700"/>
      <c r="AN67" s="747"/>
      <c r="AO67" s="747"/>
      <c r="AP67" s="747"/>
      <c r="AQ67" s="743"/>
      <c r="AR67" s="700"/>
      <c r="AS67" s="701"/>
      <c r="AT67" s="701"/>
      <c r="AU67" s="701"/>
      <c r="AV67" s="743"/>
    </row>
    <row r="68" spans="24:48">
      <c r="X68" s="743"/>
      <c r="Y68" s="700"/>
      <c r="Z68" s="701"/>
      <c r="AA68" s="701"/>
      <c r="AB68" s="701"/>
      <c r="AC68" s="743"/>
      <c r="AD68" s="743"/>
      <c r="AE68" s="700"/>
      <c r="AF68" s="747"/>
      <c r="AG68" s="747"/>
      <c r="AH68" s="747"/>
      <c r="AI68" s="747"/>
      <c r="AJ68" s="747"/>
      <c r="AK68" s="747"/>
      <c r="AL68" s="743"/>
      <c r="AM68" s="700"/>
      <c r="AN68" s="747"/>
      <c r="AO68" s="747"/>
      <c r="AP68" s="747"/>
      <c r="AQ68" s="743"/>
      <c r="AR68" s="700"/>
      <c r="AS68" s="701"/>
      <c r="AT68" s="701"/>
      <c r="AU68" s="701"/>
      <c r="AV68" s="743"/>
    </row>
    <row r="69" spans="24:48">
      <c r="X69" s="743"/>
      <c r="Y69" s="698"/>
      <c r="Z69" s="699"/>
      <c r="AA69" s="699"/>
      <c r="AB69" s="699"/>
      <c r="AC69" s="743"/>
      <c r="AD69" s="743"/>
      <c r="AE69" s="698"/>
      <c r="AF69" s="746"/>
      <c r="AG69" s="746"/>
      <c r="AH69" s="746"/>
      <c r="AI69" s="746"/>
      <c r="AJ69" s="746"/>
      <c r="AK69" s="746"/>
      <c r="AL69" s="743"/>
      <c r="AM69" s="698"/>
      <c r="AN69" s="746"/>
      <c r="AO69" s="746"/>
      <c r="AP69" s="746"/>
      <c r="AQ69" s="743"/>
      <c r="AR69" s="698"/>
      <c r="AS69" s="699"/>
      <c r="AT69" s="699"/>
      <c r="AU69" s="699"/>
      <c r="AV69" s="743"/>
    </row>
    <row r="70" spans="24:48">
      <c r="X70" s="743"/>
      <c r="Y70" s="700"/>
      <c r="Z70" s="701"/>
      <c r="AA70" s="701"/>
      <c r="AB70" s="701"/>
      <c r="AC70" s="743"/>
      <c r="AD70" s="743"/>
      <c r="AE70" s="700"/>
      <c r="AF70" s="747"/>
      <c r="AG70" s="747"/>
      <c r="AH70" s="747"/>
      <c r="AI70" s="747"/>
      <c r="AJ70" s="747"/>
      <c r="AK70" s="747"/>
      <c r="AL70" s="743"/>
      <c r="AM70" s="700"/>
      <c r="AN70" s="747"/>
      <c r="AO70" s="747"/>
      <c r="AP70" s="747"/>
      <c r="AQ70" s="743"/>
      <c r="AR70" s="700"/>
      <c r="AS70" s="701"/>
      <c r="AT70" s="701"/>
      <c r="AU70" s="701"/>
      <c r="AV70" s="743"/>
    </row>
    <row r="71" spans="24:48">
      <c r="X71" s="743"/>
      <c r="Y71" s="700"/>
      <c r="Z71" s="701"/>
      <c r="AA71" s="701"/>
      <c r="AB71" s="701"/>
      <c r="AC71" s="743"/>
      <c r="AD71" s="743"/>
      <c r="AE71" s="700"/>
      <c r="AF71" s="747"/>
      <c r="AG71" s="747"/>
      <c r="AH71" s="747"/>
      <c r="AI71" s="747"/>
      <c r="AJ71" s="747"/>
      <c r="AK71" s="747"/>
      <c r="AL71" s="743"/>
      <c r="AM71" s="700"/>
      <c r="AN71" s="747"/>
      <c r="AO71" s="747"/>
      <c r="AP71" s="747"/>
      <c r="AQ71" s="743"/>
      <c r="AR71" s="700"/>
      <c r="AS71" s="701"/>
      <c r="AT71" s="701"/>
      <c r="AU71" s="701"/>
      <c r="AV71" s="743"/>
    </row>
    <row r="72" spans="24:48">
      <c r="X72" s="743"/>
      <c r="Y72" s="698"/>
      <c r="Z72" s="699"/>
      <c r="AA72" s="699"/>
      <c r="AB72" s="699"/>
      <c r="AC72" s="743"/>
      <c r="AD72" s="743"/>
      <c r="AE72" s="698"/>
      <c r="AF72" s="746"/>
      <c r="AG72" s="746"/>
      <c r="AH72" s="746"/>
      <c r="AI72" s="746"/>
      <c r="AJ72" s="746"/>
      <c r="AK72" s="746"/>
      <c r="AL72" s="743"/>
      <c r="AM72" s="698"/>
      <c r="AN72" s="746"/>
      <c r="AO72" s="746"/>
      <c r="AP72" s="746"/>
      <c r="AQ72" s="743"/>
      <c r="AR72" s="698"/>
      <c r="AS72" s="699"/>
      <c r="AT72" s="699"/>
      <c r="AU72" s="699"/>
      <c r="AV72" s="743"/>
    </row>
    <row r="73" spans="24:48">
      <c r="X73" s="743"/>
      <c r="Y73" s="700"/>
      <c r="Z73" s="701"/>
      <c r="AA73" s="701"/>
      <c r="AB73" s="701"/>
      <c r="AC73" s="743"/>
      <c r="AD73" s="743"/>
      <c r="AE73" s="700"/>
      <c r="AF73" s="747"/>
      <c r="AG73" s="747"/>
      <c r="AH73" s="747"/>
      <c r="AI73" s="747"/>
      <c r="AJ73" s="747"/>
      <c r="AK73" s="747"/>
      <c r="AL73" s="743"/>
      <c r="AM73" s="700"/>
      <c r="AN73" s="747"/>
      <c r="AO73" s="747"/>
      <c r="AP73" s="747"/>
      <c r="AQ73" s="743"/>
      <c r="AR73" s="700"/>
      <c r="AS73" s="701"/>
      <c r="AT73" s="701"/>
      <c r="AU73" s="701"/>
      <c r="AV73" s="743"/>
    </row>
    <row r="74" spans="24:48">
      <c r="X74" s="743"/>
      <c r="Y74" s="700"/>
      <c r="Z74" s="701"/>
      <c r="AA74" s="701"/>
      <c r="AB74" s="701"/>
      <c r="AC74" s="743"/>
      <c r="AD74" s="743"/>
      <c r="AE74" s="700"/>
      <c r="AF74" s="747"/>
      <c r="AG74" s="747"/>
      <c r="AH74" s="747"/>
      <c r="AI74" s="747"/>
      <c r="AJ74" s="747"/>
      <c r="AK74" s="747"/>
      <c r="AL74" s="743"/>
      <c r="AM74" s="700"/>
      <c r="AN74" s="747"/>
      <c r="AO74" s="747"/>
      <c r="AP74" s="747"/>
      <c r="AQ74" s="743"/>
      <c r="AR74" s="700"/>
      <c r="AS74" s="701"/>
      <c r="AT74" s="701"/>
      <c r="AU74" s="701"/>
      <c r="AV74" s="743"/>
    </row>
    <row r="75" spans="24:48">
      <c r="X75" s="743"/>
      <c r="Y75" s="698"/>
      <c r="Z75" s="699"/>
      <c r="AA75" s="699"/>
      <c r="AB75" s="699"/>
      <c r="AC75" s="743"/>
      <c r="AD75" s="743"/>
      <c r="AE75" s="698"/>
      <c r="AF75" s="746"/>
      <c r="AG75" s="746"/>
      <c r="AH75" s="746"/>
      <c r="AI75" s="746"/>
      <c r="AJ75" s="746"/>
      <c r="AK75" s="746"/>
      <c r="AL75" s="743"/>
      <c r="AM75" s="698"/>
      <c r="AN75" s="746"/>
      <c r="AO75" s="746"/>
      <c r="AP75" s="746"/>
      <c r="AQ75" s="743"/>
      <c r="AR75" s="698"/>
      <c r="AS75" s="699"/>
      <c r="AT75" s="699"/>
      <c r="AU75" s="699"/>
      <c r="AV75" s="743"/>
    </row>
    <row r="76" spans="24:48">
      <c r="X76" s="743"/>
      <c r="Y76" s="700"/>
      <c r="Z76" s="701"/>
      <c r="AA76" s="701"/>
      <c r="AB76" s="701"/>
      <c r="AC76" s="743"/>
      <c r="AD76" s="743"/>
      <c r="AE76" s="700"/>
      <c r="AF76" s="747"/>
      <c r="AG76" s="747"/>
      <c r="AH76" s="747"/>
      <c r="AI76" s="747"/>
      <c r="AJ76" s="747"/>
      <c r="AK76" s="747"/>
      <c r="AL76" s="743"/>
      <c r="AM76" s="700"/>
      <c r="AN76" s="747"/>
      <c r="AO76" s="747"/>
      <c r="AP76" s="747"/>
      <c r="AQ76" s="743"/>
      <c r="AR76" s="700"/>
      <c r="AS76" s="701"/>
      <c r="AT76" s="701"/>
      <c r="AU76" s="701"/>
      <c r="AV76" s="743"/>
    </row>
    <row r="77" spans="24:48">
      <c r="X77" s="743"/>
      <c r="Y77" s="700"/>
      <c r="Z77" s="701"/>
      <c r="AA77" s="701"/>
      <c r="AB77" s="701"/>
      <c r="AC77" s="743"/>
      <c r="AD77" s="743"/>
      <c r="AE77" s="700"/>
      <c r="AF77" s="747"/>
      <c r="AG77" s="747"/>
      <c r="AH77" s="747"/>
      <c r="AI77" s="747"/>
      <c r="AJ77" s="747"/>
      <c r="AK77" s="747"/>
      <c r="AL77" s="743"/>
      <c r="AM77" s="700"/>
      <c r="AN77" s="747"/>
      <c r="AO77" s="747"/>
      <c r="AP77" s="747"/>
      <c r="AQ77" s="743"/>
      <c r="AR77" s="700"/>
      <c r="AS77" s="701"/>
      <c r="AT77" s="701"/>
      <c r="AU77" s="701"/>
      <c r="AV77" s="743"/>
    </row>
    <row r="78" spans="24:48">
      <c r="X78" s="743"/>
      <c r="Y78" s="698"/>
      <c r="Z78" s="699"/>
      <c r="AA78" s="699"/>
      <c r="AB78" s="699"/>
      <c r="AC78" s="743"/>
      <c r="AD78" s="743"/>
      <c r="AE78" s="698"/>
      <c r="AF78" s="746"/>
      <c r="AG78" s="746"/>
      <c r="AH78" s="746"/>
      <c r="AI78" s="746"/>
      <c r="AJ78" s="746"/>
      <c r="AK78" s="746"/>
      <c r="AL78" s="743"/>
      <c r="AM78" s="698"/>
      <c r="AN78" s="746"/>
      <c r="AO78" s="746"/>
      <c r="AP78" s="746"/>
      <c r="AQ78" s="743"/>
      <c r="AR78" s="698"/>
      <c r="AS78" s="699"/>
      <c r="AT78" s="699"/>
      <c r="AU78" s="699"/>
      <c r="AV78" s="743"/>
    </row>
    <row r="79" spans="24:48">
      <c r="X79" s="743"/>
      <c r="Y79" s="700"/>
      <c r="Z79" s="701"/>
      <c r="AA79" s="701"/>
      <c r="AB79" s="701"/>
      <c r="AC79" s="743"/>
      <c r="AD79" s="743"/>
      <c r="AE79" s="700"/>
      <c r="AF79" s="747"/>
      <c r="AG79" s="747"/>
      <c r="AH79" s="747"/>
      <c r="AI79" s="747"/>
      <c r="AJ79" s="747"/>
      <c r="AK79" s="747"/>
      <c r="AL79" s="743"/>
      <c r="AM79" s="700"/>
      <c r="AN79" s="747"/>
      <c r="AO79" s="747"/>
      <c r="AP79" s="747"/>
      <c r="AQ79" s="743"/>
      <c r="AR79" s="700"/>
      <c r="AS79" s="701"/>
      <c r="AT79" s="701"/>
      <c r="AU79" s="701"/>
      <c r="AV79" s="743"/>
    </row>
    <row r="80" spans="24:48">
      <c r="X80" s="743"/>
      <c r="Y80" s="700"/>
      <c r="Z80" s="701"/>
      <c r="AA80" s="701"/>
      <c r="AB80" s="701"/>
      <c r="AC80" s="743"/>
      <c r="AD80" s="743"/>
      <c r="AE80" s="700"/>
      <c r="AF80" s="747"/>
      <c r="AG80" s="747"/>
      <c r="AH80" s="747"/>
      <c r="AI80" s="747"/>
      <c r="AJ80" s="747"/>
      <c r="AK80" s="747"/>
      <c r="AL80" s="743"/>
      <c r="AM80" s="700"/>
      <c r="AN80" s="747"/>
      <c r="AO80" s="747"/>
      <c r="AP80" s="747"/>
      <c r="AQ80" s="743"/>
      <c r="AR80" s="700"/>
      <c r="AS80" s="701"/>
      <c r="AT80" s="701"/>
      <c r="AU80" s="701"/>
      <c r="AV80" s="743"/>
    </row>
    <row r="81" spans="24:48">
      <c r="X81" s="743"/>
      <c r="Y81" s="698"/>
      <c r="Z81" s="699"/>
      <c r="AA81" s="699"/>
      <c r="AB81" s="699"/>
      <c r="AC81" s="743"/>
      <c r="AD81" s="743"/>
      <c r="AE81" s="698"/>
      <c r="AF81" s="746"/>
      <c r="AG81" s="746"/>
      <c r="AH81" s="746"/>
      <c r="AI81" s="746"/>
      <c r="AJ81" s="746"/>
      <c r="AK81" s="746"/>
      <c r="AL81" s="743"/>
      <c r="AM81" s="698"/>
      <c r="AN81" s="746"/>
      <c r="AO81" s="746"/>
      <c r="AP81" s="746"/>
      <c r="AQ81" s="743"/>
      <c r="AR81" s="698"/>
      <c r="AS81" s="699"/>
      <c r="AT81" s="699"/>
      <c r="AU81" s="699"/>
      <c r="AV81" s="743"/>
    </row>
    <row r="82" spans="24:48">
      <c r="X82" s="743"/>
      <c r="Y82" s="700"/>
      <c r="Z82" s="701"/>
      <c r="AA82" s="701"/>
      <c r="AB82" s="701"/>
      <c r="AC82" s="743"/>
      <c r="AD82" s="743"/>
      <c r="AE82" s="700"/>
      <c r="AF82" s="747"/>
      <c r="AG82" s="747"/>
      <c r="AH82" s="747"/>
      <c r="AI82" s="747"/>
      <c r="AJ82" s="747"/>
      <c r="AK82" s="747"/>
      <c r="AL82" s="743"/>
      <c r="AM82" s="700"/>
      <c r="AN82" s="747"/>
      <c r="AO82" s="747"/>
      <c r="AP82" s="747"/>
      <c r="AQ82" s="743"/>
      <c r="AR82" s="700"/>
      <c r="AS82" s="701"/>
      <c r="AT82" s="701"/>
      <c r="AU82" s="701"/>
      <c r="AV82" s="743"/>
    </row>
    <row r="83" spans="24:48">
      <c r="X83" s="743"/>
      <c r="Y83" s="700"/>
      <c r="Z83" s="701"/>
      <c r="AA83" s="701"/>
      <c r="AB83" s="701"/>
      <c r="AC83" s="743"/>
      <c r="AD83" s="743"/>
      <c r="AE83" s="700"/>
      <c r="AF83" s="747"/>
      <c r="AG83" s="747"/>
      <c r="AH83" s="747"/>
      <c r="AI83" s="747"/>
      <c r="AJ83" s="747"/>
      <c r="AK83" s="747"/>
      <c r="AL83" s="743"/>
      <c r="AM83" s="700"/>
      <c r="AN83" s="747"/>
      <c r="AO83" s="747"/>
      <c r="AP83" s="747"/>
      <c r="AQ83" s="743"/>
      <c r="AR83" s="700"/>
      <c r="AS83" s="701"/>
      <c r="AT83" s="701"/>
      <c r="AU83" s="701"/>
      <c r="AV83" s="743"/>
    </row>
    <row r="84" spans="24:48">
      <c r="X84" s="743"/>
      <c r="Y84" s="698"/>
      <c r="Z84" s="699"/>
      <c r="AA84" s="699"/>
      <c r="AB84" s="699"/>
      <c r="AC84" s="743"/>
      <c r="AD84" s="743"/>
      <c r="AE84" s="698"/>
      <c r="AF84" s="746"/>
      <c r="AG84" s="746"/>
      <c r="AH84" s="746"/>
      <c r="AI84" s="746"/>
      <c r="AJ84" s="746"/>
      <c r="AK84" s="746"/>
      <c r="AL84" s="743"/>
      <c r="AM84" s="698"/>
      <c r="AN84" s="746"/>
      <c r="AO84" s="746"/>
      <c r="AP84" s="746"/>
      <c r="AQ84" s="743"/>
      <c r="AR84" s="698"/>
      <c r="AS84" s="699"/>
      <c r="AT84" s="699"/>
      <c r="AU84" s="699"/>
      <c r="AV84" s="743"/>
    </row>
    <row r="85" spans="24:48">
      <c r="X85" s="743"/>
      <c r="Y85" s="700"/>
      <c r="Z85" s="701"/>
      <c r="AA85" s="701"/>
      <c r="AB85" s="701"/>
      <c r="AC85" s="743"/>
      <c r="AD85" s="743"/>
      <c r="AE85" s="700"/>
      <c r="AF85" s="747"/>
      <c r="AG85" s="747"/>
      <c r="AH85" s="747"/>
      <c r="AI85" s="747"/>
      <c r="AJ85" s="747"/>
      <c r="AK85" s="747"/>
      <c r="AL85" s="743"/>
      <c r="AM85" s="700"/>
      <c r="AN85" s="747"/>
      <c r="AO85" s="747"/>
      <c r="AP85" s="747"/>
      <c r="AQ85" s="743"/>
      <c r="AR85" s="700"/>
      <c r="AS85" s="701"/>
      <c r="AT85" s="701"/>
      <c r="AU85" s="701"/>
      <c r="AV85" s="743"/>
    </row>
    <row r="86" spans="24:48">
      <c r="X86" s="743"/>
      <c r="Y86" s="700"/>
      <c r="Z86" s="701"/>
      <c r="AA86" s="701"/>
      <c r="AB86" s="701"/>
      <c r="AC86" s="743"/>
      <c r="AD86" s="743"/>
      <c r="AE86" s="700"/>
      <c r="AF86" s="747"/>
      <c r="AG86" s="747"/>
      <c r="AH86" s="747"/>
      <c r="AI86" s="747"/>
      <c r="AJ86" s="747"/>
      <c r="AK86" s="747"/>
      <c r="AL86" s="743"/>
      <c r="AM86" s="700"/>
      <c r="AN86" s="747"/>
      <c r="AO86" s="747"/>
      <c r="AP86" s="747"/>
      <c r="AQ86" s="743"/>
      <c r="AR86" s="700"/>
      <c r="AS86" s="701"/>
      <c r="AT86" s="701"/>
      <c r="AU86" s="701"/>
      <c r="AV86" s="743"/>
    </row>
    <row r="87" spans="24:48">
      <c r="X87" s="743"/>
      <c r="Y87" s="698"/>
      <c r="Z87" s="699"/>
      <c r="AA87" s="699"/>
      <c r="AB87" s="699"/>
      <c r="AC87" s="743"/>
      <c r="AD87" s="743"/>
      <c r="AE87" s="698"/>
      <c r="AF87" s="746"/>
      <c r="AG87" s="746"/>
      <c r="AH87" s="746"/>
      <c r="AI87" s="746"/>
      <c r="AJ87" s="746"/>
      <c r="AK87" s="746"/>
      <c r="AL87" s="743"/>
      <c r="AM87" s="698"/>
      <c r="AN87" s="746"/>
      <c r="AO87" s="746"/>
      <c r="AP87" s="746"/>
      <c r="AQ87" s="743"/>
      <c r="AR87" s="698"/>
      <c r="AS87" s="699"/>
      <c r="AT87" s="699"/>
      <c r="AU87" s="699"/>
      <c r="AV87" s="743"/>
    </row>
    <row r="88" spans="24:48">
      <c r="X88" s="743"/>
      <c r="Y88" s="700"/>
      <c r="Z88" s="701"/>
      <c r="AA88" s="701"/>
      <c r="AB88" s="701"/>
      <c r="AC88" s="743"/>
      <c r="AD88" s="743"/>
      <c r="AE88" s="700"/>
      <c r="AF88" s="747"/>
      <c r="AG88" s="747"/>
      <c r="AH88" s="747"/>
      <c r="AI88" s="747"/>
      <c r="AJ88" s="747"/>
      <c r="AK88" s="747"/>
      <c r="AL88" s="743"/>
      <c r="AM88" s="700"/>
      <c r="AN88" s="747"/>
      <c r="AO88" s="747"/>
      <c r="AP88" s="747"/>
      <c r="AQ88" s="743"/>
      <c r="AR88" s="700"/>
      <c r="AS88" s="701"/>
      <c r="AT88" s="701"/>
      <c r="AU88" s="701"/>
      <c r="AV88" s="743"/>
    </row>
    <row r="89" spans="24:48">
      <c r="X89" s="743"/>
      <c r="Y89" s="700"/>
      <c r="Z89" s="701"/>
      <c r="AA89" s="701"/>
      <c r="AB89" s="701"/>
      <c r="AC89" s="743"/>
      <c r="AD89" s="743"/>
      <c r="AE89" s="700"/>
      <c r="AF89" s="747"/>
      <c r="AG89" s="747"/>
      <c r="AH89" s="747"/>
      <c r="AI89" s="747"/>
      <c r="AJ89" s="747"/>
      <c r="AK89" s="747"/>
      <c r="AL89" s="743"/>
      <c r="AM89" s="700"/>
      <c r="AN89" s="747"/>
      <c r="AO89" s="747"/>
      <c r="AP89" s="747"/>
      <c r="AQ89" s="743"/>
      <c r="AR89" s="700"/>
      <c r="AS89" s="701"/>
      <c r="AT89" s="701"/>
      <c r="AU89" s="701"/>
      <c r="AV89" s="743"/>
    </row>
    <row r="90" spans="24:48">
      <c r="X90" s="743"/>
      <c r="Y90" s="698"/>
      <c r="Z90" s="699"/>
      <c r="AA90" s="699"/>
      <c r="AB90" s="699"/>
      <c r="AC90" s="743"/>
      <c r="AD90" s="743"/>
      <c r="AE90" s="698"/>
      <c r="AF90" s="746"/>
      <c r="AG90" s="746"/>
      <c r="AH90" s="746"/>
      <c r="AI90" s="746"/>
      <c r="AJ90" s="746"/>
      <c r="AK90" s="746"/>
      <c r="AL90" s="743"/>
      <c r="AM90" s="698"/>
      <c r="AN90" s="746"/>
      <c r="AO90" s="746"/>
      <c r="AP90" s="746"/>
      <c r="AQ90" s="743"/>
      <c r="AR90" s="698"/>
      <c r="AS90" s="699"/>
      <c r="AT90" s="699"/>
      <c r="AU90" s="699"/>
      <c r="AV90" s="743"/>
    </row>
    <row r="91" spans="24:48">
      <c r="X91" s="743"/>
      <c r="Y91" s="700"/>
      <c r="Z91" s="701"/>
      <c r="AA91" s="701"/>
      <c r="AB91" s="701"/>
      <c r="AC91" s="743"/>
      <c r="AD91" s="743"/>
      <c r="AE91" s="700"/>
      <c r="AF91" s="747"/>
      <c r="AG91" s="747"/>
      <c r="AH91" s="747"/>
      <c r="AI91" s="747"/>
      <c r="AJ91" s="747"/>
      <c r="AK91" s="747"/>
      <c r="AL91" s="743"/>
      <c r="AM91" s="700"/>
      <c r="AN91" s="747"/>
      <c r="AO91" s="747"/>
      <c r="AP91" s="747"/>
      <c r="AQ91" s="743"/>
      <c r="AR91" s="700"/>
      <c r="AS91" s="701"/>
      <c r="AT91" s="701"/>
      <c r="AU91" s="701"/>
      <c r="AV91" s="743"/>
    </row>
    <row r="92" spans="24:48">
      <c r="X92" s="743"/>
      <c r="Y92" s="700"/>
      <c r="Z92" s="701"/>
      <c r="AA92" s="701"/>
      <c r="AB92" s="701"/>
      <c r="AC92" s="743"/>
      <c r="AD92" s="743"/>
      <c r="AE92" s="700"/>
      <c r="AF92" s="747"/>
      <c r="AG92" s="747"/>
      <c r="AH92" s="747"/>
      <c r="AI92" s="747"/>
      <c r="AJ92" s="747"/>
      <c r="AK92" s="747"/>
      <c r="AL92" s="743"/>
      <c r="AM92" s="700"/>
      <c r="AN92" s="747"/>
      <c r="AO92" s="747"/>
      <c r="AP92" s="747"/>
      <c r="AQ92" s="743"/>
      <c r="AR92" s="700"/>
      <c r="AS92" s="701"/>
      <c r="AT92" s="701"/>
      <c r="AU92" s="701"/>
      <c r="AV92" s="743"/>
    </row>
    <row r="93" spans="24:48">
      <c r="X93" s="743"/>
      <c r="Y93" s="743"/>
      <c r="Z93" s="743"/>
      <c r="AA93" s="743"/>
      <c r="AB93" s="743"/>
      <c r="AC93" s="743"/>
      <c r="AD93" s="743"/>
      <c r="AE93" s="698"/>
      <c r="AF93" s="746"/>
      <c r="AG93" s="746"/>
      <c r="AH93" s="746"/>
      <c r="AI93" s="746"/>
      <c r="AJ93" s="746"/>
      <c r="AK93" s="746"/>
      <c r="AL93" s="743"/>
      <c r="AM93" s="743"/>
      <c r="AN93" s="743"/>
      <c r="AO93" s="743"/>
      <c r="AP93" s="743"/>
      <c r="AQ93" s="743"/>
      <c r="AR93" s="743"/>
      <c r="AS93" s="743"/>
      <c r="AT93" s="743"/>
      <c r="AU93" s="743"/>
      <c r="AV93" s="743"/>
    </row>
    <row r="94" spans="24:48">
      <c r="X94" s="743"/>
      <c r="Y94" s="743"/>
      <c r="Z94" s="743"/>
      <c r="AA94" s="743"/>
      <c r="AB94" s="743"/>
      <c r="AC94" s="743"/>
      <c r="AD94" s="743"/>
      <c r="AE94" s="700"/>
      <c r="AF94" s="747"/>
      <c r="AG94" s="747"/>
      <c r="AH94" s="747"/>
      <c r="AI94" s="747"/>
      <c r="AJ94" s="747"/>
      <c r="AK94" s="747"/>
      <c r="AL94" s="743"/>
      <c r="AM94" s="743"/>
      <c r="AN94" s="743"/>
      <c r="AO94" s="743"/>
      <c r="AP94" s="743"/>
      <c r="AQ94" s="743"/>
      <c r="AR94" s="743"/>
      <c r="AS94" s="743"/>
      <c r="AT94" s="743"/>
      <c r="AU94" s="743"/>
      <c r="AV94" s="743"/>
    </row>
    <row r="95" spans="24:48">
      <c r="X95" s="743"/>
      <c r="Y95" s="743"/>
      <c r="Z95" s="743"/>
      <c r="AA95" s="743"/>
      <c r="AB95" s="743"/>
      <c r="AC95" s="743"/>
      <c r="AD95" s="743"/>
      <c r="AE95" s="743"/>
      <c r="AF95" s="743"/>
      <c r="AG95" s="743"/>
      <c r="AH95" s="743"/>
      <c r="AI95" s="743"/>
      <c r="AJ95" s="743"/>
      <c r="AK95" s="743"/>
      <c r="AL95" s="743"/>
      <c r="AM95" s="743"/>
      <c r="AN95" s="743"/>
      <c r="AO95" s="743"/>
      <c r="AP95" s="743"/>
      <c r="AQ95" s="743"/>
      <c r="AR95" s="743"/>
      <c r="AS95" s="743"/>
      <c r="AT95" s="743"/>
      <c r="AU95" s="743"/>
      <c r="AV95" s="743"/>
    </row>
  </sheetData>
  <mergeCells count="22">
    <mergeCell ref="AS4:AS5"/>
    <mergeCell ref="AT4:AT5"/>
    <mergeCell ref="AU4:AU5"/>
    <mergeCell ref="AM4:AM5"/>
    <mergeCell ref="AN4:AN5"/>
    <mergeCell ref="AO4:AO5"/>
    <mergeCell ref="AP4:AP5"/>
    <mergeCell ref="AR4:AR5"/>
    <mergeCell ref="B3:R3"/>
    <mergeCell ref="B4:R4"/>
    <mergeCell ref="Y4:Y5"/>
    <mergeCell ref="Z4:Z5"/>
    <mergeCell ref="AA4:AA5"/>
    <mergeCell ref="AB4:AB5"/>
    <mergeCell ref="C6:T6"/>
    <mergeCell ref="B6:B7"/>
    <mergeCell ref="AK4:AK5"/>
    <mergeCell ref="AE4:AE5"/>
    <mergeCell ref="AF4:AF5"/>
    <mergeCell ref="AG4:AH4"/>
    <mergeCell ref="AI4:AI5"/>
    <mergeCell ref="AJ4:AJ5"/>
  </mergeCells>
  <hyperlinks>
    <hyperlink ref="B2" location="Indice!A1" display="Índice"/>
    <hyperlink ref="T2" location="'4.9 Egresos porcentuales'!A1" display="Siguiente"/>
    <hyperlink ref="S2" location="'4.7 Consulta de morbilidad'!A1" display="Anterior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B1:AO39"/>
  <sheetViews>
    <sheetView showGridLines="0" zoomScale="60" zoomScaleNormal="60" workbookViewId="0">
      <selection activeCell="W2" sqref="W2"/>
    </sheetView>
  </sheetViews>
  <sheetFormatPr baseColWidth="10" defaultColWidth="11.42578125" defaultRowHeight="17.25"/>
  <cols>
    <col min="1" max="1" width="2.7109375" style="5" customWidth="1"/>
    <col min="2" max="2" width="26.140625" style="5" customWidth="1"/>
    <col min="3" max="3" width="14.140625" style="5" customWidth="1"/>
    <col min="4" max="14" width="14" style="5" customWidth="1"/>
    <col min="15" max="23" width="14" style="93" customWidth="1"/>
    <col min="24" max="24" width="11.42578125" style="93"/>
    <col min="25" max="16384" width="11.42578125" style="5"/>
  </cols>
  <sheetData>
    <row r="1" spans="2:41" ht="78" customHeight="1">
      <c r="M1" s="92"/>
    </row>
    <row r="2" spans="2:41" s="803" customFormat="1" ht="33" customHeight="1">
      <c r="B2" s="781" t="s">
        <v>69</v>
      </c>
      <c r="O2" s="811"/>
      <c r="P2" s="811"/>
      <c r="Q2" s="811"/>
      <c r="R2" s="811"/>
      <c r="S2" s="811"/>
      <c r="T2" s="811"/>
      <c r="U2" s="811"/>
      <c r="V2" s="811"/>
      <c r="W2" s="819" t="s">
        <v>168</v>
      </c>
      <c r="X2" s="811"/>
    </row>
    <row r="3" spans="2:41" ht="33" customHeight="1">
      <c r="B3" s="920" t="s">
        <v>159</v>
      </c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  <c r="O3" s="920"/>
      <c r="P3" s="920"/>
      <c r="Q3" s="920"/>
      <c r="R3" s="920"/>
      <c r="S3" s="920"/>
      <c r="T3" s="920"/>
      <c r="U3" s="920"/>
      <c r="V3" s="920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2:41" ht="33" customHeight="1">
      <c r="B4" s="958" t="s">
        <v>320</v>
      </c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2:41" ht="33" customHeight="1">
      <c r="B5" s="43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366"/>
      <c r="P5" s="366"/>
      <c r="Q5" s="366"/>
      <c r="R5" s="366"/>
      <c r="S5" s="366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2:41" ht="33" customHeight="1">
      <c r="B6" s="934" t="s">
        <v>90</v>
      </c>
      <c r="C6" s="962" t="s">
        <v>42</v>
      </c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  <c r="P6" s="963"/>
      <c r="Q6" s="963"/>
      <c r="R6" s="963"/>
      <c r="S6" s="963"/>
      <c r="T6" s="963"/>
      <c r="U6" s="963"/>
      <c r="V6" s="963"/>
      <c r="W6" s="964"/>
      <c r="X6" s="5"/>
      <c r="AA6" s="13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  <c r="AN6" s="954"/>
      <c r="AO6" s="13"/>
    </row>
    <row r="7" spans="2:41" ht="33" customHeight="1">
      <c r="B7" s="935"/>
      <c r="C7" s="449">
        <v>2003</v>
      </c>
      <c r="D7" s="449">
        <v>2004</v>
      </c>
      <c r="E7" s="449">
        <v>2005</v>
      </c>
      <c r="F7" s="449">
        <v>2006</v>
      </c>
      <c r="G7" s="449">
        <v>2007</v>
      </c>
      <c r="H7" s="449">
        <v>2008</v>
      </c>
      <c r="I7" s="449">
        <v>2009</v>
      </c>
      <c r="J7" s="449">
        <v>2010</v>
      </c>
      <c r="K7" s="449">
        <v>2011</v>
      </c>
      <c r="L7" s="449">
        <v>2012</v>
      </c>
      <c r="M7" s="449">
        <v>2013</v>
      </c>
      <c r="N7" s="449">
        <v>2014</v>
      </c>
      <c r="O7" s="449">
        <v>2015</v>
      </c>
      <c r="P7" s="449">
        <v>2016</v>
      </c>
      <c r="Q7" s="449">
        <v>2017</v>
      </c>
      <c r="R7" s="449">
        <v>2018</v>
      </c>
      <c r="S7" s="449">
        <v>2019</v>
      </c>
      <c r="T7" s="449">
        <v>2020</v>
      </c>
      <c r="U7" s="449">
        <v>2021</v>
      </c>
      <c r="V7" s="449">
        <v>2022</v>
      </c>
      <c r="W7" s="449">
        <v>2023</v>
      </c>
      <c r="AA7" s="13"/>
      <c r="AB7" s="938"/>
      <c r="AC7" s="955"/>
      <c r="AD7" s="955"/>
      <c r="AE7" s="955"/>
      <c r="AF7" s="955"/>
      <c r="AG7" s="955"/>
      <c r="AH7" s="956"/>
      <c r="AI7" s="956"/>
      <c r="AJ7" s="956"/>
      <c r="AK7" s="956"/>
      <c r="AL7" s="956"/>
      <c r="AM7" s="956"/>
      <c r="AN7" s="957"/>
      <c r="AO7" s="13"/>
    </row>
    <row r="8" spans="2:41" s="2" customFormat="1" ht="33" customHeight="1">
      <c r="B8" s="393"/>
      <c r="C8" s="395"/>
      <c r="D8" s="395"/>
      <c r="E8" s="395"/>
      <c r="F8" s="395"/>
      <c r="G8" s="441"/>
      <c r="H8" s="441"/>
      <c r="I8" s="44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98"/>
      <c r="AA8" s="4"/>
      <c r="AB8" s="938"/>
      <c r="AC8" s="956"/>
      <c r="AD8" s="955"/>
      <c r="AE8" s="955"/>
      <c r="AF8" s="955"/>
      <c r="AG8" s="955"/>
      <c r="AH8" s="956"/>
      <c r="AI8" s="956"/>
      <c r="AJ8" s="956"/>
      <c r="AK8" s="955"/>
      <c r="AL8" s="956"/>
      <c r="AM8" s="956"/>
      <c r="AN8" s="957"/>
      <c r="AO8" s="13"/>
    </row>
    <row r="9" spans="2:41" s="2" customFormat="1" ht="33" customHeight="1">
      <c r="B9" s="389"/>
      <c r="C9" s="423"/>
      <c r="D9" s="423"/>
      <c r="E9" s="423"/>
      <c r="F9" s="423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442"/>
      <c r="W9" s="442"/>
      <c r="X9" s="98"/>
      <c r="AA9" s="4"/>
      <c r="AB9" s="938"/>
      <c r="AC9" s="956"/>
      <c r="AD9" s="956"/>
      <c r="AE9" s="956"/>
      <c r="AF9" s="956"/>
      <c r="AG9" s="955"/>
      <c r="AH9" s="955"/>
      <c r="AI9" s="955"/>
      <c r="AJ9" s="956"/>
      <c r="AK9" s="955"/>
      <c r="AL9" s="955"/>
      <c r="AM9" s="956"/>
      <c r="AN9" s="957"/>
      <c r="AO9" s="13"/>
    </row>
    <row r="10" spans="2:41" s="2" customFormat="1" ht="33" customHeight="1">
      <c r="B10" s="391"/>
      <c r="C10" s="424"/>
      <c r="D10" s="424"/>
      <c r="E10" s="424"/>
      <c r="F10" s="424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98"/>
      <c r="AA10" s="4"/>
      <c r="AB10" s="938"/>
      <c r="AC10" s="956"/>
      <c r="AD10" s="956"/>
      <c r="AE10" s="956"/>
      <c r="AF10" s="956"/>
      <c r="AG10" s="956"/>
      <c r="AH10" s="754"/>
      <c r="AI10" s="754"/>
      <c r="AJ10" s="754"/>
      <c r="AK10" s="956"/>
      <c r="AL10" s="754"/>
      <c r="AM10" s="754"/>
      <c r="AN10" s="957"/>
      <c r="AO10" s="13"/>
    </row>
    <row r="11" spans="2:41" s="2" customFormat="1" ht="33" customHeight="1">
      <c r="B11" s="391"/>
      <c r="C11" s="392"/>
      <c r="D11" s="392"/>
      <c r="E11" s="392"/>
      <c r="F11" s="392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Q11" s="551"/>
      <c r="R11" s="551"/>
      <c r="S11" s="551"/>
      <c r="T11" s="551"/>
      <c r="U11" s="551"/>
      <c r="V11" s="551"/>
      <c r="W11" s="551"/>
      <c r="X11" s="98"/>
      <c r="AA11" s="4"/>
      <c r="AB11" s="755"/>
      <c r="AC11" s="756"/>
      <c r="AD11" s="756"/>
      <c r="AE11" s="756"/>
      <c r="AF11" s="756"/>
      <c r="AG11" s="756"/>
      <c r="AH11" s="756"/>
      <c r="AI11" s="756"/>
      <c r="AJ11" s="756"/>
      <c r="AK11" s="756"/>
      <c r="AL11" s="756"/>
      <c r="AM11" s="756"/>
      <c r="AN11" s="757"/>
      <c r="AO11" s="13"/>
    </row>
    <row r="12" spans="2:41" s="2" customFormat="1" ht="33" customHeight="1">
      <c r="B12" s="959" t="s">
        <v>91</v>
      </c>
      <c r="C12" s="960"/>
      <c r="D12" s="960"/>
      <c r="E12" s="960"/>
      <c r="F12" s="960"/>
      <c r="G12" s="960"/>
      <c r="H12" s="960"/>
      <c r="I12" s="960"/>
      <c r="J12" s="960"/>
      <c r="K12" s="960"/>
      <c r="L12" s="960"/>
      <c r="M12" s="960"/>
      <c r="N12" s="960"/>
      <c r="O12" s="960"/>
      <c r="P12" s="960"/>
      <c r="Q12" s="960"/>
      <c r="R12" s="960"/>
      <c r="S12" s="960"/>
      <c r="T12" s="960"/>
      <c r="U12" s="960"/>
      <c r="V12" s="960"/>
      <c r="W12" s="961"/>
      <c r="X12" s="98"/>
      <c r="AA12" s="4"/>
      <c r="AB12" s="74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41" s="2" customFormat="1" ht="33" customHeight="1">
      <c r="B13" s="393"/>
      <c r="C13" s="395"/>
      <c r="D13" s="395"/>
      <c r="E13" s="395"/>
      <c r="F13" s="395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98"/>
      <c r="AA13" s="4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2:41" s="2" customFormat="1" ht="33" customHeight="1">
      <c r="B14" s="389"/>
      <c r="C14" s="423"/>
      <c r="D14" s="423"/>
      <c r="E14" s="423"/>
      <c r="F14" s="423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98"/>
      <c r="AA14" s="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  <c r="AN14" s="954"/>
      <c r="AO14" s="954"/>
    </row>
    <row r="15" spans="2:41" s="2" customFormat="1" ht="33" customHeight="1">
      <c r="B15" s="391"/>
      <c r="C15" s="424"/>
      <c r="D15" s="424"/>
      <c r="E15" s="424"/>
      <c r="F15" s="424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98"/>
      <c r="AA15" s="4"/>
      <c r="AB15" s="938"/>
      <c r="AC15" s="955"/>
      <c r="AD15" s="955"/>
      <c r="AE15" s="955"/>
      <c r="AF15" s="955"/>
      <c r="AG15" s="955"/>
      <c r="AH15" s="956"/>
      <c r="AI15" s="956"/>
      <c r="AJ15" s="956"/>
      <c r="AK15" s="956"/>
      <c r="AL15" s="956"/>
      <c r="AM15" s="956"/>
      <c r="AN15" s="956"/>
      <c r="AO15" s="957"/>
    </row>
    <row r="16" spans="2:41" s="2" customFormat="1" ht="33" customHeight="1">
      <c r="B16" s="391"/>
      <c r="C16" s="392"/>
      <c r="D16" s="392"/>
      <c r="E16" s="392"/>
      <c r="F16" s="392"/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1"/>
      <c r="R16" s="551"/>
      <c r="S16" s="551"/>
      <c r="T16" s="551"/>
      <c r="U16" s="551"/>
      <c r="V16" s="551"/>
      <c r="W16" s="551"/>
      <c r="X16" s="98"/>
      <c r="AA16" s="4"/>
      <c r="AB16" s="938"/>
      <c r="AC16" s="956"/>
      <c r="AD16" s="955"/>
      <c r="AE16" s="955"/>
      <c r="AF16" s="955"/>
      <c r="AG16" s="955"/>
      <c r="AH16" s="956"/>
      <c r="AI16" s="956"/>
      <c r="AJ16" s="956"/>
      <c r="AK16" s="955"/>
      <c r="AL16" s="956"/>
      <c r="AM16" s="956"/>
      <c r="AN16" s="956"/>
      <c r="AO16" s="957"/>
    </row>
    <row r="17" spans="2:41" s="2" customFormat="1" ht="33" customHeight="1">
      <c r="B17" s="388"/>
      <c r="C17" s="425"/>
      <c r="D17" s="425"/>
      <c r="E17" s="425"/>
      <c r="F17" s="425"/>
      <c r="G17" s="444"/>
      <c r="H17" s="444"/>
      <c r="I17" s="444"/>
      <c r="J17" s="444"/>
      <c r="K17" s="444"/>
      <c r="L17" s="444"/>
      <c r="M17" s="444"/>
      <c r="N17" s="444"/>
      <c r="O17" s="444"/>
      <c r="P17" s="444"/>
      <c r="Q17" s="444"/>
      <c r="R17" s="444"/>
      <c r="S17" s="444"/>
      <c r="T17" s="444"/>
      <c r="U17" s="444"/>
      <c r="V17" s="444"/>
      <c r="W17" s="444"/>
      <c r="X17" s="98"/>
      <c r="AA17" s="4"/>
      <c r="AB17" s="938"/>
      <c r="AC17" s="956"/>
      <c r="AD17" s="956"/>
      <c r="AE17" s="956"/>
      <c r="AF17" s="956"/>
      <c r="AG17" s="955"/>
      <c r="AH17" s="955"/>
      <c r="AI17" s="955"/>
      <c r="AJ17" s="956"/>
      <c r="AK17" s="955"/>
      <c r="AL17" s="955"/>
      <c r="AM17" s="955"/>
      <c r="AN17" s="956"/>
      <c r="AO17" s="957"/>
    </row>
    <row r="18" spans="2:41" s="2" customFormat="1" ht="33" customHeight="1">
      <c r="B18" s="391"/>
      <c r="C18" s="424"/>
      <c r="D18" s="424"/>
      <c r="E18" s="424"/>
      <c r="F18" s="424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98"/>
      <c r="AA18" s="4"/>
      <c r="AB18" s="938"/>
      <c r="AC18" s="956"/>
      <c r="AD18" s="956"/>
      <c r="AE18" s="956"/>
      <c r="AF18" s="956"/>
      <c r="AG18" s="956"/>
      <c r="AH18" s="754"/>
      <c r="AI18" s="754"/>
      <c r="AJ18" s="754"/>
      <c r="AK18" s="956"/>
      <c r="AL18" s="754"/>
      <c r="AM18" s="754"/>
      <c r="AN18" s="754"/>
      <c r="AO18" s="957"/>
    </row>
    <row r="19" spans="2:41" s="2" customFormat="1" ht="33" customHeight="1">
      <c r="B19" s="389"/>
      <c r="C19" s="423"/>
      <c r="D19" s="423"/>
      <c r="E19" s="423"/>
      <c r="F19" s="423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98"/>
      <c r="AA19" s="4"/>
      <c r="AB19" s="755"/>
      <c r="AC19" s="756"/>
      <c r="AD19" s="756"/>
      <c r="AE19" s="756"/>
      <c r="AF19" s="756"/>
      <c r="AG19" s="756"/>
      <c r="AH19" s="756"/>
      <c r="AI19" s="756"/>
      <c r="AJ19" s="756"/>
      <c r="AK19" s="756"/>
      <c r="AL19" s="756"/>
      <c r="AM19" s="756"/>
      <c r="AN19" s="756"/>
      <c r="AO19" s="757"/>
    </row>
    <row r="20" spans="2:41" s="2" customFormat="1" ht="33" customHeight="1">
      <c r="B20" s="391"/>
      <c r="C20" s="425"/>
      <c r="D20" s="425"/>
      <c r="E20" s="425"/>
      <c r="F20" s="425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42"/>
      <c r="U20" s="442"/>
      <c r="V20" s="432"/>
      <c r="W20" s="442"/>
      <c r="X20" s="98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2:41" ht="33" customHeight="1">
      <c r="B21" s="394"/>
      <c r="C21" s="425"/>
      <c r="D21" s="425"/>
      <c r="E21" s="425"/>
      <c r="F21" s="425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AA21" s="13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2:41" ht="33" customHeight="1">
      <c r="AA22" s="13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2:41" ht="40.5" customHeight="1">
      <c r="B23" s="497" t="s">
        <v>319</v>
      </c>
      <c r="C23" s="274"/>
      <c r="D23" s="274"/>
      <c r="E23" s="274"/>
      <c r="F23" s="274"/>
      <c r="G23" s="274"/>
      <c r="H23" s="274"/>
      <c r="I23" s="440"/>
      <c r="J23" s="440"/>
      <c r="K23" s="274"/>
      <c r="L23" s="274"/>
      <c r="M23" s="274"/>
      <c r="N23" s="274"/>
      <c r="O23" s="366"/>
      <c r="P23" s="366"/>
      <c r="Q23" s="366"/>
      <c r="R23" s="366"/>
      <c r="S23" s="366"/>
      <c r="AA23" s="13"/>
      <c r="AB23" s="954"/>
      <c r="AC23" s="954"/>
      <c r="AD23" s="954"/>
      <c r="AE23" s="954"/>
      <c r="AF23" s="954"/>
      <c r="AG23" s="954"/>
      <c r="AH23" s="954"/>
      <c r="AI23" s="954"/>
      <c r="AJ23" s="954"/>
      <c r="AK23" s="954"/>
      <c r="AL23" s="954"/>
      <c r="AM23" s="4"/>
      <c r="AN23" s="4"/>
      <c r="AO23" s="4"/>
    </row>
    <row r="24" spans="2:41" ht="33" customHeight="1">
      <c r="B24" s="611"/>
      <c r="C24" s="140"/>
      <c r="D24" s="140"/>
      <c r="E24" s="140"/>
      <c r="F24" s="140"/>
      <c r="I24" s="67"/>
      <c r="J24" s="67"/>
      <c r="AA24" s="13"/>
      <c r="AB24" s="938"/>
      <c r="AC24" s="955"/>
      <c r="AD24" s="955"/>
      <c r="AE24" s="955"/>
      <c r="AF24" s="955"/>
      <c r="AG24" s="956"/>
      <c r="AH24" s="956"/>
      <c r="AI24" s="956"/>
      <c r="AJ24" s="956"/>
      <c r="AK24" s="956"/>
      <c r="AL24" s="957"/>
      <c r="AM24" s="4"/>
      <c r="AN24" s="4"/>
      <c r="AO24" s="4"/>
    </row>
    <row r="25" spans="2:41" ht="33" customHeight="1">
      <c r="B25" s="138"/>
      <c r="C25" s="138"/>
      <c r="D25" s="248" t="s">
        <v>30</v>
      </c>
      <c r="E25" s="138"/>
      <c r="F25" s="138"/>
      <c r="G25" s="138"/>
      <c r="I25" s="67"/>
      <c r="J25" s="67"/>
      <c r="AA25" s="13"/>
      <c r="AB25" s="938"/>
      <c r="AC25" s="956"/>
      <c r="AD25" s="955"/>
      <c r="AE25" s="955"/>
      <c r="AF25" s="955"/>
      <c r="AG25" s="956"/>
      <c r="AH25" s="956"/>
      <c r="AI25" s="955"/>
      <c r="AJ25" s="956"/>
      <c r="AK25" s="956"/>
      <c r="AL25" s="957"/>
      <c r="AM25" s="4"/>
      <c r="AN25" s="4"/>
      <c r="AO25" s="4"/>
    </row>
    <row r="26" spans="2:41" ht="33" customHeight="1">
      <c r="B26" s="249" t="s">
        <v>92</v>
      </c>
      <c r="C26" s="250">
        <f>+W13</f>
        <v>0</v>
      </c>
      <c r="D26" s="251" t="e">
        <f>+C26/C28</f>
        <v>#DIV/0!</v>
      </c>
      <c r="E26" s="138"/>
      <c r="F26" s="138"/>
      <c r="G26" s="138"/>
      <c r="I26" s="67"/>
      <c r="J26" s="67"/>
      <c r="P26" s="583"/>
      <c r="Q26" s="583"/>
      <c r="R26" s="583"/>
      <c r="S26" s="583"/>
      <c r="T26" s="592"/>
      <c r="U26" s="592"/>
      <c r="V26" s="592"/>
      <c r="AA26" s="13"/>
      <c r="AB26" s="938"/>
      <c r="AC26" s="956"/>
      <c r="AD26" s="956"/>
      <c r="AE26" s="956"/>
      <c r="AF26" s="955"/>
      <c r="AG26" s="955"/>
      <c r="AH26" s="955"/>
      <c r="AI26" s="955"/>
      <c r="AJ26" s="955"/>
      <c r="AK26" s="955"/>
      <c r="AL26" s="957"/>
      <c r="AM26" s="4"/>
      <c r="AN26" s="4"/>
      <c r="AO26" s="4"/>
    </row>
    <row r="27" spans="2:41" ht="33" customHeight="1">
      <c r="B27" s="249" t="s">
        <v>93</v>
      </c>
      <c r="C27" s="250">
        <f>+W17</f>
        <v>0</v>
      </c>
      <c r="D27" s="251" t="e">
        <f>+C27/C28</f>
        <v>#DIV/0!</v>
      </c>
      <c r="E27" s="138"/>
      <c r="F27" s="138"/>
      <c r="G27" s="138"/>
      <c r="I27" s="67"/>
      <c r="J27" s="67"/>
      <c r="P27" s="583"/>
      <c r="Q27" s="583"/>
      <c r="R27" s="583"/>
      <c r="S27" s="583"/>
      <c r="T27" s="592"/>
      <c r="U27" s="592"/>
      <c r="V27" s="592"/>
      <c r="AA27" s="13"/>
      <c r="AB27" s="938"/>
      <c r="AC27" s="956"/>
      <c r="AD27" s="956"/>
      <c r="AE27" s="956"/>
      <c r="AF27" s="956"/>
      <c r="AG27" s="754"/>
      <c r="AH27" s="754"/>
      <c r="AI27" s="956"/>
      <c r="AJ27" s="754"/>
      <c r="AK27" s="754"/>
      <c r="AL27" s="957"/>
      <c r="AM27" s="4"/>
      <c r="AN27" s="4"/>
      <c r="AO27" s="4"/>
    </row>
    <row r="28" spans="2:41" ht="33" customHeight="1">
      <c r="B28" s="252"/>
      <c r="C28" s="253">
        <f>+SUM(C26:C27)</f>
        <v>0</v>
      </c>
      <c r="D28" s="254" t="e">
        <f>+SUM(D26:D27)</f>
        <v>#DIV/0!</v>
      </c>
      <c r="E28" s="138"/>
      <c r="F28" s="138"/>
      <c r="G28" s="138"/>
      <c r="I28" s="67"/>
      <c r="J28" s="67"/>
      <c r="P28" s="583"/>
      <c r="Q28" s="583"/>
      <c r="R28" s="583"/>
      <c r="S28" s="583"/>
      <c r="T28" s="592"/>
      <c r="U28" s="592"/>
      <c r="V28" s="592"/>
      <c r="AA28" s="13"/>
      <c r="AB28" s="755"/>
      <c r="AC28" s="756"/>
      <c r="AD28" s="756"/>
      <c r="AE28" s="756"/>
      <c r="AF28" s="756"/>
      <c r="AG28" s="756"/>
      <c r="AH28" s="756"/>
      <c r="AI28" s="756"/>
      <c r="AJ28" s="756"/>
      <c r="AK28" s="756"/>
      <c r="AL28" s="757"/>
      <c r="AM28" s="4"/>
      <c r="AN28" s="4"/>
      <c r="AO28" s="4"/>
    </row>
    <row r="29" spans="2:41" ht="33" customHeight="1">
      <c r="B29" s="138"/>
      <c r="C29" s="552">
        <f>C28-W21</f>
        <v>0</v>
      </c>
      <c r="D29" s="246"/>
      <c r="E29" s="247"/>
      <c r="F29" s="138"/>
      <c r="G29" s="138"/>
      <c r="I29" s="67"/>
      <c r="J29" s="67"/>
      <c r="P29" s="583"/>
      <c r="Q29" s="610"/>
      <c r="R29" s="583"/>
      <c r="S29" s="583"/>
      <c r="T29" s="592"/>
      <c r="U29" s="592"/>
      <c r="V29" s="592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2:41" ht="41.25" customHeight="1">
      <c r="B30" s="274"/>
      <c r="C30" s="634"/>
      <c r="D30" s="633"/>
      <c r="E30" s="440"/>
      <c r="F30" s="138"/>
      <c r="G30" s="138"/>
      <c r="I30" s="67"/>
      <c r="J30" s="67"/>
      <c r="P30" s="583"/>
      <c r="R30" s="610"/>
      <c r="S30" s="610"/>
      <c r="T30" s="610"/>
      <c r="U30" s="610"/>
      <c r="V30" s="610"/>
      <c r="AA30" s="13"/>
      <c r="AB30" s="954"/>
      <c r="AC30" s="954"/>
      <c r="AD30" s="954"/>
      <c r="AE30" s="954"/>
      <c r="AF30" s="954"/>
      <c r="AG30" s="954"/>
      <c r="AH30" s="954"/>
      <c r="AI30" s="954"/>
      <c r="AJ30" s="954"/>
      <c r="AK30" s="954"/>
      <c r="AL30" s="954"/>
      <c r="AM30" s="954"/>
      <c r="AN30" s="954"/>
      <c r="AO30" s="954"/>
    </row>
    <row r="31" spans="2:41" ht="33" customHeight="1">
      <c r="B31" s="182"/>
      <c r="C31" s="243"/>
      <c r="D31" s="244"/>
      <c r="E31" s="245"/>
      <c r="F31" s="182"/>
      <c r="I31" s="67"/>
      <c r="J31" s="67"/>
      <c r="P31" s="583"/>
      <c r="AA31" s="13"/>
      <c r="AB31" s="938"/>
      <c r="AC31" s="955"/>
      <c r="AD31" s="955"/>
      <c r="AE31" s="955"/>
      <c r="AF31" s="955"/>
      <c r="AG31" s="955"/>
      <c r="AH31" s="956"/>
      <c r="AI31" s="956"/>
      <c r="AJ31" s="956"/>
      <c r="AK31" s="956"/>
      <c r="AL31" s="956"/>
      <c r="AM31" s="956"/>
      <c r="AN31" s="956"/>
      <c r="AO31" s="957"/>
    </row>
    <row r="32" spans="2:41" ht="33" customHeight="1">
      <c r="B32" s="182"/>
      <c r="C32" s="182"/>
      <c r="D32" s="182"/>
      <c r="E32" s="182"/>
      <c r="F32" s="182"/>
      <c r="I32" s="108"/>
      <c r="J32" s="108"/>
      <c r="Q32" s="583"/>
      <c r="AA32" s="13"/>
      <c r="AB32" s="938"/>
      <c r="AC32" s="956"/>
      <c r="AD32" s="955"/>
      <c r="AE32" s="955"/>
      <c r="AF32" s="955"/>
      <c r="AG32" s="955"/>
      <c r="AH32" s="956"/>
      <c r="AI32" s="956"/>
      <c r="AJ32" s="956"/>
      <c r="AK32" s="955"/>
      <c r="AL32" s="956"/>
      <c r="AM32" s="956"/>
      <c r="AN32" s="956"/>
      <c r="AO32" s="957"/>
    </row>
    <row r="33" spans="2:41" ht="33" customHeight="1">
      <c r="B33" s="182"/>
      <c r="C33" s="182"/>
      <c r="D33" s="182"/>
      <c r="E33" s="182"/>
      <c r="F33" s="182"/>
      <c r="AA33" s="13"/>
      <c r="AB33" s="938"/>
      <c r="AC33" s="956"/>
      <c r="AD33" s="956"/>
      <c r="AE33" s="956"/>
      <c r="AF33" s="956"/>
      <c r="AG33" s="955"/>
      <c r="AH33" s="955"/>
      <c r="AI33" s="955"/>
      <c r="AJ33" s="956"/>
      <c r="AK33" s="955"/>
      <c r="AL33" s="955"/>
      <c r="AM33" s="955"/>
      <c r="AN33" s="956"/>
      <c r="AO33" s="957"/>
    </row>
    <row r="34" spans="2:41" ht="33" customHeight="1">
      <c r="B34" s="244"/>
      <c r="C34" s="182"/>
      <c r="D34" s="182"/>
      <c r="E34" s="182"/>
      <c r="F34" s="182"/>
      <c r="AA34" s="13"/>
      <c r="AB34" s="938"/>
      <c r="AC34" s="956"/>
      <c r="AD34" s="956"/>
      <c r="AE34" s="956"/>
      <c r="AF34" s="956"/>
      <c r="AG34" s="956"/>
      <c r="AH34" s="754"/>
      <c r="AI34" s="754"/>
      <c r="AJ34" s="754"/>
      <c r="AK34" s="956"/>
      <c r="AL34" s="754"/>
      <c r="AM34" s="754"/>
      <c r="AN34" s="754"/>
      <c r="AO34" s="957"/>
    </row>
    <row r="35" spans="2:41" ht="33" customHeight="1">
      <c r="C35" s="109"/>
      <c r="D35" s="108"/>
      <c r="E35" s="67"/>
      <c r="AA35" s="13"/>
      <c r="AB35" s="755"/>
      <c r="AC35" s="758"/>
      <c r="AD35" s="758"/>
      <c r="AE35" s="758"/>
      <c r="AF35" s="758"/>
      <c r="AG35" s="758"/>
      <c r="AH35" s="758"/>
      <c r="AI35" s="758"/>
      <c r="AJ35" s="758"/>
      <c r="AK35" s="758"/>
      <c r="AL35" s="758"/>
      <c r="AM35" s="758"/>
      <c r="AN35" s="758"/>
      <c r="AO35" s="759"/>
    </row>
    <row r="36" spans="2:41">
      <c r="C36" s="109"/>
      <c r="D36" s="108"/>
      <c r="E36" s="67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2:41">
      <c r="B37" s="289" t="s">
        <v>318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2:41">
      <c r="B38" s="289" t="s">
        <v>170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2:41"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</sheetData>
  <mergeCells count="65">
    <mergeCell ref="B6:B7"/>
    <mergeCell ref="B3:V3"/>
    <mergeCell ref="B4:V4"/>
    <mergeCell ref="B12:W12"/>
    <mergeCell ref="C6:W6"/>
    <mergeCell ref="AB6:AN6"/>
    <mergeCell ref="AB7:AB10"/>
    <mergeCell ref="AC7:AC10"/>
    <mergeCell ref="AD7:AF7"/>
    <mergeCell ref="AG7:AM7"/>
    <mergeCell ref="AN7:AN10"/>
    <mergeCell ref="AD8:AD10"/>
    <mergeCell ref="AE8:AE10"/>
    <mergeCell ref="AF8:AF10"/>
    <mergeCell ref="AG8:AJ8"/>
    <mergeCell ref="AK8:AM8"/>
    <mergeCell ref="AG9:AG10"/>
    <mergeCell ref="AH9:AJ9"/>
    <mergeCell ref="AK9:AK10"/>
    <mergeCell ref="AL9:AM9"/>
    <mergeCell ref="AB14:AO14"/>
    <mergeCell ref="AB15:AB18"/>
    <mergeCell ref="AC15:AC18"/>
    <mergeCell ref="AD15:AF15"/>
    <mergeCell ref="AG15:AN15"/>
    <mergeCell ref="AO15:AO18"/>
    <mergeCell ref="AD16:AD18"/>
    <mergeCell ref="AE16:AE18"/>
    <mergeCell ref="AF16:AF18"/>
    <mergeCell ref="AG16:AJ16"/>
    <mergeCell ref="AK16:AN16"/>
    <mergeCell ref="AG17:AG18"/>
    <mergeCell ref="AH17:AJ17"/>
    <mergeCell ref="AK17:AK18"/>
    <mergeCell ref="AL17:AN17"/>
    <mergeCell ref="AB23:AL23"/>
    <mergeCell ref="AB24:AB27"/>
    <mergeCell ref="AC24:AC27"/>
    <mergeCell ref="AD24:AE24"/>
    <mergeCell ref="AF24:AK24"/>
    <mergeCell ref="AL24:AL27"/>
    <mergeCell ref="AD25:AD27"/>
    <mergeCell ref="AE25:AE27"/>
    <mergeCell ref="AF25:AH25"/>
    <mergeCell ref="AI25:AK25"/>
    <mergeCell ref="AF26:AF27"/>
    <mergeCell ref="AG26:AH26"/>
    <mergeCell ref="AI26:AI27"/>
    <mergeCell ref="AJ26:AK26"/>
    <mergeCell ref="AB30:AL30"/>
    <mergeCell ref="AM30:AO30"/>
    <mergeCell ref="AB31:AB34"/>
    <mergeCell ref="AC31:AC34"/>
    <mergeCell ref="AD32:AD34"/>
    <mergeCell ref="AE32:AE34"/>
    <mergeCell ref="AD31:AF31"/>
    <mergeCell ref="AG31:AN31"/>
    <mergeCell ref="AO31:AO34"/>
    <mergeCell ref="AF32:AF34"/>
    <mergeCell ref="AG32:AJ32"/>
    <mergeCell ref="AK32:AN32"/>
    <mergeCell ref="AG33:AG34"/>
    <mergeCell ref="AH33:AJ33"/>
    <mergeCell ref="AK33:AK34"/>
    <mergeCell ref="AL33:AN33"/>
  </mergeCells>
  <hyperlinks>
    <hyperlink ref="B2" location="Indice!A1" display="Índice"/>
    <hyperlink ref="W2" location="'4.8 Consultas tipo de age'!A1" display="Anterior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7</vt:i4>
      </vt:variant>
    </vt:vector>
  </HeadingPairs>
  <TitlesOfParts>
    <vt:vector size="31" baseType="lpstr">
      <vt:lpstr>Indice</vt:lpstr>
      <vt:lpstr>1.1 Poblac por grupos de edad</vt:lpstr>
      <vt:lpstr>1.2 Poblac por áreas</vt:lpstr>
      <vt:lpstr>2.1 Tasas de variación PIB</vt:lpstr>
      <vt:lpstr>2.2 Inflación anual</vt:lpstr>
      <vt:lpstr>2.3 Condicion de actividad</vt:lpstr>
      <vt:lpstr>2.4 Evol pobreza</vt:lpstr>
      <vt:lpstr>2.5 Serv básicos</vt:lpstr>
      <vt:lpstr>2.6 Seguro</vt:lpstr>
      <vt:lpstr>2.7 Mujeres embarazadas</vt:lpstr>
      <vt:lpstr>2.8 Nacidos vivos</vt:lpstr>
      <vt:lpstr>2.9 Tasa natalidad</vt:lpstr>
      <vt:lpstr>3.1 Causas de morbilidad</vt:lpstr>
      <vt:lpstr>3.2 Defunciones</vt:lpstr>
      <vt:lpstr>3.3 Defunciones causa</vt:lpstr>
      <vt:lpstr>4.1 Establecimientos por sector</vt:lpstr>
      <vt:lpstr>4.2 Establecimientos_niveles</vt:lpstr>
      <vt:lpstr>4.3 Tasa Médicos</vt:lpstr>
      <vt:lpstr>4.4 Prom de estada por entidad</vt:lpstr>
      <vt:lpstr>4.5 Establecimientos hosp prome</vt:lpstr>
      <vt:lpstr>4.6 Camas dotación</vt:lpstr>
      <vt:lpstr>4.7 Consulta de morbilidad</vt:lpstr>
      <vt:lpstr>4.8 Consultas tipo de age</vt:lpstr>
      <vt:lpstr>4.9 Egresos porcentuales</vt:lpstr>
      <vt:lpstr>_24._Establecimientos_por_sector_a_nivel_nacional</vt:lpstr>
      <vt:lpstr>'2.1 Tasas de variación PIB'!Área_de_impresión</vt:lpstr>
      <vt:lpstr>'2.2 Inflación anual'!Área_de_impresión</vt:lpstr>
      <vt:lpstr>'2.3 Condicion de actividad'!Área_de_impresión</vt:lpstr>
      <vt:lpstr>'2.4 Evol pobreza'!Área_de_impresión</vt:lpstr>
      <vt:lpstr>'2.5 Serv básicos'!Área_de_impresión</vt:lpstr>
      <vt:lpstr>'2.6 Seguro'!Área_de_impresión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mscarvajal</dc:creator>
  <cp:lastModifiedBy>Jose Eduardo Campos Roman</cp:lastModifiedBy>
  <cp:lastPrinted>2015-12-30T21:28:30Z</cp:lastPrinted>
  <dcterms:created xsi:type="dcterms:W3CDTF">2008-03-12T20:58:48Z</dcterms:created>
  <dcterms:modified xsi:type="dcterms:W3CDTF">2024-09-25T18:07:47Z</dcterms:modified>
</cp:coreProperties>
</file>